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"/>
    </mc:Choice>
  </mc:AlternateContent>
  <xr:revisionPtr revIDLastSave="0" documentId="13_ncr:1_{9A1AA7A7-49B9-455B-A460-202E2A284DAD}" xr6:coauthVersionLast="41" xr6:coauthVersionMax="41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plan_01!$A$6:$BD$1008</definedName>
    <definedName name="_xlnm.Print_Area" localSheetId="0">plan_01!$A$1:$O$6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P1006" i="2" l="1"/>
  <c r="G1007" i="2"/>
  <c r="G1006" i="2"/>
  <c r="J1006" i="2" l="1"/>
  <c r="J1007" i="2"/>
  <c r="E1006" i="2"/>
  <c r="L1007" i="2"/>
  <c r="L1006" i="2"/>
  <c r="O1007" i="2"/>
  <c r="O1006" i="2"/>
  <c r="E1007" i="2" l="1"/>
  <c r="D1007" i="2"/>
  <c r="D1006" i="2"/>
  <c r="C1006" i="2"/>
  <c r="K1006" i="2"/>
  <c r="K1007" i="2"/>
  <c r="C1007" i="2"/>
  <c r="F1006" i="2"/>
  <c r="F1007" i="2"/>
  <c r="I1007" i="2" l="1"/>
  <c r="M1006" i="2"/>
  <c r="M1007" i="2"/>
  <c r="H1007" i="2"/>
  <c r="H1006" i="2"/>
  <c r="I1006" i="2"/>
  <c r="N1007" i="2" l="1"/>
  <c r="N1006" i="2"/>
  <c r="P100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<sst xmlns="http://schemas.openxmlformats.org/spreadsheetml/2006/main" count="12857" uniqueCount="1040">
  <si>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</si>
  <si>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</si>
  <si>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</si>
  <si>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</si>
  <si>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</si>
  <si>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</si>
  <si>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</si>
  <si>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</si>
  <si>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</si>
  <si>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</si>
  <si>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</si>
  <si>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</si>
  <si>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</si>
  <si>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</si>
  <si>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</si>
  <si>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</si>
  <si>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</si>
  <si>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</si>
  <si>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</si>
  <si>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</si>
  <si>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</si>
  <si>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</si>
  <si>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</si>
  <si>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</si>
  <si>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</si>
  <si>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</si>
  <si>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</si>
  <si>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</si>
  <si>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</si>
  <si>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</si>
  <si>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</si>
  <si>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</si>
  <si>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</si>
  <si>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</si>
  <si>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</si>
  <si>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</si>
  <si>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</si>
  <si>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</si>
  <si>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</si>
  <si>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</si>
  <si>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</si>
  <si>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</si>
  <si>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</si>
  <si>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</si>
  <si>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</si>
  <si>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</si>
  <si>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</si>
  <si>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</si>
  <si>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</si>
  <si>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</si>
  <si>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</si>
  <si>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</si>
  <si>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</si>
  <si>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</si>
  <si>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</si>
  <si>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</si>
  <si>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</si>
  <si>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</si>
  <si>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</si>
  <si>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</si>
  <si>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</si>
  <si>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</si>
  <si>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</si>
  <si>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</si>
  <si>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</si>
  <si>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</si>
  <si>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</si>
  <si>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</si>
  <si>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</si>
  <si>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</si>
  <si>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</si>
  <si>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</si>
  <si>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</si>
  <si>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</si>
  <si>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</si>
  <si>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</si>
  <si>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</si>
  <si>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</si>
  <si>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</si>
  <si>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</si>
  <si>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</si>
  <si>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</si>
  <si>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</si>
  <si>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</si>
  <si>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</si>
  <si>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</si>
  <si>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</si>
  <si>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</si>
  <si>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</si>
  <si>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</si>
  <si>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</si>
  <si>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</si>
  <si>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</si>
  <si>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</si>
  <si>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</si>
  <si>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</si>
  <si>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</si>
  <si>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</si>
  <si>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</si>
  <si>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</si>
  <si>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</si>
  <si>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</si>
  <si>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</si>
  <si>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</si>
  <si>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</si>
  <si>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</si>
  <si>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</si>
  <si>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</si>
  <si>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</si>
  <si>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</si>
  <si>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</si>
  <si>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</si>
  <si>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</si>
  <si>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</si>
  <si>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</si>
  <si>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</si>
  <si>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</si>
  <si>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</si>
  <si>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</si>
  <si>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</si>
  <si>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</si>
  <si>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</si>
  <si>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</si>
  <si>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</si>
  <si>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</si>
  <si>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</si>
  <si>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</si>
  <si>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</si>
  <si>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</si>
  <si>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</si>
  <si>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</si>
  <si>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</si>
  <si>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</si>
  <si>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</si>
  <si>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</si>
  <si>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</si>
  <si>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</si>
  <si>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</si>
  <si>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</si>
  <si>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</si>
  <si>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</si>
  <si>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</si>
  <si>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</si>
  <si>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</si>
  <si>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</si>
  <si>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</si>
  <si>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</si>
  <si>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</si>
  <si>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</si>
  <si>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</si>
  <si>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</si>
  <si>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</si>
  <si>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</si>
  <si>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</si>
  <si>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</si>
  <si>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</si>
  <si>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</si>
  <si>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</si>
  <si>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</si>
  <si>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</si>
  <si>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</si>
  <si>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</si>
  <si>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</si>
  <si>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</si>
  <si>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</si>
  <si>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</si>
  <si>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</si>
  <si>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</si>
  <si>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</si>
  <si>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</si>
  <si>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</si>
  <si>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</si>
  <si>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</si>
  <si>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</si>
  <si>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</si>
  <si>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</si>
  <si>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</si>
  <si>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</si>
  <si>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</si>
  <si>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</si>
  <si>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</si>
  <si>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</si>
  <si>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</si>
  <si>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</si>
  <si>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</si>
  <si>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</si>
  <si>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</si>
  <si>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</si>
  <si>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</si>
  <si>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</si>
  <si>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</si>
  <si>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</si>
  <si>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</si>
  <si>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</si>
  <si>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</si>
  <si>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</si>
  <si>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</si>
  <si>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</si>
  <si>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</si>
  <si>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</si>
  <si>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</si>
  <si>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</si>
  <si>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</si>
  <si>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</si>
  <si>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</si>
  <si>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</si>
  <si>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</si>
  <si>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</si>
  <si>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</si>
  <si>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</si>
  <si>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</si>
  <si>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</si>
  <si>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</si>
  <si>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</si>
  <si>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</si>
  <si>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</si>
  <si>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</si>
  <si>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</si>
  <si>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</si>
  <si>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</si>
  <si>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</si>
  <si>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</si>
  <si>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</si>
  <si>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</si>
  <si>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</si>
  <si>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</si>
  <si>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</si>
  <si>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</si>
  <si>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</si>
  <si>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</si>
  <si>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</si>
  <si>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</si>
  <si>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</si>
  <si>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</si>
  <si>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</si>
  <si>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</si>
  <si>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</si>
  <si>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</si>
  <si>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</si>
  <si>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</si>
  <si>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</si>
  <si>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</si>
  <si>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</si>
  <si>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</si>
  <si>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</si>
  <si>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</si>
  <si>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</si>
  <si>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</si>
  <si>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</si>
  <si>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</si>
  <si>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</si>
  <si>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</si>
  <si>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</si>
  <si>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</si>
  <si>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</si>
  <si>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</si>
  <si>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</si>
  <si>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</si>
  <si>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</si>
  <si>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</si>
  <si>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</si>
  <si>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</si>
  <si>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</si>
  <si>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</si>
  <si>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</si>
  <si>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</si>
  <si>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</si>
  <si>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</si>
  <si>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</si>
  <si>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</si>
  <si>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</si>
  <si>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</si>
  <si>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</si>
  <si>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</si>
  <si>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</si>
  <si>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</si>
  <si>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</si>
  <si>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</si>
  <si>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</si>
  <si>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</si>
  <si>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</si>
  <si>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</si>
  <si>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</si>
  <si>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</si>
  <si>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</si>
  <si>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</si>
  <si>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</si>
  <si>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</si>
  <si>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</si>
  <si>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</si>
  <si>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</si>
  <si>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</si>
  <si>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</si>
  <si>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</si>
  <si>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</si>
  <si>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</si>
  <si>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</si>
  <si>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</si>
  <si>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</si>
  <si>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</si>
  <si>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</si>
  <si>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</si>
  <si>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</si>
  <si>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</si>
  <si>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</si>
  <si>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</si>
  <si>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</si>
  <si>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</si>
  <si>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</si>
  <si>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</si>
  <si>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</si>
  <si>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</si>
  <si>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</si>
  <si>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</si>
  <si>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</si>
  <si>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</si>
  <si>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</si>
  <si>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</si>
  <si>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</si>
  <si>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</si>
  <si>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</si>
  <si>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</si>
  <si>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</si>
  <si>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</si>
  <si>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</si>
  <si>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</si>
  <si>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</si>
  <si>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</si>
  <si>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</si>
  <si>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</si>
  <si>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</si>
  <si>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</si>
  <si>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</si>
  <si>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</si>
  <si>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</si>
  <si>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</si>
  <si>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</si>
  <si>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</si>
  <si>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</si>
  <si>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</si>
  <si>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</si>
  <si>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</si>
  <si>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</si>
  <si>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</si>
  <si>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</si>
  <si>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</si>
  <si>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</si>
  <si>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</si>
  <si>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</si>
  <si>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</si>
  <si>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</si>
  <si>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</si>
  <si>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</si>
  <si>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</si>
  <si>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</si>
  <si>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</si>
  <si>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</si>
  <si>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</si>
  <si>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</si>
  <si>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</si>
  <si>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</si>
  <si>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</si>
  <si>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</si>
  <si>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</si>
  <si>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</si>
  <si>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</si>
  <si>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</si>
  <si>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</si>
  <si>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</si>
  <si>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</si>
  <si>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</si>
  <si>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</si>
  <si>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</si>
  <si>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</si>
  <si>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</si>
  <si>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</si>
  <si>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</si>
  <si>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</si>
  <si>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</si>
  <si>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</si>
  <si>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</si>
  <si>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</si>
  <si>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</si>
  <si>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</si>
  <si>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</si>
  <si>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</si>
  <si>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</si>
  <si>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</si>
  <si>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</si>
  <si>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</si>
  <si>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</si>
  <si>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</si>
  <si>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</si>
  <si>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</si>
  <si>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</si>
  <si>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</si>
  <si>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</si>
  <si>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</si>
  <si>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</si>
  <si>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</si>
  <si>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</si>
  <si>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</si>
  <si>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</si>
  <si>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</si>
  <si>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</si>
  <si>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</si>
  <si>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</si>
  <si>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</si>
  <si>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</si>
  <si>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</si>
  <si>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</si>
  <si>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</si>
  <si>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</si>
  <si>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</si>
  <si>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</si>
  <si>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</si>
  <si>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</si>
  <si>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</si>
  <si>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</si>
  <si>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</si>
  <si>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</si>
  <si>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</si>
  <si>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</si>
  <si>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</si>
  <si>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</si>
  <si>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</si>
  <si>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</si>
  <si>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</si>
  <si>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</si>
  <si>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</si>
  <si>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</si>
  <si>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</si>
  <si>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</si>
  <si>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</si>
  <si>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</si>
  <si>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</si>
  <si>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</si>
  <si>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</si>
  <si>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</si>
  <si>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</si>
  <si>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</si>
  <si>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</si>
  <si>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</si>
  <si>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</si>
  <si>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</si>
  <si>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</si>
  <si>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</si>
  <si>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</si>
  <si>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</si>
  <si>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</si>
  <si>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</si>
  <si>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</si>
  <si>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</si>
  <si>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</si>
  <si>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</si>
  <si>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</si>
  <si>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</si>
  <si>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</si>
  <si>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</si>
  <si>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</si>
  <si>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</si>
  <si>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</si>
  <si>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</si>
  <si>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</si>
  <si>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</si>
  <si>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</si>
  <si>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</si>
  <si>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</si>
  <si>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</si>
  <si>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</si>
  <si>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</si>
  <si>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</si>
  <si>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</si>
  <si>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</si>
  <si>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</si>
  <si>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</si>
  <si>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</si>
  <si>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</si>
  <si>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</si>
  <si>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</si>
  <si>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</si>
  <si>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</si>
  <si>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</si>
  <si>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</si>
  <si>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</si>
  <si>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</si>
  <si>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</si>
  <si>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</si>
  <si>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</si>
  <si>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</si>
  <si>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</si>
  <si>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</si>
  <si>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</si>
  <si>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</si>
  <si>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</si>
  <si>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</si>
  <si>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</si>
  <si>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</si>
  <si>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</si>
  <si>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</si>
  <si>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</si>
  <si>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</si>
  <si>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</si>
  <si>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</si>
  <si>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</si>
  <si>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</si>
  <si>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</si>
  <si>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</si>
  <si>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</si>
  <si>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</si>
  <si>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</si>
  <si>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</si>
  <si>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</si>
  <si>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</si>
  <si>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</si>
  <si>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</si>
  <si>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</si>
  <si>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</si>
  <si>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</si>
  <si>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</si>
  <si>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</si>
  <si>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</si>
  <si>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</si>
  <si>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</si>
  <si>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</si>
  <si>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</si>
  <si>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</si>
  <si>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</si>
  <si>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</si>
  <si>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</si>
  <si>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</si>
  <si>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</si>
  <si>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</si>
  <si>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</si>
  <si>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</si>
  <si>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</si>
  <si>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</si>
  <si>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</si>
  <si>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</si>
  <si>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</si>
  <si>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</si>
  <si>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</si>
  <si>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</si>
  <si>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</si>
  <si>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</si>
  <si>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</si>
  <si>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</si>
  <si>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</si>
  <si>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</si>
  <si>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</si>
  <si>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</si>
  <si>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</si>
  <si>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</si>
  <si>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</si>
  <si>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</si>
  <si>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</si>
  <si>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</si>
  <si>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</si>
  <si>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</si>
  <si>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</si>
  <si>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</si>
  <si>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</si>
  <si>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</si>
  <si>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</si>
  <si>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</si>
  <si>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</si>
  <si>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</si>
  <si>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</si>
  <si>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</si>
  <si>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</si>
  <si>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</si>
  <si>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</si>
  <si>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</si>
  <si>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</si>
  <si>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</si>
  <si>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</si>
  <si>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</si>
  <si>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</si>
  <si>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</si>
  <si>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</si>
  <si>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</si>
  <si>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</si>
  <si>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</si>
  <si>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</si>
  <si>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</si>
  <si>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</si>
  <si>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</si>
  <si>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</si>
  <si>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</si>
  <si>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</si>
  <si>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</si>
  <si>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</si>
  <si>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</si>
  <si>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</si>
  <si>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</si>
  <si>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</si>
  <si>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</si>
  <si>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</si>
  <si>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</si>
  <si>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</si>
  <si>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</si>
  <si>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</si>
  <si>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</si>
  <si>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</si>
  <si>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</si>
  <si>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</si>
  <si>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</si>
  <si>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</si>
  <si>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</si>
  <si>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</si>
  <si>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</si>
  <si>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</si>
  <si>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</si>
  <si>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</si>
  <si>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</si>
  <si>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</si>
  <si>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</si>
  <si>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</si>
  <si>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</si>
  <si>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</si>
  <si>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</si>
  <si>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</si>
  <si>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</si>
  <si>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</si>
  <si>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</si>
  <si>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</si>
  <si>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</si>
  <si>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</si>
  <si>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</si>
  <si>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</si>
  <si>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</si>
  <si>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</si>
  <si>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</si>
  <si>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</si>
  <si>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</si>
  <si>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</si>
  <si>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</si>
  <si>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</si>
  <si>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</si>
  <si>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</si>
  <si>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</si>
  <si>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</si>
  <si>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</si>
  <si>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</si>
  <si>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</si>
  <si>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</si>
  <si>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</si>
  <si>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</si>
  <si>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</si>
  <si>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</si>
  <si>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</si>
  <si>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</si>
  <si>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</si>
  <si>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</si>
  <si>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</si>
  <si>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</si>
  <si>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</si>
  <si>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</si>
  <si>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</si>
  <si>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</si>
  <si>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</si>
  <si>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</si>
  <si>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</si>
  <si>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</si>
  <si>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</si>
  <si>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</si>
  <si>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</si>
  <si>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</si>
  <si>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</si>
  <si>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</si>
  <si>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</si>
  <si>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</si>
  <si>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</si>
  <si>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</si>
  <si>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</si>
  <si>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</si>
  <si>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</si>
  <si>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</si>
  <si>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</si>
  <si>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</si>
  <si>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</si>
  <si>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</si>
  <si>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</si>
  <si>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</si>
  <si>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</si>
  <si>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</si>
  <si>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</si>
  <si>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</si>
  <si>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</si>
  <si>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</si>
  <si>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</si>
  <si>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</si>
  <si>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</si>
  <si>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</si>
  <si>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</si>
  <si>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</si>
  <si>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</si>
  <si>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</si>
  <si>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</si>
  <si>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</si>
  <si>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</si>
  <si>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</si>
  <si>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</si>
  <si>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</si>
  <si>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</si>
  <si>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</si>
  <si>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</si>
  <si>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</si>
  <si>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</si>
  <si>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</si>
  <si>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</si>
  <si>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</si>
  <si>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</si>
  <si>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</si>
  <si>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</si>
  <si>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</si>
  <si>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</si>
  <si>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</si>
  <si>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</si>
  <si>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</si>
  <si>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</si>
  <si>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</si>
  <si>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</si>
  <si>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</si>
  <si>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</si>
  <si>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</si>
  <si>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</si>
  <si>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</si>
  <si>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</si>
  <si>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</si>
  <si>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</si>
  <si>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</si>
  <si>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</si>
  <si>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</si>
  <si>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</si>
  <si>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</si>
  <si>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</si>
  <si>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</si>
  <si>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</si>
  <si>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</si>
  <si>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</si>
  <si>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</si>
  <si>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</si>
  <si>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</si>
  <si>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</si>
  <si>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</si>
  <si>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</si>
  <si>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</si>
  <si>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</si>
  <si>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</si>
  <si>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</si>
  <si>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</si>
  <si>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</si>
  <si>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</si>
  <si>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</si>
  <si>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</si>
  <si>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</si>
  <si>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</si>
  <si>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</si>
  <si>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</si>
  <si>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</si>
  <si>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</si>
  <si>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</si>
  <si>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</si>
  <si>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</si>
  <si>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</si>
  <si>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</si>
  <si>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</si>
  <si>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</si>
  <si>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</si>
  <si>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</si>
  <si>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</si>
  <si>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</si>
  <si>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</si>
  <si>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</si>
  <si>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</si>
  <si>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</si>
  <si>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</si>
  <si>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</si>
  <si>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</si>
  <si>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</si>
  <si>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</si>
  <si>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</si>
  <si>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</si>
  <si>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</si>
  <si>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</si>
  <si>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</si>
  <si>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</si>
  <si>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</si>
  <si>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</si>
  <si>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</si>
  <si>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</si>
  <si>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</si>
  <si>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</si>
  <si>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</si>
  <si>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</si>
  <si>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</si>
  <si>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</si>
  <si>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</si>
  <si>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</si>
  <si>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</si>
  <si>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</si>
  <si>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</si>
  <si>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</si>
  <si>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</si>
  <si>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</si>
  <si>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</si>
  <si>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</si>
  <si>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</si>
  <si>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</si>
  <si>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</si>
  <si>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</si>
  <si>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</si>
  <si>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</si>
  <si>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</si>
  <si>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</si>
  <si>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</si>
  <si>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</si>
  <si>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</si>
  <si>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</si>
  <si>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</si>
  <si>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</si>
  <si>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</si>
  <si>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</si>
  <si>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</si>
  <si>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</si>
  <si>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</si>
  <si>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</si>
  <si>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</si>
  <si>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</si>
  <si>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</si>
  <si>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</si>
  <si>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</si>
  <si>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</si>
  <si>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</si>
  <si>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</si>
  <si>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</si>
  <si>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</si>
  <si>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</si>
  <si>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</si>
  <si>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</si>
  <si>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</si>
  <si>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</si>
  <si>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</si>
  <si>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</si>
  <si>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</si>
  <si>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</si>
  <si>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</si>
  <si>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</si>
  <si>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</si>
  <si>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</si>
  <si>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</si>
  <si>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</si>
  <si>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</si>
  <si>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</si>
  <si>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</si>
  <si>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</si>
  <si>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</si>
  <si>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</si>
  <si>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</si>
  <si>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</si>
  <si>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</si>
  <si>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</si>
  <si>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</si>
  <si>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</si>
  <si>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</si>
  <si>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</si>
  <si>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</si>
  <si>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</si>
  <si>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</si>
  <si>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</si>
  <si>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</si>
  <si>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</si>
  <si>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</si>
  <si>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</si>
  <si>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</si>
  <si>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</si>
  <si>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</si>
  <si>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</si>
  <si>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</si>
  <si>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</si>
  <si>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</si>
  <si>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</si>
  <si>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</si>
  <si>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</si>
  <si>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</si>
  <si>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</si>
  <si>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</si>
  <si>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</si>
  <si>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</si>
  <si>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</si>
  <si>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</si>
  <si>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</si>
  <si>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</si>
  <si>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</si>
  <si>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</si>
  <si>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</si>
  <si>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</si>
  <si>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</si>
  <si>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</si>
  <si>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</si>
  <si>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</si>
  <si>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</si>
  <si>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</si>
  <si>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</si>
  <si>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</si>
  <si>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</si>
  <si>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</si>
  <si>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</si>
  <si>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</si>
  <si>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</si>
  <si>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</si>
  <si>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</si>
  <si>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</si>
  <si>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</si>
  <si>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</si>
  <si>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</si>
  <si>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</si>
  <si>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</si>
  <si>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</si>
  <si>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</si>
  <si>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</si>
  <si>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</si>
  <si>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</si>
  <si>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</si>
  <si>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</si>
  <si>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</si>
  <si>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</si>
  <si>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</si>
  <si>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</si>
  <si>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</si>
  <si>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</si>
  <si>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</si>
  <si>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</si>
  <si>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</si>
  <si>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</si>
  <si>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</si>
  <si>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</si>
  <si>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</si>
  <si>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</si>
  <si>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</si>
  <si>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</si>
  <si>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</si>
  <si>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</si>
  <si>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</si>
  <si>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</si>
  <si>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</si>
  <si>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</si>
  <si>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</si>
  <si>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</si>
  <si>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</si>
  <si>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</si>
  <si>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</si>
  <si>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</si>
  <si>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</si>
  <si>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</si>
  <si>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</si>
  <si>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</si>
  <si>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</si>
  <si>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</si>
  <si>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</si>
  <si>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</si>
  <si>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</si>
  <si>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</si>
  <si>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</si>
  <si>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</si>
  <si>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</si>
  <si>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</si>
  <si>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</si>
  <si>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</si>
  <si>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</si>
  <si>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</si>
  <si>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</si>
  <si>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</si>
  <si>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</si>
  <si>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</si>
  <si>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</si>
  <si>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</si>
  <si>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</si>
  <si>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</si>
  <si>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</si>
  <si>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</si>
  <si>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</si>
  <si>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</si>
  <si>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</si>
  <si>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</si>
  <si>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</si>
  <si>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</si>
  <si>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</si>
  <si>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</si>
  <si>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</si>
  <si>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</si>
  <si>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</si>
  <si>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</si>
  <si>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</si>
  <si>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</si>
  <si>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</si>
  <si>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</si>
  <si>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</si>
  <si>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</si>
  <si>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</si>
  <si>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</si>
  <si>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</si>
  <si>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</si>
  <si>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</si>
  <si>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</si>
  <si>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</si>
  <si>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</si>
  <si>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</si>
  <si>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</si>
  <si>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</si>
  <si>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</si>
  <si>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</si>
  <si>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</si>
  <si>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</si>
  <si>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</si>
  <si>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</si>
  <si>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</si>
  <si>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</si>
  <si>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</si>
  <si>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</si>
  <si>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</si>
  <si>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</si>
  <si>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</si>
  <si>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</si>
  <si>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</si>
  <si>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</si>
  <si>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</si>
  <si>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</si>
  <si>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</si>
  <si>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</si>
  <si>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</si>
  <si>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</si>
  <si>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</si>
  <si>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</si>
  <si>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</si>
  <si>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</si>
  <si>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</si>
  <si>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</si>
  <si>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Julho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</si>
</sst>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3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D1062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T16" sqref="T16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37" width="9.140625" style="4"/>
    <col min="38" max="38" width="11.140625" style="5" hidden="1" customWidth="1"/>
    <col min="39" max="55" width="9.140625" style="4"/>
    <col min="56" max="56" width="0" style="4" hidden="1" customWidth="1"/>
    <col min="57" max="16384" width="9.140625" style="4"/>
  </cols>
  <sheetData>
    <row r="1" spans="1:56" ht="15.75" x14ac:dyDescent="0.25">
      <c r="A1" s="74" t="s">
        <v>1039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56" ht="12" thickBot="1" x14ac:dyDescent="0.25">
      <c r="B2" s="6"/>
      <c r="H2" s="5"/>
      <c r="O2" s="14"/>
    </row>
    <row r="3" spans="1:56" ht="12.75" customHeight="1" thickBot="1" x14ac:dyDescent="0.25">
      <c r="C3" s="69" t="s">
        <v>730</v>
      </c>
      <c r="D3" s="70"/>
      <c r="E3" s="70"/>
      <c r="F3" s="70"/>
      <c r="G3" s="70"/>
      <c r="H3" s="70"/>
      <c r="I3" s="71"/>
      <c r="J3" s="81" t="s">
        <v>731</v>
      </c>
      <c r="K3" s="82"/>
      <c r="L3" s="82"/>
      <c r="M3" s="82"/>
      <c r="N3" s="83"/>
    </row>
    <row r="4" spans="1:56" ht="12" customHeight="1" x14ac:dyDescent="0.2">
      <c r="C4" s="75" t="s">
        <v>733</v>
      </c>
      <c r="D4" s="76"/>
      <c r="E4" s="76"/>
      <c r="F4" s="77"/>
      <c r="G4" s="56" t="s">
        <v>732</v>
      </c>
      <c r="H4" s="57"/>
      <c r="I4" s="58"/>
      <c r="J4" s="78" t="s">
        <v>733</v>
      </c>
      <c r="K4" s="78"/>
      <c r="L4" s="79" t="s">
        <v>732</v>
      </c>
      <c r="M4" s="80"/>
      <c r="N4" s="80"/>
      <c r="O4" s="66" t="s">
        <v>786</v>
      </c>
      <c r="P4" s="66" t="s">
        <v>1037</v>
      </c>
    </row>
    <row r="5" spans="1:56" ht="13.5" customHeight="1" thickBot="1" x14ac:dyDescent="0.25">
      <c r="C5" s="72" t="s">
        <v>739</v>
      </c>
      <c r="D5" s="61" t="s">
        <v>740</v>
      </c>
      <c r="E5" s="61" t="s">
        <v>741</v>
      </c>
      <c r="F5" s="61" t="s">
        <v>735</v>
      </c>
      <c r="G5" s="61" t="s">
        <v>734</v>
      </c>
      <c r="H5" s="65" t="s">
        <v>738</v>
      </c>
      <c r="I5" s="65"/>
      <c r="J5" s="59" t="s">
        <v>736</v>
      </c>
      <c r="K5" s="59" t="s">
        <v>737</v>
      </c>
      <c r="L5" s="59" t="s">
        <v>736</v>
      </c>
      <c r="M5" s="59" t="s">
        <v>738</v>
      </c>
      <c r="N5" s="60"/>
      <c r="O5" s="67"/>
      <c r="P5" s="67"/>
    </row>
    <row r="6" spans="1:56" ht="29.25" customHeight="1" thickBot="1" x14ac:dyDescent="0.25">
      <c r="A6" s="2" t="s">
        <v>747</v>
      </c>
      <c r="B6" s="50" t="s">
        <v>729</v>
      </c>
      <c r="C6" s="73"/>
      <c r="D6" s="62"/>
      <c r="E6" s="62"/>
      <c r="F6" s="62"/>
      <c r="G6" s="62"/>
      <c r="H6" s="51" t="s">
        <v>737</v>
      </c>
      <c r="I6" s="48" t="s">
        <v>746</v>
      </c>
      <c r="J6" s="64"/>
      <c r="K6" s="64"/>
      <c r="L6" s="63"/>
      <c r="M6" s="49" t="s">
        <v>737</v>
      </c>
      <c r="N6" s="12" t="s">
        <v>746</v>
      </c>
      <c r="O6" s="68"/>
      <c r="P6" s="68"/>
      <c r="Q6" s="17"/>
      <c r="AL6" s="17"/>
      <c r="BD6" s="17"/>
    </row>
    <row r="7" spans="1:56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0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0</v>
      </c>
    </row>
    <row r="8" spans="1:56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0</v>
      </c>
      <c r="F8" s="7">
        <v>80460.53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 t="s">
        <v>942</v>
      </c>
      <c r="P8" s="42">
        <f t="shared" ref="P8:P71" si="0">SUM(C8:O8)</f>
        <v>80460.53</v>
      </c>
    </row>
    <row r="9" spans="1:56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0</v>
      </c>
    </row>
    <row r="10" spans="1:56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0</v>
      </c>
    </row>
    <row r="11" spans="1:56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0</v>
      </c>
    </row>
    <row r="12" spans="1:56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0</v>
      </c>
    </row>
    <row r="13" spans="1:56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0</v>
      </c>
    </row>
    <row r="14" spans="1:56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0</v>
      </c>
    </row>
    <row r="15" spans="1:56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0</v>
      </c>
    </row>
    <row r="16" spans="1:56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0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0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0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0</v>
      </c>
      <c r="F19" s="7">
        <v>724144.81</v>
      </c>
      <c r="G19" s="7" t="s">
        <v>942</v>
      </c>
      <c r="H19" s="7" t="s">
        <v>942</v>
      </c>
      <c r="I19" s="7" t="s">
        <v>942</v>
      </c>
      <c r="J19" s="7">
        <v>213.94</v>
      </c>
      <c r="K19" s="7">
        <v>46364.62</v>
      </c>
      <c r="L19" s="7">
        <v>137.99</v>
      </c>
      <c r="M19" s="7">
        <v>27.44</v>
      </c>
      <c r="N19" s="7" t="s">
        <v>942</v>
      </c>
      <c r="O19" s="42">
        <v>1263.2800000000332</v>
      </c>
      <c r="P19" s="42">
        <f t="shared" si="0"/>
        <v>772152.08</v>
      </c>
    </row>
    <row r="20" spans="1:16" ht="12" x14ac:dyDescent="0.2">
      <c r="A20" s="29" t="s">
        <v>787</v>
      </c>
      <c r="B20" s="31" t="s">
        <v>13</v>
      </c>
      <c r="C20" s="7">
        <v>0</v>
      </c>
      <c r="D20" s="43" t="s">
        <v>942</v>
      </c>
      <c r="E20" s="7" t="s">
        <v>942</v>
      </c>
      <c r="F20" s="7">
        <v>724144.81</v>
      </c>
      <c r="G20" s="7" t="s">
        <v>942</v>
      </c>
      <c r="H20" s="13" t="s">
        <v>942</v>
      </c>
      <c r="I20" s="7" t="s">
        <v>942</v>
      </c>
      <c r="J20" s="7">
        <v>10904.37</v>
      </c>
      <c r="K20" s="7">
        <v>46364.62</v>
      </c>
      <c r="L20" s="7">
        <v>7805.18</v>
      </c>
      <c r="M20" s="7">
        <v>430.53</v>
      </c>
      <c r="N20" s="7" t="s">
        <v>942</v>
      </c>
      <c r="O20" s="42">
        <v>-188635.78999999998</v>
      </c>
      <c r="P20" s="42">
        <f t="shared" si="0"/>
        <v>601013.7200000002</v>
      </c>
    </row>
    <row r="21" spans="1:16" ht="12" x14ac:dyDescent="0.2">
      <c r="A21" s="29" t="s">
        <v>787</v>
      </c>
      <c r="B21" s="30" t="s">
        <v>14</v>
      </c>
      <c r="C21" s="7">
        <v>0</v>
      </c>
      <c r="D21" s="43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0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3" t="s">
        <v>942</v>
      </c>
      <c r="E22" s="7">
        <v>0</v>
      </c>
      <c r="F22" s="7">
        <v>724144.81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46364.62</v>
      </c>
      <c r="L22" s="7" t="s">
        <v>942</v>
      </c>
      <c r="M22" s="7" t="s">
        <v>942</v>
      </c>
      <c r="N22" s="7" t="s">
        <v>942</v>
      </c>
      <c r="O22" s="42">
        <v>6.0499999999956344</v>
      </c>
      <c r="P22" s="42">
        <f t="shared" si="0"/>
        <v>770515.4800000001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0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0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0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0</v>
      </c>
    </row>
    <row r="27" spans="1:16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0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0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0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0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0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724144.81</v>
      </c>
      <c r="G31" s="7" t="s">
        <v>942</v>
      </c>
      <c r="H31" s="7" t="s">
        <v>942</v>
      </c>
      <c r="I31" s="7" t="s">
        <v>942</v>
      </c>
      <c r="J31" s="7">
        <v>19990.509999999998</v>
      </c>
      <c r="K31" s="7">
        <v>46364.62</v>
      </c>
      <c r="L31" s="7">
        <v>12893.88</v>
      </c>
      <c r="M31" s="7">
        <v>8503.7900000000009</v>
      </c>
      <c r="N31" s="7" t="s">
        <v>942</v>
      </c>
      <c r="O31" s="42">
        <v>1265.6300000000192</v>
      </c>
      <c r="P31" s="42">
        <f t="shared" si="0"/>
        <v>813163.24000000011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0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724144.81</v>
      </c>
      <c r="G33" s="7" t="s">
        <v>942</v>
      </c>
      <c r="H33" s="7" t="s">
        <v>942</v>
      </c>
      <c r="I33" s="7" t="s">
        <v>942</v>
      </c>
      <c r="J33" s="7">
        <v>18258.53</v>
      </c>
      <c r="K33" s="7">
        <v>46364.62</v>
      </c>
      <c r="L33" s="7">
        <v>11776.75</v>
      </c>
      <c r="M33" s="7">
        <v>0</v>
      </c>
      <c r="N33" s="7">
        <v>3883.77</v>
      </c>
      <c r="O33" s="42">
        <v>-44720.99</v>
      </c>
      <c r="P33" s="42">
        <f t="shared" si="0"/>
        <v>759707.49000000011</v>
      </c>
    </row>
    <row r="34" spans="1:16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0</v>
      </c>
      <c r="F34" s="7">
        <v>80460.53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19318.59</v>
      </c>
      <c r="L34" s="7" t="s">
        <v>942</v>
      </c>
      <c r="M34" s="7" t="s">
        <v>942</v>
      </c>
      <c r="N34" s="7" t="s">
        <v>942</v>
      </c>
      <c r="O34" s="42">
        <v>-99779.12</v>
      </c>
      <c r="P34" s="42">
        <f t="shared" si="0"/>
        <v>0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0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0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0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724144.81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46364.62</v>
      </c>
      <c r="L38" s="7" t="s">
        <v>942</v>
      </c>
      <c r="M38" s="7">
        <v>0</v>
      </c>
      <c r="N38" s="7">
        <v>3883.77</v>
      </c>
      <c r="O38" s="42">
        <v>1264.6600000000258</v>
      </c>
      <c r="P38" s="42">
        <f t="shared" si="0"/>
        <v>775657.8600000001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0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724144.81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46364.62</v>
      </c>
      <c r="L40" s="7" t="s">
        <v>942</v>
      </c>
      <c r="M40" s="7" t="s">
        <v>942</v>
      </c>
      <c r="N40" s="7" t="s">
        <v>942</v>
      </c>
      <c r="O40" s="42">
        <v>-23248.240000000013</v>
      </c>
      <c r="P40" s="42">
        <f t="shared" si="0"/>
        <v>747261.19000000006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0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724144.81</v>
      </c>
      <c r="G42" s="7" t="s">
        <v>942</v>
      </c>
      <c r="H42" s="7" t="s">
        <v>942</v>
      </c>
      <c r="I42" s="7" t="s">
        <v>942</v>
      </c>
      <c r="J42" s="7">
        <v>63559.08</v>
      </c>
      <c r="K42" s="7">
        <v>46364.62</v>
      </c>
      <c r="L42" s="7">
        <v>40995.61</v>
      </c>
      <c r="M42" s="7">
        <v>114956.84</v>
      </c>
      <c r="N42" s="7" t="s">
        <v>942</v>
      </c>
      <c r="O42" s="42">
        <v>-89885.389999999985</v>
      </c>
      <c r="P42" s="42">
        <f t="shared" si="0"/>
        <v>900135.57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0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0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0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0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724144.81</v>
      </c>
      <c r="G47" s="7" t="s">
        <v>942</v>
      </c>
      <c r="H47" s="7" t="s">
        <v>942</v>
      </c>
      <c r="I47" s="7" t="s">
        <v>942</v>
      </c>
      <c r="J47" s="7">
        <v>1585.58</v>
      </c>
      <c r="K47" s="7">
        <v>46364.62</v>
      </c>
      <c r="L47" s="7">
        <v>1022.7</v>
      </c>
      <c r="M47" s="7" t="s">
        <v>942</v>
      </c>
      <c r="N47" s="7" t="s">
        <v>942</v>
      </c>
      <c r="O47" s="42">
        <v>-23444.430000000008</v>
      </c>
      <c r="P47" s="42">
        <f t="shared" si="0"/>
        <v>749673.27999999991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724144.81</v>
      </c>
      <c r="G48" s="7" t="s">
        <v>942</v>
      </c>
      <c r="H48" s="7" t="s">
        <v>942</v>
      </c>
      <c r="I48" s="7" t="s">
        <v>942</v>
      </c>
      <c r="J48" s="7">
        <v>680.34</v>
      </c>
      <c r="K48" s="7">
        <v>46364.62</v>
      </c>
      <c r="L48" s="7">
        <v>438.81</v>
      </c>
      <c r="M48" s="7">
        <v>83.7</v>
      </c>
      <c r="N48" s="7" t="s">
        <v>942</v>
      </c>
      <c r="O48" s="42">
        <v>-188675.97999999998</v>
      </c>
      <c r="P48" s="42">
        <f t="shared" si="0"/>
        <v>583036.30000000005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724144.81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46364.62</v>
      </c>
      <c r="L49" s="7" t="s">
        <v>942</v>
      </c>
      <c r="M49" s="7" t="s">
        <v>942</v>
      </c>
      <c r="N49" s="7" t="s">
        <v>942</v>
      </c>
      <c r="O49" s="42">
        <v>127.25999999998749</v>
      </c>
      <c r="P49" s="42">
        <f t="shared" si="0"/>
        <v>770636.69000000006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0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0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0</v>
      </c>
    </row>
    <row r="53" spans="1:16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0</v>
      </c>
      <c r="F53" s="7">
        <v>724144.81</v>
      </c>
      <c r="G53" s="7" t="s">
        <v>942</v>
      </c>
      <c r="H53" s="7" t="s">
        <v>942</v>
      </c>
      <c r="I53" s="7" t="s">
        <v>942</v>
      </c>
      <c r="J53" s="7">
        <v>189150.28</v>
      </c>
      <c r="K53" s="7">
        <v>46364.62</v>
      </c>
      <c r="L53" s="7">
        <v>117309.79</v>
      </c>
      <c r="M53" s="7">
        <v>43810.55</v>
      </c>
      <c r="N53" s="7" t="s">
        <v>942</v>
      </c>
      <c r="O53" s="42">
        <v>-1259.689999999958</v>
      </c>
      <c r="P53" s="42">
        <f t="shared" si="0"/>
        <v>1119520.3600000001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0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13228.85</v>
      </c>
      <c r="K55" s="7" t="s">
        <v>942</v>
      </c>
      <c r="L55" s="7">
        <v>8532.61</v>
      </c>
      <c r="M55" s="7" t="s">
        <v>942</v>
      </c>
      <c r="N55" s="7" t="s">
        <v>942</v>
      </c>
      <c r="O55" s="42" t="s">
        <v>942</v>
      </c>
      <c r="P55" s="42">
        <f t="shared" si="0"/>
        <v>21761.46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724144.81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46364.62</v>
      </c>
      <c r="L56" s="7" t="s">
        <v>942</v>
      </c>
      <c r="M56" s="7" t="s">
        <v>942</v>
      </c>
      <c r="N56" s="7" t="s">
        <v>942</v>
      </c>
      <c r="O56" s="42">
        <v>6.0499999999956344</v>
      </c>
      <c r="P56" s="42">
        <f t="shared" si="0"/>
        <v>770515.4800000001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0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0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724144.81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46364.62</v>
      </c>
      <c r="L59" s="7" t="s">
        <v>942</v>
      </c>
      <c r="M59" s="7" t="s">
        <v>942</v>
      </c>
      <c r="N59" s="7">
        <v>5556.6</v>
      </c>
      <c r="O59" s="42">
        <v>7.5100000000038563</v>
      </c>
      <c r="P59" s="42">
        <f t="shared" si="0"/>
        <v>776073.54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724144.81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19318.59</v>
      </c>
      <c r="L60" s="7" t="s">
        <v>942</v>
      </c>
      <c r="M60" s="7">
        <v>639.53</v>
      </c>
      <c r="N60" s="7">
        <v>2778.3</v>
      </c>
      <c r="O60" s="42">
        <v>3.9200000000005275</v>
      </c>
      <c r="P60" s="42">
        <f t="shared" si="0"/>
        <v>746885.15000000014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715.74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3046.46</v>
      </c>
      <c r="O61" s="42">
        <v>2.1599999999999113</v>
      </c>
      <c r="P61" s="42">
        <f t="shared" si="0"/>
        <v>3764.3599999999997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2778.3</v>
      </c>
      <c r="O62" s="42">
        <v>0.46000000000003638</v>
      </c>
      <c r="P62" s="42">
        <f t="shared" si="0"/>
        <v>2778.76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724144.81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46364.62</v>
      </c>
      <c r="L63" s="7" t="s">
        <v>942</v>
      </c>
      <c r="M63" s="7" t="s">
        <v>942</v>
      </c>
      <c r="N63" s="7" t="s">
        <v>942</v>
      </c>
      <c r="O63" s="42">
        <v>-770509.42999999993</v>
      </c>
      <c r="P63" s="42">
        <f t="shared" si="0"/>
        <v>0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715.74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3046.46</v>
      </c>
      <c r="O64" s="42">
        <v>2.1599999999999113</v>
      </c>
      <c r="P64" s="42">
        <f t="shared" si="0"/>
        <v>3764.3599999999997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2778.3</v>
      </c>
      <c r="O65" s="42">
        <v>0.46000000000003638</v>
      </c>
      <c r="P65" s="42">
        <f t="shared" si="0"/>
        <v>2778.76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724144.81</v>
      </c>
      <c r="G66" s="7" t="s">
        <v>942</v>
      </c>
      <c r="H66" s="7" t="s">
        <v>942</v>
      </c>
      <c r="I66" s="7" t="s">
        <v>942</v>
      </c>
      <c r="J66" s="7">
        <v>2706172.95</v>
      </c>
      <c r="K66" s="7">
        <v>46364.62</v>
      </c>
      <c r="L66" s="7">
        <v>2000320.27</v>
      </c>
      <c r="M66" s="7">
        <v>843382.8</v>
      </c>
      <c r="N66" s="7" t="s">
        <v>942</v>
      </c>
      <c r="O66" s="42">
        <v>132.90000000048894</v>
      </c>
      <c r="P66" s="42">
        <f t="shared" si="0"/>
        <v>6320518.3500000006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724144.81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46364.62</v>
      </c>
      <c r="L67" s="7" t="s">
        <v>942</v>
      </c>
      <c r="M67" s="7">
        <v>0</v>
      </c>
      <c r="N67" s="7">
        <v>2778.3</v>
      </c>
      <c r="O67" s="42">
        <v>7.1999999999979991</v>
      </c>
      <c r="P67" s="42">
        <f t="shared" si="0"/>
        <v>773294.93</v>
      </c>
    </row>
    <row r="68" spans="1:16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715.74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3046.46</v>
      </c>
      <c r="O68" s="42">
        <v>4.2799999999999114</v>
      </c>
      <c r="P68" s="42">
        <f t="shared" si="0"/>
        <v>3766.4799999999996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715.74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3046.46</v>
      </c>
      <c r="O69" s="42">
        <v>2.1599999999999113</v>
      </c>
      <c r="P69" s="42">
        <f t="shared" si="0"/>
        <v>3764.3599999999997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715.74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3046.46</v>
      </c>
      <c r="O70" s="42">
        <v>2.1599999999999113</v>
      </c>
      <c r="P70" s="42">
        <f t="shared" si="0"/>
        <v>3764.3599999999997</v>
      </c>
    </row>
    <row r="71" spans="1:16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2778.3</v>
      </c>
      <c r="O71" s="42">
        <v>1.1500000000000363</v>
      </c>
      <c r="P71" s="42">
        <f t="shared" si="0"/>
        <v>2779.4500000000003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2778.3</v>
      </c>
      <c r="O72" s="42">
        <v>0.46000000000003638</v>
      </c>
      <c r="P72" s="42">
        <f t="shared" ref="P72:P135" si="1">SUM(C72:O72)</f>
        <v>2778.76</v>
      </c>
    </row>
    <row r="73" spans="1:16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80460.53</v>
      </c>
      <c r="G73" s="7" t="s">
        <v>942</v>
      </c>
      <c r="H73" s="13">
        <v>13838.13</v>
      </c>
      <c r="I73" s="7" t="s">
        <v>942</v>
      </c>
      <c r="J73" s="7" t="s">
        <v>942</v>
      </c>
      <c r="K73" s="7">
        <v>19318.59</v>
      </c>
      <c r="L73" s="7" t="s">
        <v>942</v>
      </c>
      <c r="M73" s="7">
        <v>255923.04</v>
      </c>
      <c r="N73" s="7" t="s">
        <v>942</v>
      </c>
      <c r="O73" s="42">
        <v>-24025.110000000011</v>
      </c>
      <c r="P73" s="42">
        <f t="shared" si="1"/>
        <v>345515.18000000005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715.74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3046.46</v>
      </c>
      <c r="O74" s="42">
        <v>2.1599999999999113</v>
      </c>
      <c r="P74" s="42">
        <f t="shared" si="1"/>
        <v>3764.3599999999997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715.74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3046.46</v>
      </c>
      <c r="O75" s="42">
        <v>2.1599999999999113</v>
      </c>
      <c r="P75" s="42">
        <f t="shared" si="1"/>
        <v>3764.3599999999997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433322.95</v>
      </c>
      <c r="K76" s="7" t="s">
        <v>942</v>
      </c>
      <c r="L76" s="7">
        <v>261591.77</v>
      </c>
      <c r="M76" s="7" t="s">
        <v>942</v>
      </c>
      <c r="N76" s="7" t="s">
        <v>942</v>
      </c>
      <c r="O76" s="42">
        <v>0.54</v>
      </c>
      <c r="P76" s="42">
        <f t="shared" si="1"/>
        <v>694915.26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715.74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3046.46</v>
      </c>
      <c r="O77" s="42">
        <v>2.1599999999999113</v>
      </c>
      <c r="P77" s="42">
        <f t="shared" si="1"/>
        <v>3764.3599999999997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715.74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3046.46</v>
      </c>
      <c r="O78" s="42">
        <v>2.1599999999999113</v>
      </c>
      <c r="P78" s="42">
        <f t="shared" si="1"/>
        <v>3764.3599999999997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715.74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3046.46</v>
      </c>
      <c r="O79" s="42">
        <v>2.1599999999999113</v>
      </c>
      <c r="P79" s="42">
        <f t="shared" si="1"/>
        <v>3764.3599999999997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715.74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3046.46</v>
      </c>
      <c r="O80" s="42">
        <v>2.1599999999999113</v>
      </c>
      <c r="P80" s="42">
        <f t="shared" si="1"/>
        <v>3764.3599999999997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715.74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3046.46</v>
      </c>
      <c r="O81" s="42">
        <v>2.1599999999999113</v>
      </c>
      <c r="P81" s="42">
        <f t="shared" si="1"/>
        <v>3764.3599999999997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1158.96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1158.96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1158.96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1158.96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1158.96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1158.96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1007.79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1007.79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1965.2</v>
      </c>
      <c r="F86" s="7">
        <v>724144.81</v>
      </c>
      <c r="G86" s="7" t="s">
        <v>942</v>
      </c>
      <c r="H86" s="7" t="s">
        <v>942</v>
      </c>
      <c r="I86" s="7" t="s">
        <v>942</v>
      </c>
      <c r="J86" s="7">
        <v>253969.8</v>
      </c>
      <c r="K86" s="7">
        <v>19318.59</v>
      </c>
      <c r="L86" s="7">
        <v>152696.1</v>
      </c>
      <c r="M86" s="7">
        <v>41064.21</v>
      </c>
      <c r="N86" s="7" t="s">
        <v>942</v>
      </c>
      <c r="O86" s="42">
        <v>1266.6199999999953</v>
      </c>
      <c r="P86" s="42">
        <f t="shared" si="1"/>
        <v>1194425.33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1310.1300000000001</v>
      </c>
      <c r="F87" s="7">
        <v>724144.81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46364.62</v>
      </c>
      <c r="L87" s="7" t="s">
        <v>942</v>
      </c>
      <c r="M87" s="7" t="s">
        <v>942</v>
      </c>
      <c r="N87" s="7" t="s">
        <v>942</v>
      </c>
      <c r="O87" s="42">
        <v>6.0499999999956344</v>
      </c>
      <c r="P87" s="42">
        <f t="shared" si="1"/>
        <v>771825.6100000001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1007.79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1007.79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1461.3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1461.3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1360.52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1360.52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1360.52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1360.52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1058.18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1058.18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1209.3499999999999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1209.3499999999999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1058.18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1058.18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1209.3499999999999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1209.3499999999999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1007.79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1007.79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1058.18</v>
      </c>
      <c r="F97" s="7">
        <v>724144.81</v>
      </c>
      <c r="G97" s="7" t="s">
        <v>942</v>
      </c>
      <c r="H97" s="7" t="s">
        <v>942</v>
      </c>
      <c r="I97" s="7" t="s">
        <v>942</v>
      </c>
      <c r="J97" s="7">
        <v>303081.45</v>
      </c>
      <c r="K97" s="7">
        <v>19318.59</v>
      </c>
      <c r="L97" s="7">
        <v>195731.66</v>
      </c>
      <c r="M97" s="7">
        <v>5471.49</v>
      </c>
      <c r="N97" s="7" t="s">
        <v>942</v>
      </c>
      <c r="O97" s="42">
        <v>6.1400000000430737</v>
      </c>
      <c r="P97" s="42">
        <f t="shared" si="1"/>
        <v>1248812.3200000003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1612.47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1612.47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1058.18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1058.18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1058.18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1058.18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1007.79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1007.79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1108.57</v>
      </c>
      <c r="F102" s="7">
        <v>724144.81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46364.62</v>
      </c>
      <c r="L102" s="7" t="s">
        <v>942</v>
      </c>
      <c r="M102" s="7" t="s">
        <v>942</v>
      </c>
      <c r="N102" s="7" t="s">
        <v>942</v>
      </c>
      <c r="O102" s="42">
        <v>6.0499999999956344</v>
      </c>
      <c r="P102" s="42">
        <f t="shared" si="1"/>
        <v>771624.05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1310.1300000000001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1310.1300000000001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1058.18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1058.18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1461.3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1461.3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1007.79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1007.79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1007.79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1007.79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1158.96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1158.96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1310.1300000000001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1310.1300000000001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1209.3499999999999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1209.3499999999999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1158.96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1158.96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1158.96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1158.96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1209.3499999999999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1209.3499999999999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1058.18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1058.18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1158.96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1158.96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1259.74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1259.74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1058.18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1058.18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1209.3499999999999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1209.3499999999999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1461.3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1461.3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1058.18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1058.18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1108.57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1108.57</v>
      </c>
    </row>
    <row r="122" spans="1:16" ht="12" x14ac:dyDescent="0.2">
      <c r="A122" s="3" t="s">
        <v>790</v>
      </c>
      <c r="B122" s="28" t="s">
        <v>807</v>
      </c>
      <c r="C122" s="7">
        <v>39030.65</v>
      </c>
      <c r="D122" s="7" t="s">
        <v>942</v>
      </c>
      <c r="E122" s="7" t="s">
        <v>942</v>
      </c>
      <c r="F122" s="7" t="s">
        <v>942</v>
      </c>
      <c r="G122" s="7">
        <v>402323.72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441354.37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1410.91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1410.91</v>
      </c>
    </row>
    <row r="124" spans="1:16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2015.59</v>
      </c>
      <c r="F124" s="7">
        <v>80460.53</v>
      </c>
      <c r="G124" s="7" t="s">
        <v>942</v>
      </c>
      <c r="H124" s="7">
        <v>153410.77000000002</v>
      </c>
      <c r="I124" s="7" t="s">
        <v>942</v>
      </c>
      <c r="J124" s="7">
        <v>1477.48</v>
      </c>
      <c r="K124" s="7">
        <v>19318.59</v>
      </c>
      <c r="L124" s="7">
        <v>670.25</v>
      </c>
      <c r="M124" s="7">
        <v>19561.21</v>
      </c>
      <c r="N124" s="7" t="s">
        <v>942</v>
      </c>
      <c r="O124" s="42">
        <v>-23768.989999999994</v>
      </c>
      <c r="P124" s="42">
        <f t="shared" si="1"/>
        <v>253145.43000000005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1461.3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1461.3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1461.3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1461.3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1007.79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1007.79</v>
      </c>
    </row>
    <row r="128" spans="1:16" ht="12" x14ac:dyDescent="0.2">
      <c r="A128" s="3" t="s">
        <v>790</v>
      </c>
      <c r="B128" s="32" t="s">
        <v>107</v>
      </c>
      <c r="C128" s="7">
        <v>61091.45</v>
      </c>
      <c r="D128" s="7" t="s">
        <v>942</v>
      </c>
      <c r="E128" s="7" t="s">
        <v>942</v>
      </c>
      <c r="F128" s="7">
        <v>724144.81</v>
      </c>
      <c r="G128" s="7">
        <v>837.94</v>
      </c>
      <c r="H128" s="7">
        <v>608.03</v>
      </c>
      <c r="I128" s="7">
        <v>431093.79999999993</v>
      </c>
      <c r="J128" s="7">
        <v>116052.6</v>
      </c>
      <c r="K128" s="7">
        <v>46364.62</v>
      </c>
      <c r="L128" s="7">
        <v>72899.83</v>
      </c>
      <c r="M128" s="7">
        <v>19118.73</v>
      </c>
      <c r="N128" s="7">
        <v>14144.000000000004</v>
      </c>
      <c r="O128" s="42">
        <v>-22883.949999999983</v>
      </c>
      <c r="P128" s="42">
        <f t="shared" si="1"/>
        <v>1463471.86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1360.52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1360.52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1461.3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1461.3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1158.96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1158.96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1058.18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1058.18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1360.52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1360.52</v>
      </c>
    </row>
    <row r="134" spans="1:16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1310.1300000000001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1310.1300000000001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1007.79</v>
      </c>
      <c r="F135" s="7">
        <v>724144.81</v>
      </c>
      <c r="G135" s="7" t="s">
        <v>942</v>
      </c>
      <c r="H135" s="7" t="s">
        <v>942</v>
      </c>
      <c r="I135" s="7" t="s">
        <v>942</v>
      </c>
      <c r="J135" s="7">
        <v>58258.27</v>
      </c>
      <c r="K135" s="7">
        <v>46364.62</v>
      </c>
      <c r="L135" s="7">
        <v>38094.46</v>
      </c>
      <c r="M135" s="7">
        <v>23.74</v>
      </c>
      <c r="N135" s="7" t="s">
        <v>942</v>
      </c>
      <c r="O135" s="42">
        <v>6.0600000000049477</v>
      </c>
      <c r="P135" s="42">
        <f t="shared" si="1"/>
        <v>867899.75000000012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1360.52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1360.52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1612.47</v>
      </c>
      <c r="F137" s="7">
        <v>724144.81</v>
      </c>
      <c r="G137" s="7" t="s">
        <v>942</v>
      </c>
      <c r="H137" s="7" t="s">
        <v>942</v>
      </c>
      <c r="I137" s="7" t="s">
        <v>942</v>
      </c>
      <c r="J137" s="7">
        <v>223936.48</v>
      </c>
      <c r="K137" s="7">
        <v>46364.62</v>
      </c>
      <c r="L137" s="7">
        <v>123179.94</v>
      </c>
      <c r="M137" s="7">
        <v>41382.730000000003</v>
      </c>
      <c r="N137" s="7" t="s">
        <v>942</v>
      </c>
      <c r="O137" s="42">
        <v>165.42000000004191</v>
      </c>
      <c r="P137" s="42">
        <f t="shared" si="2"/>
        <v>1160786.4700000002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1461.3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1461.3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1158.96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1158.96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1310.1300000000001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1310.1300000000001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1310.1300000000001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1310.1300000000001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1209.3499999999999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1209.3499999999999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1662.86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1662.86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1410.91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1410.91</v>
      </c>
    </row>
    <row r="145" spans="1:16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1310.1300000000001</v>
      </c>
      <c r="F145" s="7">
        <v>80460.53</v>
      </c>
      <c r="G145" s="7" t="s">
        <v>942</v>
      </c>
      <c r="H145" s="7" t="s">
        <v>942</v>
      </c>
      <c r="I145" s="7" t="s">
        <v>942</v>
      </c>
      <c r="J145" s="7">
        <v>503.1</v>
      </c>
      <c r="K145" s="7">
        <v>19318.59</v>
      </c>
      <c r="L145" s="7">
        <v>324.5</v>
      </c>
      <c r="M145" s="7" t="s">
        <v>942</v>
      </c>
      <c r="N145" s="7" t="s">
        <v>942</v>
      </c>
      <c r="O145" s="42">
        <v>2.6700000000018917</v>
      </c>
      <c r="P145" s="42">
        <f t="shared" si="2"/>
        <v>101919.52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1310.1300000000001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1310.1300000000001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1209.3499999999999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1209.3499999999999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1007.79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1007.79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1310.1300000000001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1310.1300000000001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1662.86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1662.86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1108.57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1108.57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1713.25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1713.25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1007.79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1007.79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1007.79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1007.79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1310.1300000000001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1310.1300000000001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1511.69</v>
      </c>
      <c r="F156" s="7">
        <v>724144.81</v>
      </c>
      <c r="G156" s="7" t="s">
        <v>942</v>
      </c>
      <c r="H156" s="7" t="s">
        <v>942</v>
      </c>
      <c r="I156" s="7" t="s">
        <v>942</v>
      </c>
      <c r="J156" s="7">
        <v>228061.35</v>
      </c>
      <c r="K156" s="7">
        <v>46364.62</v>
      </c>
      <c r="L156" s="7">
        <v>149078.49</v>
      </c>
      <c r="M156" s="7" t="s">
        <v>942</v>
      </c>
      <c r="N156" s="7">
        <v>69525.75</v>
      </c>
      <c r="O156" s="42">
        <v>1272.6100000000733</v>
      </c>
      <c r="P156" s="42">
        <f t="shared" si="2"/>
        <v>1219959.32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1461.3</v>
      </c>
      <c r="F157" s="7">
        <v>724144.81</v>
      </c>
      <c r="G157" s="7" t="s">
        <v>942</v>
      </c>
      <c r="H157" s="7" t="s">
        <v>942</v>
      </c>
      <c r="I157" s="7" t="s">
        <v>942</v>
      </c>
      <c r="J157" s="7">
        <v>361345.13</v>
      </c>
      <c r="K157" s="7">
        <v>46364.62</v>
      </c>
      <c r="L157" s="7">
        <v>239375.81</v>
      </c>
      <c r="M157" s="7">
        <v>94546.09</v>
      </c>
      <c r="N157" s="7" t="s">
        <v>942</v>
      </c>
      <c r="O157" s="42">
        <v>5115786.5199999996</v>
      </c>
      <c r="P157" s="42">
        <f t="shared" si="2"/>
        <v>6583024.2800000003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1662.86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1662.86</v>
      </c>
    </row>
    <row r="159" spans="1:16" ht="12" x14ac:dyDescent="0.2">
      <c r="A159" s="3" t="s">
        <v>790</v>
      </c>
      <c r="B159" s="28" t="s">
        <v>813</v>
      </c>
      <c r="C159" s="7" t="s">
        <v>942</v>
      </c>
      <c r="D159" s="7" t="s">
        <v>942</v>
      </c>
      <c r="E159" s="7">
        <v>1864.42</v>
      </c>
      <c r="F159" s="7">
        <v>80460.53</v>
      </c>
      <c r="G159" s="7" t="s">
        <v>942</v>
      </c>
      <c r="H159" s="7" t="s">
        <v>942</v>
      </c>
      <c r="I159" s="7">
        <v>10235.58</v>
      </c>
      <c r="J159" s="7" t="s">
        <v>942</v>
      </c>
      <c r="K159" s="7">
        <v>19318.59</v>
      </c>
      <c r="L159" s="7" t="s">
        <v>942</v>
      </c>
      <c r="M159" s="7" t="s">
        <v>942</v>
      </c>
      <c r="N159" s="7">
        <v>3.64</v>
      </c>
      <c r="O159" s="42">
        <v>-23988.899999999994</v>
      </c>
      <c r="P159" s="42">
        <f t="shared" si="2"/>
        <v>87893.86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1209.3499999999999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1209.3499999999999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2015.59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2015.59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1007.79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1007.79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1058.18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1058.18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1410.91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1410.91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1007.79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1007.79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1158.96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1158.96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1007.79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1007.79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1259.74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1259.74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1310.1300000000001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1310.1300000000001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1108.57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1108.57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1360.52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1360.52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1360.52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1360.52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1158.96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1158.96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1007.79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1007.79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1310.1300000000001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1310.1300000000001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1007.79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1007.79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1259.74</v>
      </c>
      <c r="F177" s="7">
        <v>724144.81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725404.55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1007.79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1007.79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1108.57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1108.57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1360.52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1360.52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2015.59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2015.59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1511.69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685.28</v>
      </c>
      <c r="K182" s="7" t="s">
        <v>942</v>
      </c>
      <c r="L182" s="7">
        <v>349.49</v>
      </c>
      <c r="M182" s="7" t="s">
        <v>942</v>
      </c>
      <c r="N182" s="7" t="s">
        <v>942</v>
      </c>
      <c r="O182" s="42" t="s">
        <v>942</v>
      </c>
      <c r="P182" s="42">
        <f t="shared" si="2"/>
        <v>2546.46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1158.96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1158.96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1562.08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1562.08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1662.86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1662.86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1007.79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1007.79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1360.52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1360.52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1410.91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1410.91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1662.86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1662.86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2015.59</v>
      </c>
      <c r="F190" s="7">
        <v>724144.81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46364.62</v>
      </c>
      <c r="L190" s="7" t="s">
        <v>942</v>
      </c>
      <c r="M190" s="7" t="s">
        <v>942</v>
      </c>
      <c r="N190" s="7" t="s">
        <v>942</v>
      </c>
      <c r="O190" s="42">
        <v>-24093.480000000014</v>
      </c>
      <c r="P190" s="42">
        <f t="shared" si="2"/>
        <v>748431.54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1360.52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1360.52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1108.57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1108.57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1158.96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1158.96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1007.79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1007.79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1007.79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1007.79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1310.1300000000001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1310.1300000000001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1662.86</v>
      </c>
      <c r="F197" s="7">
        <v>724144.81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46364.62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772172.29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1007.79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1007.79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1310.1300000000001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1310.1300000000001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1007.79</v>
      </c>
      <c r="F200" s="7">
        <v>724144.81</v>
      </c>
      <c r="G200" s="7" t="s">
        <v>942</v>
      </c>
      <c r="H200" s="7" t="s">
        <v>942</v>
      </c>
      <c r="I200" s="7" t="s">
        <v>942</v>
      </c>
      <c r="J200" s="7">
        <v>12596.72</v>
      </c>
      <c r="K200" s="7">
        <v>46364.62</v>
      </c>
      <c r="L200" s="7">
        <v>8514.91</v>
      </c>
      <c r="M200" s="7">
        <v>2229.39</v>
      </c>
      <c r="N200" s="7" t="s">
        <v>942</v>
      </c>
      <c r="O200" s="42">
        <v>1263.6800000000039</v>
      </c>
      <c r="P200" s="42">
        <f t="shared" ref="P200:P263" si="3">SUM(C200:O200)</f>
        <v>796121.92000000016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1310.1300000000001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1310.1300000000001</v>
      </c>
    </row>
    <row r="202" spans="1:16" ht="12" x14ac:dyDescent="0.2">
      <c r="A202" s="3" t="s">
        <v>790</v>
      </c>
      <c r="B202" s="32" t="s">
        <v>154</v>
      </c>
      <c r="C202" s="7">
        <v>44121.599999999999</v>
      </c>
      <c r="D202" s="7" t="s">
        <v>942</v>
      </c>
      <c r="E202" s="7" t="s">
        <v>942</v>
      </c>
      <c r="F202" s="7">
        <v>724144.81</v>
      </c>
      <c r="G202" s="7">
        <v>837.94</v>
      </c>
      <c r="H202" s="7" t="s">
        <v>942</v>
      </c>
      <c r="I202" s="7">
        <v>431093.77999999991</v>
      </c>
      <c r="J202" s="7">
        <v>1161.01</v>
      </c>
      <c r="K202" s="7">
        <v>46364.62</v>
      </c>
      <c r="L202" s="7" t="s">
        <v>942</v>
      </c>
      <c r="M202" s="7" t="s">
        <v>942</v>
      </c>
      <c r="N202" s="7">
        <v>14272.02</v>
      </c>
      <c r="O202" s="42">
        <v>1292.1800000000621</v>
      </c>
      <c r="P202" s="42">
        <f t="shared" si="3"/>
        <v>1263287.9600000002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1058.18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1058.18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1058.18</v>
      </c>
      <c r="F204" s="7">
        <v>724144.81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46364.62</v>
      </c>
      <c r="L204" s="7" t="s">
        <v>942</v>
      </c>
      <c r="M204" s="7" t="s">
        <v>942</v>
      </c>
      <c r="N204" s="7" t="s">
        <v>942</v>
      </c>
      <c r="O204" s="42">
        <v>6.0499999999956344</v>
      </c>
      <c r="P204" s="42">
        <f t="shared" si="3"/>
        <v>771573.66000000015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1713.25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1713.25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1461.3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1461.3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1058.18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1058.18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1007.79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1007.79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1259.74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1259.74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1158.96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1158.96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1108.57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1108.57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1511.69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1511.69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1259.74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1259.74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1360.52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1360.52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1763.64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1763.64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1612.47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1612.47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36202.339999999997</v>
      </c>
      <c r="E217" s="7" t="s">
        <v>942</v>
      </c>
      <c r="F217" s="7">
        <v>724144.81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 t="s">
        <v>942</v>
      </c>
      <c r="P217" s="42">
        <f t="shared" si="3"/>
        <v>760347.15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1058.18</v>
      </c>
      <c r="F218" s="7">
        <v>724144.81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46364.62</v>
      </c>
      <c r="L218" s="7" t="s">
        <v>942</v>
      </c>
      <c r="M218" s="7" t="s">
        <v>942</v>
      </c>
      <c r="N218" s="7" t="s">
        <v>942</v>
      </c>
      <c r="O218" s="42">
        <v>-770509.42999999993</v>
      </c>
      <c r="P218" s="42">
        <f t="shared" si="3"/>
        <v>1058.1800000001676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2015.59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2015.59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1511.69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1511.69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1158.96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1158.96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1158.96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1158.96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1058.18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1058.18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1007.79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1007.79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1007.79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1007.79</v>
      </c>
    </row>
    <row r="226" spans="1:16" ht="12" x14ac:dyDescent="0.2">
      <c r="A226" s="3" t="s">
        <v>790</v>
      </c>
      <c r="B226" s="28" t="s">
        <v>171</v>
      </c>
      <c r="C226" s="7" t="s">
        <v>942</v>
      </c>
      <c r="D226" s="7" t="s">
        <v>942</v>
      </c>
      <c r="E226" s="7">
        <v>1310.1300000000001</v>
      </c>
      <c r="F226" s="7" t="s">
        <v>942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 t="s">
        <v>942</v>
      </c>
      <c r="L226" s="7" t="s">
        <v>942</v>
      </c>
      <c r="M226" s="7" t="s">
        <v>942</v>
      </c>
      <c r="N226" s="7" t="s">
        <v>942</v>
      </c>
      <c r="O226" s="42">
        <v>6.05</v>
      </c>
      <c r="P226" s="42">
        <f t="shared" si="3"/>
        <v>1316.18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1007.79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1007.79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1007.79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1007.79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1007.79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1007.79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1007.79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1007.79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2015.59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2015.59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1058.18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1058.18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1209.3499999999999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1209.3499999999999</v>
      </c>
    </row>
    <row r="234" spans="1:16" ht="12" x14ac:dyDescent="0.2">
      <c r="A234" s="3" t="s">
        <v>790</v>
      </c>
      <c r="B234" s="32" t="s">
        <v>178</v>
      </c>
      <c r="C234" s="7">
        <v>40727.629999999997</v>
      </c>
      <c r="D234" s="7" t="s">
        <v>942</v>
      </c>
      <c r="E234" s="7" t="s">
        <v>942</v>
      </c>
      <c r="F234" s="7">
        <v>724144.81</v>
      </c>
      <c r="G234" s="7">
        <v>837.94</v>
      </c>
      <c r="H234" s="13">
        <v>2011771.0699999998</v>
      </c>
      <c r="I234" s="7" t="s">
        <v>942</v>
      </c>
      <c r="J234" s="7" t="s">
        <v>942</v>
      </c>
      <c r="K234" s="7">
        <v>46364.62</v>
      </c>
      <c r="L234" s="7" t="s">
        <v>942</v>
      </c>
      <c r="M234" s="7">
        <v>66005.320000000007</v>
      </c>
      <c r="N234" s="7" t="s">
        <v>942</v>
      </c>
      <c r="O234" s="42">
        <v>-186625.31999999989</v>
      </c>
      <c r="P234" s="42">
        <f t="shared" si="3"/>
        <v>2703226.07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1007.79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1007.79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1259.74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1259.74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1158.96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1158.96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1360.52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1360.52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36202.339999999997</v>
      </c>
      <c r="E239" s="7" t="s">
        <v>942</v>
      </c>
      <c r="F239" s="7">
        <v>724144.81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760347.15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1259.74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1259.74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1058.18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1058.18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1158.96</v>
      </c>
      <c r="F242" s="7">
        <v>724144.81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46364.62</v>
      </c>
      <c r="L242" s="7" t="s">
        <v>942</v>
      </c>
      <c r="M242" s="7" t="s">
        <v>942</v>
      </c>
      <c r="N242" s="7" t="s">
        <v>942</v>
      </c>
      <c r="O242" s="42">
        <v>6.0499999999956344</v>
      </c>
      <c r="P242" s="42">
        <f t="shared" si="3"/>
        <v>771674.44000000006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1562.08</v>
      </c>
      <c r="F243" s="7">
        <v>724144.81</v>
      </c>
      <c r="G243" s="7" t="s">
        <v>942</v>
      </c>
      <c r="H243" s="7" t="s">
        <v>942</v>
      </c>
      <c r="I243" s="7" t="s">
        <v>942</v>
      </c>
      <c r="J243" s="7">
        <v>123182.57</v>
      </c>
      <c r="K243" s="7">
        <v>46364.62</v>
      </c>
      <c r="L243" s="7">
        <v>78881.899999999994</v>
      </c>
      <c r="M243" s="7" t="s">
        <v>942</v>
      </c>
      <c r="N243" s="7">
        <v>22823.94</v>
      </c>
      <c r="O243" s="42">
        <v>9.9699999999866122</v>
      </c>
      <c r="P243" s="42">
        <f t="shared" si="3"/>
        <v>996969.8899999999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1310.1300000000001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1310.1300000000001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1360.52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1360.52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1058.18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1058.18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1058.18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1058.18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1612.47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1612.47</v>
      </c>
    </row>
    <row r="249" spans="1:16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1511.69</v>
      </c>
      <c r="F249" s="7">
        <v>80460.53</v>
      </c>
      <c r="G249" s="7" t="s">
        <v>942</v>
      </c>
      <c r="H249" s="7">
        <v>19339.23</v>
      </c>
      <c r="I249" s="7" t="s">
        <v>942</v>
      </c>
      <c r="J249" s="7" t="s">
        <v>942</v>
      </c>
      <c r="K249" s="7">
        <v>19318.59</v>
      </c>
      <c r="L249" s="7" t="s">
        <v>942</v>
      </c>
      <c r="M249" s="7">
        <v>6.94</v>
      </c>
      <c r="N249" s="7" t="s">
        <v>942</v>
      </c>
      <c r="O249" s="42">
        <v>-24067.269999999997</v>
      </c>
      <c r="P249" s="42">
        <f t="shared" si="3"/>
        <v>96569.709999999992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1360.52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1360.52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1007.79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1007.79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1410.91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1410.91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1310.1300000000001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1310.1300000000001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1360.52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1360.52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1108.57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1108.57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1108.57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1108.57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1209.3499999999999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1209.3499999999999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1007.79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1007.79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1007.79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1007.79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1007.79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1007.79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1360.52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1360.52</v>
      </c>
    </row>
    <row r="262" spans="1:16" ht="12" x14ac:dyDescent="0.2">
      <c r="A262" s="3" t="s">
        <v>790</v>
      </c>
      <c r="B262" s="28" t="s">
        <v>852</v>
      </c>
      <c r="C262" s="7" t="s">
        <v>942</v>
      </c>
      <c r="D262" s="7" t="s">
        <v>942</v>
      </c>
      <c r="E262" s="7">
        <v>1511.69</v>
      </c>
      <c r="F262" s="7">
        <v>80460.53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19318.59</v>
      </c>
      <c r="L262" s="7" t="s">
        <v>942</v>
      </c>
      <c r="M262" s="7" t="s">
        <v>942</v>
      </c>
      <c r="N262" s="7" t="s">
        <v>942</v>
      </c>
      <c r="O262" s="42">
        <v>2.6699999999982538</v>
      </c>
      <c r="P262" s="42">
        <f t="shared" si="3"/>
        <v>101293.48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1158.96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1158.96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1360.52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1360.52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1007.79</v>
      </c>
      <c r="F265" s="7">
        <v>724144.81</v>
      </c>
      <c r="G265" s="7" t="s">
        <v>942</v>
      </c>
      <c r="H265" s="7" t="s">
        <v>942</v>
      </c>
      <c r="I265" s="7" t="s">
        <v>942</v>
      </c>
      <c r="J265" s="7">
        <v>708.73</v>
      </c>
      <c r="K265" s="7">
        <v>46364.62</v>
      </c>
      <c r="L265" s="7" t="s">
        <v>942</v>
      </c>
      <c r="M265" s="7" t="s">
        <v>942</v>
      </c>
      <c r="N265" s="7">
        <v>590.45000000000005</v>
      </c>
      <c r="O265" s="42">
        <v>6.1000000000028649</v>
      </c>
      <c r="P265" s="42">
        <f t="shared" si="4"/>
        <v>772822.5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1209.3499999999999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1209.3499999999999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1360.52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1360.52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1058.18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1058.18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1864.42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1864.42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1108.57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1108.57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1007.79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1007.79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1209.3499999999999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1209.3499999999999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1058.18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1058.18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1007.79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1007.79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1310.1300000000001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1310.1300000000001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1007.79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1007.79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1360.52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1360.52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1562.08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1562.08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1461.3</v>
      </c>
      <c r="F279" s="7">
        <v>724144.81</v>
      </c>
      <c r="G279" s="7" t="s">
        <v>942</v>
      </c>
      <c r="H279" s="7" t="s">
        <v>942</v>
      </c>
      <c r="I279" s="7" t="s">
        <v>942</v>
      </c>
      <c r="J279" s="7">
        <v>457575.43</v>
      </c>
      <c r="K279" s="7">
        <v>46364.62</v>
      </c>
      <c r="L279" s="7">
        <v>330515.88</v>
      </c>
      <c r="M279" s="7">
        <v>81379.5</v>
      </c>
      <c r="N279" s="7" t="s">
        <v>942</v>
      </c>
      <c r="O279" s="42">
        <v>-4182.3500000000095</v>
      </c>
      <c r="P279" s="42">
        <f t="shared" si="4"/>
        <v>1637259.19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1914.81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1914.81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1007.79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1007.79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1360.52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1360.52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1310.1300000000001</v>
      </c>
      <c r="F283" s="7">
        <v>724144.81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46364.62</v>
      </c>
      <c r="L283" s="7" t="s">
        <v>942</v>
      </c>
      <c r="M283" s="7" t="s">
        <v>942</v>
      </c>
      <c r="N283" s="7" t="s">
        <v>942</v>
      </c>
      <c r="O283" s="42">
        <v>6.0499999999956344</v>
      </c>
      <c r="P283" s="42">
        <f t="shared" si="4"/>
        <v>771825.6100000001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1360.52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1360.52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1360.52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1360.52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1007.79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1007.79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1310.1300000000001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1310.1300000000001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1108.57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1108.57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1461.3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1461.3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1158.96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1158.96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1562.08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1562.08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1007.79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1007.79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1511.69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1511.69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1410.91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1410.91</v>
      </c>
    </row>
    <row r="295" spans="1:16" ht="12" x14ac:dyDescent="0.2">
      <c r="A295" s="3" t="s">
        <v>790</v>
      </c>
      <c r="B295" s="32" t="s">
        <v>226</v>
      </c>
      <c r="C295" s="7">
        <v>37333.660000000003</v>
      </c>
      <c r="D295" s="7" t="s">
        <v>942</v>
      </c>
      <c r="E295" s="7" t="s">
        <v>942</v>
      </c>
      <c r="F295" s="7">
        <v>724144.81</v>
      </c>
      <c r="G295" s="7">
        <v>837.94</v>
      </c>
      <c r="H295" s="7">
        <v>0</v>
      </c>
      <c r="I295" s="7">
        <v>431093.77999999991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14143.99</v>
      </c>
      <c r="O295" s="42">
        <v>1635.4700000000557</v>
      </c>
      <c r="P295" s="42">
        <f t="shared" si="4"/>
        <v>1209189.6499999999</v>
      </c>
    </row>
    <row r="296" spans="1:16" ht="12" x14ac:dyDescent="0.2">
      <c r="A296" s="3" t="s">
        <v>790</v>
      </c>
      <c r="B296" s="28" t="s">
        <v>227</v>
      </c>
      <c r="C296" s="7">
        <v>67879.39</v>
      </c>
      <c r="D296" s="7" t="s">
        <v>942</v>
      </c>
      <c r="E296" s="7" t="s">
        <v>942</v>
      </c>
      <c r="F296" s="7" t="s">
        <v>942</v>
      </c>
      <c r="G296" s="7">
        <v>837.94</v>
      </c>
      <c r="H296" s="7" t="s">
        <v>942</v>
      </c>
      <c r="I296" s="7">
        <v>431093.77999999991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14143.99</v>
      </c>
      <c r="O296" s="42">
        <v>439.44000000002779</v>
      </c>
      <c r="P296" s="42">
        <f t="shared" si="4"/>
        <v>514394.53999999992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1259.74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1259.74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1158.96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1158.96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1360.52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1360.52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1007.79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1007.79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1058.18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1058.18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1108.57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1108.57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1007.79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1007.79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1461.3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1461.3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1007.79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1007.79</v>
      </c>
    </row>
    <row r="306" spans="1:16" ht="12" x14ac:dyDescent="0.2">
      <c r="A306" s="3" t="s">
        <v>790</v>
      </c>
      <c r="B306" s="32" t="s">
        <v>234</v>
      </c>
      <c r="C306" s="7">
        <v>56000.5</v>
      </c>
      <c r="D306" s="7" t="s">
        <v>942</v>
      </c>
      <c r="E306" s="7" t="s">
        <v>942</v>
      </c>
      <c r="F306" s="7">
        <v>724144.81</v>
      </c>
      <c r="G306" s="7">
        <v>837.94</v>
      </c>
      <c r="H306" s="7" t="s">
        <v>942</v>
      </c>
      <c r="I306" s="7">
        <v>431093.77999999991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14143.99</v>
      </c>
      <c r="O306" s="42">
        <v>439.44000000002779</v>
      </c>
      <c r="P306" s="42">
        <f t="shared" si="4"/>
        <v>1226660.4599999997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1814.03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1814.03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1562.08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1562.08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1007.79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1007.79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1310.1300000000001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1310.1300000000001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1158.96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1158.96</v>
      </c>
    </row>
    <row r="312" spans="1:16" ht="12" x14ac:dyDescent="0.2">
      <c r="A312" s="3" t="s">
        <v>790</v>
      </c>
      <c r="B312" s="32" t="s">
        <v>240</v>
      </c>
      <c r="C312" s="7">
        <v>217214.07</v>
      </c>
      <c r="D312" s="7" t="s">
        <v>942</v>
      </c>
      <c r="E312" s="7" t="s">
        <v>942</v>
      </c>
      <c r="F312" s="7">
        <v>724144.81</v>
      </c>
      <c r="G312" s="7">
        <v>837.94</v>
      </c>
      <c r="H312" s="7">
        <v>751665.97</v>
      </c>
      <c r="I312" s="7">
        <v>431093.80000000005</v>
      </c>
      <c r="J312" s="7">
        <v>102058.94</v>
      </c>
      <c r="K312" s="7">
        <v>46364.62</v>
      </c>
      <c r="L312" s="7">
        <v>60747.87</v>
      </c>
      <c r="M312" s="7">
        <v>17053.11</v>
      </c>
      <c r="N312" s="7">
        <v>14144</v>
      </c>
      <c r="O312" s="42">
        <v>-187469.56999999995</v>
      </c>
      <c r="P312" s="42">
        <f t="shared" si="4"/>
        <v>2177855.56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1461.3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1461.3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1007.79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1007.79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1058.18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1058.18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1058.18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1058.18</v>
      </c>
    </row>
    <row r="317" spans="1:16" ht="12" x14ac:dyDescent="0.2">
      <c r="A317" s="3" t="s">
        <v>790</v>
      </c>
      <c r="B317" s="32" t="s">
        <v>244</v>
      </c>
      <c r="C317" s="7">
        <v>52606.53</v>
      </c>
      <c r="D317" s="7" t="s">
        <v>942</v>
      </c>
      <c r="E317" s="7" t="s">
        <v>942</v>
      </c>
      <c r="F317" s="7">
        <v>724144.81</v>
      </c>
      <c r="G317" s="7" t="s">
        <v>942</v>
      </c>
      <c r="H317" s="7" t="s">
        <v>942</v>
      </c>
      <c r="I317" s="7" t="s">
        <v>942</v>
      </c>
      <c r="J317" s="7">
        <v>290655.23</v>
      </c>
      <c r="K317" s="7">
        <v>46364.62</v>
      </c>
      <c r="L317" s="7">
        <v>183074.67</v>
      </c>
      <c r="M317" s="7">
        <v>58749.68</v>
      </c>
      <c r="N317" s="7" t="s">
        <v>942</v>
      </c>
      <c r="O317" s="42">
        <v>605</v>
      </c>
      <c r="P317" s="42">
        <f t="shared" si="4"/>
        <v>1356200.54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1209.3499999999999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1209.3499999999999</v>
      </c>
    </row>
    <row r="319" spans="1:16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1259.74</v>
      </c>
      <c r="F319" s="7">
        <v>80460.53</v>
      </c>
      <c r="G319" s="7" t="s">
        <v>942</v>
      </c>
      <c r="H319" s="7" t="s">
        <v>942</v>
      </c>
      <c r="I319" s="7" t="s">
        <v>942</v>
      </c>
      <c r="J319" s="7">
        <v>801.71</v>
      </c>
      <c r="K319" s="7" t="s">
        <v>942</v>
      </c>
      <c r="L319" s="7">
        <v>408.87</v>
      </c>
      <c r="M319" s="7" t="s">
        <v>942</v>
      </c>
      <c r="N319" s="7" t="s">
        <v>942</v>
      </c>
      <c r="O319" s="42">
        <v>-80460.53</v>
      </c>
      <c r="P319" s="42">
        <f t="shared" si="4"/>
        <v>2470.320000000007</v>
      </c>
    </row>
    <row r="320" spans="1:16" ht="12" x14ac:dyDescent="0.2">
      <c r="A320" s="3" t="s">
        <v>790</v>
      </c>
      <c r="B320" s="32" t="s">
        <v>247</v>
      </c>
      <c r="C320" s="7">
        <v>35636.68</v>
      </c>
      <c r="D320" s="7" t="s">
        <v>942</v>
      </c>
      <c r="E320" s="7" t="s">
        <v>942</v>
      </c>
      <c r="F320" s="7">
        <v>724144.81</v>
      </c>
      <c r="G320" s="7">
        <v>837.94</v>
      </c>
      <c r="H320" s="7">
        <v>0</v>
      </c>
      <c r="I320" s="7">
        <v>431093.77999999991</v>
      </c>
      <c r="J320" s="7" t="s">
        <v>942</v>
      </c>
      <c r="K320" s="7">
        <v>46364.62</v>
      </c>
      <c r="L320" s="7" t="s">
        <v>942</v>
      </c>
      <c r="M320" s="7">
        <v>0</v>
      </c>
      <c r="N320" s="7">
        <v>14143.99</v>
      </c>
      <c r="O320" s="42">
        <v>1612.2400000000816</v>
      </c>
      <c r="P320" s="42">
        <f t="shared" si="4"/>
        <v>1253834.06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1158.96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1158.96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1763.64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1763.64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1108.57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1108.57</v>
      </c>
    </row>
    <row r="324" spans="1:16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1914.81</v>
      </c>
      <c r="F324" s="7">
        <v>80460.53</v>
      </c>
      <c r="G324" s="7" t="s">
        <v>942</v>
      </c>
      <c r="H324" s="7">
        <v>30291.95</v>
      </c>
      <c r="I324" s="7" t="s">
        <v>942</v>
      </c>
      <c r="J324" s="7" t="s">
        <v>942</v>
      </c>
      <c r="K324" s="7">
        <v>19318.59</v>
      </c>
      <c r="L324" s="7" t="s">
        <v>942</v>
      </c>
      <c r="M324" s="7">
        <v>7.0000000000000007E-2</v>
      </c>
      <c r="N324" s="7" t="s">
        <v>942</v>
      </c>
      <c r="O324" s="42">
        <v>-24061.559999999998</v>
      </c>
      <c r="P324" s="42">
        <f t="shared" si="4"/>
        <v>107924.39000000001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1108.57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1108.57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1007.79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1007.79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1259.74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1259.74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1209.3499999999999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1209.3499999999999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1965.2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1965.2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1007.79</v>
      </c>
      <c r="F330" s="7">
        <v>724144.81</v>
      </c>
      <c r="G330" s="7" t="s">
        <v>942</v>
      </c>
      <c r="H330" s="7" t="s">
        <v>942</v>
      </c>
      <c r="I330" s="7" t="s">
        <v>942</v>
      </c>
      <c r="J330" s="7">
        <v>1670.86</v>
      </c>
      <c r="K330" s="7">
        <v>19318.59</v>
      </c>
      <c r="L330" s="7">
        <v>1077.7</v>
      </c>
      <c r="M330" s="7">
        <v>137.46</v>
      </c>
      <c r="N330" s="7" t="s">
        <v>942</v>
      </c>
      <c r="O330" s="42">
        <v>1259.9099999999994</v>
      </c>
      <c r="P330" s="42">
        <f t="shared" si="5"/>
        <v>748617.12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1310.1300000000001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1310.1300000000001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1158.96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>
        <v>-435.14</v>
      </c>
      <c r="P332" s="42">
        <f t="shared" si="5"/>
        <v>723.82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1108.57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1108.57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1612.47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1612.47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1360.52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1360.52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1259.74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1259.74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1310.1300000000001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1310.1300000000001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1360.52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1360.52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1360.52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1360.52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1259.74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1259.74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36202.339999999997</v>
      </c>
      <c r="E341" s="7" t="s">
        <v>942</v>
      </c>
      <c r="F341" s="7">
        <v>724144.81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46364.62</v>
      </c>
      <c r="L341" s="7" t="s">
        <v>942</v>
      </c>
      <c r="M341" s="7" t="s">
        <v>942</v>
      </c>
      <c r="N341" s="7" t="s">
        <v>942</v>
      </c>
      <c r="O341" s="42">
        <v>6.0499999999956344</v>
      </c>
      <c r="P341" s="42">
        <f t="shared" si="5"/>
        <v>806717.82000000007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1360.52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1360.52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1108.57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1108.57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1007.79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1007.79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1108.57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1108.57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1007.79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1007.79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1511.69</v>
      </c>
      <c r="F347" s="7">
        <v>724144.81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46364.62</v>
      </c>
      <c r="L347" s="7" t="s">
        <v>942</v>
      </c>
      <c r="M347" s="7" t="s">
        <v>942</v>
      </c>
      <c r="N347" s="7" t="s">
        <v>942</v>
      </c>
      <c r="O347" s="42">
        <v>1263.2700000000259</v>
      </c>
      <c r="P347" s="42">
        <f t="shared" si="5"/>
        <v>773284.39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1007.79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1007.79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2015.59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2015.59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1310.1300000000001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1310.1300000000001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2932.45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2932.45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1866.1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1866.1</v>
      </c>
    </row>
    <row r="353" spans="1:16" ht="12" x14ac:dyDescent="0.2">
      <c r="A353" s="3" t="s">
        <v>791</v>
      </c>
      <c r="B353" s="32" t="s">
        <v>270</v>
      </c>
      <c r="C353" s="7">
        <v>60302.6</v>
      </c>
      <c r="D353" s="7" t="s">
        <v>942</v>
      </c>
      <c r="E353" s="7" t="s">
        <v>942</v>
      </c>
      <c r="F353" s="7">
        <v>724144.81</v>
      </c>
      <c r="G353" s="7">
        <v>22369.919999999998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901.80000000004657</v>
      </c>
      <c r="P353" s="42">
        <f t="shared" si="5"/>
        <v>807719.13000000012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1954.96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1954.96</v>
      </c>
    </row>
    <row r="355" spans="1:16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80460.53</v>
      </c>
      <c r="G355" s="7" t="s">
        <v>942</v>
      </c>
      <c r="H355" s="7">
        <v>629.15000000000009</v>
      </c>
      <c r="I355" s="7">
        <v>30278.03</v>
      </c>
      <c r="J355" s="7" t="s">
        <v>942</v>
      </c>
      <c r="K355" s="7">
        <v>19318.59</v>
      </c>
      <c r="L355" s="7" t="s">
        <v>942</v>
      </c>
      <c r="M355" s="7">
        <v>142.52000000000001</v>
      </c>
      <c r="N355" s="7" t="s">
        <v>942</v>
      </c>
      <c r="O355" s="42">
        <v>-2595.1499999999951</v>
      </c>
      <c r="P355" s="42">
        <f t="shared" si="5"/>
        <v>128233.67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724144.81</v>
      </c>
      <c r="G356" s="7" t="s">
        <v>942</v>
      </c>
      <c r="H356" s="7" t="s">
        <v>942</v>
      </c>
      <c r="I356" s="7" t="s">
        <v>942</v>
      </c>
      <c r="J356" s="7">
        <v>46117.04</v>
      </c>
      <c r="K356" s="7">
        <v>46364.62</v>
      </c>
      <c r="L356" s="7">
        <v>19369.150000000001</v>
      </c>
      <c r="M356" s="7">
        <v>9182.34</v>
      </c>
      <c r="N356" s="7" t="s">
        <v>942</v>
      </c>
      <c r="O356" s="42">
        <v>-22612.110000000022</v>
      </c>
      <c r="P356" s="42">
        <f t="shared" si="5"/>
        <v>822565.85000000009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1866.1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1866.1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2043.83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2043.83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2488.14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2488.14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2932.45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2932.45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3110.17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3110.17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2310.41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2310.41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2221.5500000000002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2221.5500000000002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2132.69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2132.69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1777.24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1777.24</v>
      </c>
    </row>
    <row r="366" spans="1:16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80460.53</v>
      </c>
      <c r="G366" s="7" t="s">
        <v>942</v>
      </c>
      <c r="H366" s="7">
        <v>24.1</v>
      </c>
      <c r="I366" s="7">
        <v>30278.020000000004</v>
      </c>
      <c r="J366" s="7" t="s">
        <v>942</v>
      </c>
      <c r="K366" s="7">
        <v>19318.59</v>
      </c>
      <c r="L366" s="7" t="s">
        <v>942</v>
      </c>
      <c r="M366" s="7">
        <v>5.58</v>
      </c>
      <c r="N366" s="7" t="s">
        <v>942</v>
      </c>
      <c r="O366" s="42">
        <v>-15742.079999999996</v>
      </c>
      <c r="P366" s="42">
        <f t="shared" si="5"/>
        <v>114344.74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1954.96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1954.96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2310.41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2310.41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3110.17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3110.17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2132.69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2132.69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2310.41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2310.41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2310.41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2310.41</v>
      </c>
    </row>
    <row r="373" spans="1:16" ht="12" x14ac:dyDescent="0.2">
      <c r="A373" s="3" t="s">
        <v>791</v>
      </c>
      <c r="B373" s="28" t="s">
        <v>290</v>
      </c>
      <c r="C373" s="7" t="s">
        <v>942</v>
      </c>
      <c r="D373" s="7">
        <v>52932.28</v>
      </c>
      <c r="E373" s="7" t="s">
        <v>942</v>
      </c>
      <c r="F373" s="7">
        <v>80460.53</v>
      </c>
      <c r="G373" s="7" t="s">
        <v>942</v>
      </c>
      <c r="H373" s="7">
        <v>47715.23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-24008.099999999984</v>
      </c>
      <c r="P373" s="42">
        <f t="shared" si="5"/>
        <v>157099.94000000003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1954.96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1954.96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1777.24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1777.24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2043.83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2043.83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2843.59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2843.59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1866.1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1866.1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2665.86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2665.86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2221.5500000000002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2221.5500000000002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724144.81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46364.62</v>
      </c>
      <c r="L381" s="7" t="s">
        <v>942</v>
      </c>
      <c r="M381" s="7" t="s">
        <v>942</v>
      </c>
      <c r="N381" s="7" t="s">
        <v>942</v>
      </c>
      <c r="O381" s="42">
        <v>-22617.420000000016</v>
      </c>
      <c r="P381" s="42">
        <f t="shared" si="5"/>
        <v>747892.01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2310.41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2310.41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724144.81</v>
      </c>
      <c r="G383" s="7" t="s">
        <v>942</v>
      </c>
      <c r="H383" s="7" t="s">
        <v>942</v>
      </c>
      <c r="I383" s="7" t="s">
        <v>942</v>
      </c>
      <c r="J383" s="7">
        <v>1378.99</v>
      </c>
      <c r="K383" s="7">
        <v>46364.62</v>
      </c>
      <c r="L383" s="7">
        <v>609.76</v>
      </c>
      <c r="M383" s="7">
        <v>8034.28</v>
      </c>
      <c r="N383" s="7" t="s">
        <v>942</v>
      </c>
      <c r="O383" s="42">
        <v>1174.0200000000314</v>
      </c>
      <c r="P383" s="42">
        <f t="shared" si="5"/>
        <v>781706.4800000001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2399.2800000000002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2399.2800000000002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1866.1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1866.1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2754.73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2754.73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2665.86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2665.86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2310.41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2310.41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2843.59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2843.59</v>
      </c>
    </row>
    <row r="390" spans="1:16" ht="12" x14ac:dyDescent="0.2">
      <c r="A390" s="3" t="s">
        <v>791</v>
      </c>
      <c r="B390" s="32" t="s">
        <v>306</v>
      </c>
      <c r="C390" s="7">
        <v>76383.3</v>
      </c>
      <c r="D390" s="7" t="s">
        <v>942</v>
      </c>
      <c r="E390" s="7" t="s">
        <v>942</v>
      </c>
      <c r="F390" s="7">
        <v>724144.81</v>
      </c>
      <c r="G390" s="7">
        <v>149418.17000000001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-5444.2999999999629</v>
      </c>
      <c r="P390" s="42">
        <f t="shared" si="5"/>
        <v>944501.98000000021</v>
      </c>
    </row>
    <row r="391" spans="1:16" ht="12" x14ac:dyDescent="0.2">
      <c r="A391" s="3" t="s">
        <v>791</v>
      </c>
      <c r="B391" s="32" t="s">
        <v>307</v>
      </c>
      <c r="C391" s="7">
        <v>60302.6</v>
      </c>
      <c r="D391" s="7" t="s">
        <v>942</v>
      </c>
      <c r="E391" s="7" t="s">
        <v>942</v>
      </c>
      <c r="F391" s="7">
        <v>724144.81</v>
      </c>
      <c r="G391" s="7">
        <v>26707.97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 t="s">
        <v>942</v>
      </c>
      <c r="P391" s="42">
        <f t="shared" si="5"/>
        <v>811155.38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724144.81</v>
      </c>
      <c r="G392" s="7" t="s">
        <v>942</v>
      </c>
      <c r="H392" s="7" t="s">
        <v>942</v>
      </c>
      <c r="I392" s="7" t="s">
        <v>942</v>
      </c>
      <c r="J392" s="7">
        <v>11770</v>
      </c>
      <c r="K392" s="7">
        <v>46364.62</v>
      </c>
      <c r="L392" s="7">
        <v>4943.3999999999996</v>
      </c>
      <c r="M392" s="7" t="s">
        <v>942</v>
      </c>
      <c r="N392" s="7" t="s">
        <v>942</v>
      </c>
      <c r="O392" s="42">
        <v>6.0499999999956344</v>
      </c>
      <c r="P392" s="42">
        <f t="shared" ref="P392:P455" si="6">SUM(C392:O392)</f>
        <v>787228.88000000012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2132.69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2132.69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724144.81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46364.62</v>
      </c>
      <c r="L394" s="7" t="s">
        <v>942</v>
      </c>
      <c r="M394" s="7" t="s">
        <v>942</v>
      </c>
      <c r="N394" s="7" t="s">
        <v>942</v>
      </c>
      <c r="O394" s="42">
        <v>-15798.120000000034</v>
      </c>
      <c r="P394" s="42">
        <f t="shared" si="6"/>
        <v>754711.31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2399.2800000000002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2399.2800000000002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1866.1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1866.1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2577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2577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1954.96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1954.96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1954.96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1954.96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2132.69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2132.69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1777.24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1777.24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2310.41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2310.41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2043.83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2043.83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2488.14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2488.14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2399.2800000000002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2399.2800000000002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1777.24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1777.24</v>
      </c>
    </row>
    <row r="407" spans="1:16" ht="12" x14ac:dyDescent="0.2">
      <c r="A407" s="3" t="s">
        <v>791</v>
      </c>
      <c r="B407" s="28" t="s">
        <v>321</v>
      </c>
      <c r="C407" s="7">
        <v>56282.43</v>
      </c>
      <c r="D407" s="7" t="s">
        <v>942</v>
      </c>
      <c r="E407" s="7" t="s">
        <v>942</v>
      </c>
      <c r="F407" s="7" t="s">
        <v>942</v>
      </c>
      <c r="G407" s="7">
        <v>108588.75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164871.18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2488.14</v>
      </c>
      <c r="F408" s="7">
        <v>724144.81</v>
      </c>
      <c r="G408" s="7">
        <v>1355.81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 t="s">
        <v>942</v>
      </c>
      <c r="P408" s="42">
        <f t="shared" si="6"/>
        <v>727988.76000000013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1866.1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1866.1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2577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2577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1866.1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1866.1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1954.96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1954.96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2221.5500000000002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2221.5500000000002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2221.5500000000002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2221.5500000000002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2754.73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2754.73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2488.14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2488.14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2754.73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2754.73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2754.73</v>
      </c>
      <c r="F418" s="7">
        <v>724144.81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>
        <v>19318.59</v>
      </c>
      <c r="L418" s="7" t="s">
        <v>942</v>
      </c>
      <c r="M418" s="7">
        <v>47.14</v>
      </c>
      <c r="N418" s="7" t="s">
        <v>942</v>
      </c>
      <c r="O418" s="42">
        <v>-9044.1200000000281</v>
      </c>
      <c r="P418" s="42">
        <f t="shared" si="6"/>
        <v>737221.15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1954.96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1954.96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1777.24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1777.24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3554.49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3554.49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2399.2800000000002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2399.2800000000002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2132.69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2132.69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3021.31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3021.31</v>
      </c>
    </row>
    <row r="425" spans="1:16" ht="12" x14ac:dyDescent="0.2">
      <c r="A425" s="3" t="s">
        <v>791</v>
      </c>
      <c r="B425" s="32" t="s">
        <v>339</v>
      </c>
      <c r="C425" s="7">
        <v>64322.77</v>
      </c>
      <c r="D425" s="7" t="s">
        <v>942</v>
      </c>
      <c r="E425" s="7" t="s">
        <v>942</v>
      </c>
      <c r="F425" s="7">
        <v>724144.81</v>
      </c>
      <c r="G425" s="7">
        <v>88551.49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 t="s">
        <v>942</v>
      </c>
      <c r="P425" s="42">
        <f t="shared" si="6"/>
        <v>877019.07000000007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2043.83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2043.83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2488.14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2488.14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2221.5500000000002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2221.5500000000002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2221.5500000000002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2221.5500000000002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1954.96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1954.96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2132.69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2132.69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2843.59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2843.59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225995.11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>
        <v>3.9999999993597157E-2</v>
      </c>
      <c r="P433" s="42">
        <f t="shared" si="6"/>
        <v>225995.14999999997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169496.33000000002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>
        <v>2.9999999998835847E-2</v>
      </c>
      <c r="P434" s="42">
        <f t="shared" si="6"/>
        <v>169496.36000000002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161425.07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>
        <v>2.9999999998835847E-2</v>
      </c>
      <c r="P435" s="42">
        <f t="shared" si="6"/>
        <v>161425.1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225995.11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>
        <v>3.9999999993597157E-2</v>
      </c>
      <c r="P436" s="42">
        <f t="shared" si="6"/>
        <v>225995.14999999997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177567.58000000002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>
        <v>2.9999999998835847E-2</v>
      </c>
      <c r="P437" s="42">
        <f t="shared" si="6"/>
        <v>177567.61000000002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161425.07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>
        <v>2.9999999998835847E-2</v>
      </c>
      <c r="P438" s="42">
        <f t="shared" si="6"/>
        <v>161425.1</v>
      </c>
    </row>
    <row r="439" spans="1:16" ht="12" x14ac:dyDescent="0.2">
      <c r="A439" s="3" t="s">
        <v>754</v>
      </c>
      <c r="B439" s="32" t="s">
        <v>755</v>
      </c>
      <c r="C439" s="7">
        <v>987398.96</v>
      </c>
      <c r="D439" s="7" t="s">
        <v>942</v>
      </c>
      <c r="E439" s="7" t="s">
        <v>942</v>
      </c>
      <c r="F439" s="7">
        <v>724144.81</v>
      </c>
      <c r="G439" s="7">
        <v>720495.36</v>
      </c>
      <c r="H439" s="13">
        <v>226227.40999999997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-23830.220000000118</v>
      </c>
      <c r="P439" s="42">
        <f t="shared" si="6"/>
        <v>2634436.3199999998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161425.07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>
        <v>2.9999999998835847E-2</v>
      </c>
      <c r="P440" s="42">
        <f t="shared" si="6"/>
        <v>161425.1</v>
      </c>
    </row>
    <row r="441" spans="1:16" ht="12" x14ac:dyDescent="0.2">
      <c r="A441" s="3" t="s">
        <v>754</v>
      </c>
      <c r="B441" s="28" t="s">
        <v>354</v>
      </c>
      <c r="C441" s="7">
        <v>1367167.8</v>
      </c>
      <c r="D441" s="7" t="s">
        <v>942</v>
      </c>
      <c r="E441" s="7" t="s">
        <v>942</v>
      </c>
      <c r="F441" s="7">
        <v>80460.53</v>
      </c>
      <c r="G441" s="7">
        <v>585776.21</v>
      </c>
      <c r="H441" s="7">
        <v>16063.699999999999</v>
      </c>
      <c r="I441" s="7" t="s">
        <v>942</v>
      </c>
      <c r="J441" s="7" t="s">
        <v>942</v>
      </c>
      <c r="K441" s="7">
        <v>19318.59</v>
      </c>
      <c r="L441" s="7" t="s">
        <v>942</v>
      </c>
      <c r="M441" s="7">
        <v>6.01</v>
      </c>
      <c r="N441" s="7" t="s">
        <v>942</v>
      </c>
      <c r="O441" s="42">
        <v>-24050.470000000059</v>
      </c>
      <c r="P441" s="42">
        <f t="shared" si="6"/>
        <v>2044742.37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161425.07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>
        <v>2.9999999998835847E-2</v>
      </c>
      <c r="P442" s="42">
        <f t="shared" si="6"/>
        <v>161425.1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225995.11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>
        <v>3.9999999993597157E-2</v>
      </c>
      <c r="P443" s="42">
        <f t="shared" si="6"/>
        <v>225995.14999999997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250208.86000000002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>
        <v>3.9999999993597157E-2</v>
      </c>
      <c r="P444" s="42">
        <f t="shared" si="6"/>
        <v>250208.90000000002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185638.84000000003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>
        <v>2.9999999998835847E-2</v>
      </c>
      <c r="P445" s="42">
        <f t="shared" si="6"/>
        <v>185638.87000000002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161425.07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>
        <v>2.9999999998835847E-2</v>
      </c>
      <c r="P446" s="42">
        <f t="shared" si="6"/>
        <v>161425.1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169496.33000000002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>
        <v>2.9999999998835847E-2</v>
      </c>
      <c r="P447" s="42">
        <f t="shared" si="6"/>
        <v>169496.36000000002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322850.16000000003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>
        <v>5.0000000017462298E-2</v>
      </c>
      <c r="P448" s="42">
        <f t="shared" si="6"/>
        <v>322850.21000000008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322850.16000000003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>
        <v>5.0000000017462298E-2</v>
      </c>
      <c r="P449" s="42">
        <f t="shared" si="6"/>
        <v>322850.21000000008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234066.36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>
        <v>4.0000000008149073E-2</v>
      </c>
      <c r="P450" s="42">
        <f t="shared" si="6"/>
        <v>234066.4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298636.39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>
        <v>4.9999999988358468E-2</v>
      </c>
      <c r="P451" s="42">
        <f t="shared" si="6"/>
        <v>298636.44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225995.11</v>
      </c>
      <c r="F452" s="7" t="s">
        <v>942</v>
      </c>
      <c r="G452" s="7" t="s">
        <v>942</v>
      </c>
      <c r="H452" s="7" t="s">
        <v>942</v>
      </c>
      <c r="I452" s="7">
        <v>3112.2099999999996</v>
      </c>
      <c r="J452" s="7">
        <v>653.23</v>
      </c>
      <c r="K452" s="7">
        <v>19318.59</v>
      </c>
      <c r="L452" s="7">
        <v>119.14</v>
      </c>
      <c r="M452" s="7">
        <v>58.92</v>
      </c>
      <c r="N452" s="7">
        <v>12961.28</v>
      </c>
      <c r="O452" s="42">
        <v>13.319999999994934</v>
      </c>
      <c r="P452" s="42">
        <f t="shared" si="6"/>
        <v>262231.80000000005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169496.33000000002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>
        <v>2.9999999998835847E-2</v>
      </c>
      <c r="P453" s="42">
        <f t="shared" si="6"/>
        <v>169496.36000000002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161425.07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>
        <v>2.9999999998835847E-2</v>
      </c>
      <c r="P454" s="42">
        <f t="shared" si="6"/>
        <v>161425.1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225995.11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>
        <v>3.9999999993597157E-2</v>
      </c>
      <c r="P455" s="42">
        <f t="shared" si="6"/>
        <v>225995.14999999997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161425.07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>
        <v>2.9999999998835847E-2</v>
      </c>
      <c r="P456" s="42">
        <f t="shared" ref="P456:P519" si="7">SUM(C456:O456)</f>
        <v>161425.1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209852.59999999998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>
        <v>3.0000000013387762E-2</v>
      </c>
      <c r="P457" s="42">
        <f t="shared" si="7"/>
        <v>209852.63</v>
      </c>
    </row>
    <row r="458" spans="1:16" ht="12" x14ac:dyDescent="0.2">
      <c r="A458" s="3" t="s">
        <v>754</v>
      </c>
      <c r="B458" s="28" t="s">
        <v>370</v>
      </c>
      <c r="C458" s="7">
        <v>911445.19</v>
      </c>
      <c r="D458" s="7" t="s">
        <v>942</v>
      </c>
      <c r="E458" s="7" t="s">
        <v>942</v>
      </c>
      <c r="F458" s="7" t="s">
        <v>942</v>
      </c>
      <c r="G458" s="7">
        <v>97059.24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>
        <v>0.15000000002328306</v>
      </c>
      <c r="P458" s="42">
        <f t="shared" si="7"/>
        <v>1008504.58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169496.33000000002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>
        <v>2.9999999998835847E-2</v>
      </c>
      <c r="P459" s="42">
        <f t="shared" si="7"/>
        <v>169496.36000000002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217923.85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>
        <v>3.9999999993597157E-2</v>
      </c>
      <c r="P460" s="42">
        <f t="shared" si="7"/>
        <v>217923.89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298636.39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>
        <v>4.9999999988358468E-2</v>
      </c>
      <c r="P461" s="42">
        <f t="shared" si="7"/>
        <v>298636.44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209852.59999999998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>
        <v>3.0000000013387762E-2</v>
      </c>
      <c r="P462" s="42">
        <f t="shared" si="7"/>
        <v>209852.63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169496.33000000002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>
        <v>2.9999999998835847E-2</v>
      </c>
      <c r="P463" s="42">
        <f t="shared" si="7"/>
        <v>169496.36000000002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161425.07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>
        <v>2.9999999998835847E-2</v>
      </c>
      <c r="P464" s="42">
        <f t="shared" si="7"/>
        <v>161425.1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177567.58000000002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>
        <v>2.9999999998835847E-2</v>
      </c>
      <c r="P465" s="42">
        <f t="shared" si="7"/>
        <v>177567.61000000002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169496.33000000002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>
        <v>2.9999999998835847E-2</v>
      </c>
      <c r="P466" s="42">
        <f t="shared" si="7"/>
        <v>169496.36000000002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185638.84000000003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>
        <v>2.9999999998835847E-2</v>
      </c>
      <c r="P467" s="42">
        <f t="shared" si="7"/>
        <v>185638.87000000002</v>
      </c>
    </row>
    <row r="468" spans="1:16" ht="12" x14ac:dyDescent="0.2">
      <c r="A468" s="3" t="s">
        <v>754</v>
      </c>
      <c r="B468" s="28" t="s">
        <v>380</v>
      </c>
      <c r="C468" s="7">
        <v>1063352.73</v>
      </c>
      <c r="D468" s="7" t="s">
        <v>942</v>
      </c>
      <c r="E468" s="7" t="s">
        <v>942</v>
      </c>
      <c r="F468" s="7">
        <v>80460.53</v>
      </c>
      <c r="G468" s="7">
        <v>6929738.3200000003</v>
      </c>
      <c r="H468" s="7">
        <v>2213.56</v>
      </c>
      <c r="I468" s="7" t="s">
        <v>942</v>
      </c>
      <c r="J468" s="7" t="s">
        <v>942</v>
      </c>
      <c r="K468" s="7">
        <v>19318.59</v>
      </c>
      <c r="L468" s="7" t="s">
        <v>942</v>
      </c>
      <c r="M468" s="7">
        <v>0.1</v>
      </c>
      <c r="N468" s="7" t="s">
        <v>942</v>
      </c>
      <c r="O468" s="42">
        <v>-24090.270000000179</v>
      </c>
      <c r="P468" s="42">
        <f t="shared" si="7"/>
        <v>8070993.5599999987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169496.33000000002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>
        <v>2.9999999998835847E-2</v>
      </c>
      <c r="P469" s="42">
        <f t="shared" si="7"/>
        <v>169496.36000000002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217923.85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>
        <v>3.9999999993597157E-2</v>
      </c>
      <c r="P470" s="42">
        <f t="shared" si="7"/>
        <v>217923.89</v>
      </c>
    </row>
    <row r="471" spans="1:16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217923.85</v>
      </c>
      <c r="F471" s="7">
        <v>80460.53</v>
      </c>
      <c r="G471" s="7" t="s">
        <v>942</v>
      </c>
      <c r="H471" s="7" t="s">
        <v>942</v>
      </c>
      <c r="I471" s="7">
        <v>7712.45</v>
      </c>
      <c r="J471" s="7">
        <v>215703.52</v>
      </c>
      <c r="K471" s="7">
        <v>19318.59</v>
      </c>
      <c r="L471" s="7">
        <v>90997.66</v>
      </c>
      <c r="M471" s="7">
        <v>44010.11</v>
      </c>
      <c r="N471" s="7" t="s">
        <v>942</v>
      </c>
      <c r="O471" s="42">
        <v>39.590000000017881</v>
      </c>
      <c r="P471" s="42">
        <f t="shared" si="7"/>
        <v>676166.29999999993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169496.33000000002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>
        <v>2.9999999998835847E-2</v>
      </c>
      <c r="P472" s="42">
        <f t="shared" si="7"/>
        <v>169496.36000000002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185638.84000000003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>
        <v>2.9999999998835847E-2</v>
      </c>
      <c r="P473" s="42">
        <f t="shared" si="7"/>
        <v>185638.87000000002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169496.33000000002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>
        <v>2.9999999998835847E-2</v>
      </c>
      <c r="P474" s="42">
        <f t="shared" si="7"/>
        <v>169496.36000000002</v>
      </c>
    </row>
    <row r="475" spans="1:16" ht="12" x14ac:dyDescent="0.2">
      <c r="A475" s="3" t="s">
        <v>754</v>
      </c>
      <c r="B475" s="32" t="s">
        <v>387</v>
      </c>
      <c r="C475" s="7">
        <v>6570000.8599999994</v>
      </c>
      <c r="D475" s="7" t="s">
        <v>942</v>
      </c>
      <c r="E475" s="7" t="s">
        <v>942</v>
      </c>
      <c r="F475" s="7">
        <v>724144.81</v>
      </c>
      <c r="G475" s="7">
        <v>112391.74</v>
      </c>
      <c r="H475" s="7">
        <v>1096081.0599999998</v>
      </c>
      <c r="I475" s="7">
        <v>3112.2100000001956</v>
      </c>
      <c r="J475" s="7">
        <v>279480.51</v>
      </c>
      <c r="K475" s="7">
        <v>46364.62</v>
      </c>
      <c r="L475" s="7">
        <v>182360.38</v>
      </c>
      <c r="M475" s="7">
        <v>7370.45</v>
      </c>
      <c r="N475" s="7">
        <v>46612.43</v>
      </c>
      <c r="O475" s="42">
        <v>-21524.670000000013</v>
      </c>
      <c r="P475" s="42">
        <f t="shared" si="7"/>
        <v>9046394.4000000004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177567.58000000002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>
        <v>2.9999999998835847E-2</v>
      </c>
      <c r="P476" s="42">
        <f t="shared" si="7"/>
        <v>177567.61000000002</v>
      </c>
    </row>
    <row r="477" spans="1:16" ht="12" x14ac:dyDescent="0.2">
      <c r="A477" s="3" t="s">
        <v>754</v>
      </c>
      <c r="B477" s="28" t="s">
        <v>389</v>
      </c>
      <c r="C477" s="7">
        <v>1101329.6099999999</v>
      </c>
      <c r="D477" s="7" t="s">
        <v>942</v>
      </c>
      <c r="E477" s="7" t="s">
        <v>942</v>
      </c>
      <c r="F477" s="7" t="s">
        <v>942</v>
      </c>
      <c r="G477" s="7">
        <v>8355027.9199999999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>
        <v>0.17999999999301508</v>
      </c>
      <c r="P477" s="42">
        <f t="shared" si="7"/>
        <v>9456357.709999999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185638.84000000003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>
        <v>2.9999999998835847E-2</v>
      </c>
      <c r="P478" s="42">
        <f t="shared" si="7"/>
        <v>185638.87000000002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169496.33000000002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>
        <v>2.9999999998835847E-2</v>
      </c>
      <c r="P479" s="42">
        <f t="shared" si="7"/>
        <v>169496.36000000002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217923.85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>
        <v>3.9999999993597157E-2</v>
      </c>
      <c r="P480" s="42">
        <f t="shared" si="7"/>
        <v>217923.89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193710.09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>
        <v>2.9999999998835847E-2</v>
      </c>
      <c r="P481" s="42">
        <f t="shared" si="7"/>
        <v>193710.12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161425.07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>
        <v>2.9999999998835847E-2</v>
      </c>
      <c r="P482" s="42">
        <f t="shared" si="7"/>
        <v>161425.1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201781.34999999998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>
        <v>2.9999999998835847E-2</v>
      </c>
      <c r="P483" s="42">
        <f t="shared" si="7"/>
        <v>201781.37999999998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185638.84000000003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>
        <v>2.9999999998835847E-2</v>
      </c>
      <c r="P484" s="42">
        <f t="shared" si="7"/>
        <v>185638.87000000002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250208.86000000002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>
        <v>3.9999999993597157E-2</v>
      </c>
      <c r="P485" s="42">
        <f t="shared" si="7"/>
        <v>250208.90000000002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209852.59999999998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>
        <v>3.0000000013387762E-2</v>
      </c>
      <c r="P486" s="42">
        <f t="shared" si="7"/>
        <v>209852.63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209852.59999999998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>
        <v>3.0000000013387762E-2</v>
      </c>
      <c r="P487" s="42">
        <f t="shared" si="7"/>
        <v>209852.63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209852.59999999998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>
        <v>3.0000000013387762E-2</v>
      </c>
      <c r="P488" s="42">
        <f t="shared" si="7"/>
        <v>209852.63</v>
      </c>
    </row>
    <row r="489" spans="1:16" ht="12" x14ac:dyDescent="0.2">
      <c r="A489" s="3" t="s">
        <v>754</v>
      </c>
      <c r="B489" s="28" t="s">
        <v>401</v>
      </c>
      <c r="C489" s="7">
        <v>949422.08000000007</v>
      </c>
      <c r="D489" s="7" t="s">
        <v>942</v>
      </c>
      <c r="E489" s="7" t="s">
        <v>942</v>
      </c>
      <c r="F489" s="7" t="s">
        <v>942</v>
      </c>
      <c r="G489" s="7">
        <v>580512.73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>
        <v>0.15999999997438863</v>
      </c>
      <c r="P489" s="42">
        <f t="shared" si="7"/>
        <v>1529934.97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161425.07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>
        <v>2.9999999998835847E-2</v>
      </c>
      <c r="P490" s="42">
        <f t="shared" si="7"/>
        <v>161425.1</v>
      </c>
    </row>
    <row r="491" spans="1:16" ht="12" x14ac:dyDescent="0.2">
      <c r="A491" s="3" t="s">
        <v>754</v>
      </c>
      <c r="B491" s="28" t="s">
        <v>403</v>
      </c>
      <c r="C491" s="7">
        <v>797514.54</v>
      </c>
      <c r="D491" s="7" t="s">
        <v>942</v>
      </c>
      <c r="E491" s="7" t="s">
        <v>942</v>
      </c>
      <c r="F491" s="7" t="s">
        <v>942</v>
      </c>
      <c r="G491" s="7">
        <v>9064299.0500000007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>
        <v>4.2100000000791624</v>
      </c>
      <c r="P491" s="42">
        <f t="shared" si="7"/>
        <v>9861817.8000000007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193710.09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>
        <v>2.9999999998835847E-2</v>
      </c>
      <c r="P492" s="42">
        <f t="shared" si="7"/>
        <v>193710.12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169496.33000000002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>
        <v>2.9999999998835847E-2</v>
      </c>
      <c r="P493" s="42">
        <f t="shared" si="7"/>
        <v>169496.36000000002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177567.58000000002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>
        <v>2.9999999998835847E-2</v>
      </c>
      <c r="P494" s="42">
        <f t="shared" si="7"/>
        <v>177567.61000000002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234066.36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>
        <v>4.0000000008149073E-2</v>
      </c>
      <c r="P495" s="42">
        <f t="shared" si="7"/>
        <v>234066.4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209852.59999999998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>
        <v>3.0000000013387762E-2</v>
      </c>
      <c r="P496" s="42">
        <f t="shared" si="7"/>
        <v>209852.63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161425.07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>
        <v>2.9999999998835847E-2</v>
      </c>
      <c r="P497" s="42">
        <f t="shared" si="7"/>
        <v>161425.1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225995.11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>
        <v>3.9999999993597157E-2</v>
      </c>
      <c r="P498" s="42">
        <f t="shared" si="7"/>
        <v>225995.14999999997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169496.33000000002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>
        <v>2.9999999998835847E-2</v>
      </c>
      <c r="P499" s="42">
        <f t="shared" si="7"/>
        <v>169496.36000000002</v>
      </c>
    </row>
    <row r="500" spans="1:16" ht="12" x14ac:dyDescent="0.2">
      <c r="A500" s="3" t="s">
        <v>754</v>
      </c>
      <c r="B500" s="32" t="s">
        <v>412</v>
      </c>
      <c r="C500" s="7">
        <v>1405144.69</v>
      </c>
      <c r="D500" s="7" t="s">
        <v>942</v>
      </c>
      <c r="E500" s="7" t="s">
        <v>942</v>
      </c>
      <c r="F500" s="7">
        <v>724144.81</v>
      </c>
      <c r="G500" s="7" t="s">
        <v>942</v>
      </c>
      <c r="H500" s="13">
        <v>4149.6099999999997</v>
      </c>
      <c r="I500" s="7" t="s">
        <v>942</v>
      </c>
      <c r="J500" s="7">
        <v>126814.45</v>
      </c>
      <c r="K500" s="7">
        <v>46364.62</v>
      </c>
      <c r="L500" s="7">
        <v>84861.55</v>
      </c>
      <c r="M500" s="7">
        <v>39376.35</v>
      </c>
      <c r="N500" s="7" t="s">
        <v>942</v>
      </c>
      <c r="O500" s="42">
        <v>-188658.20999999996</v>
      </c>
      <c r="P500" s="42">
        <f t="shared" si="7"/>
        <v>2242197.87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169496.33000000002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>
        <v>2.9999999998835847E-2</v>
      </c>
      <c r="P501" s="42">
        <f t="shared" si="7"/>
        <v>169496.36000000002</v>
      </c>
    </row>
    <row r="502" spans="1:16" ht="12" x14ac:dyDescent="0.2">
      <c r="A502" s="3" t="s">
        <v>754</v>
      </c>
      <c r="B502" s="32" t="s">
        <v>775</v>
      </c>
      <c r="C502" s="7">
        <v>1519075.3399999999</v>
      </c>
      <c r="D502" s="7" t="s">
        <v>942</v>
      </c>
      <c r="E502" s="7" t="s">
        <v>942</v>
      </c>
      <c r="F502" s="7">
        <v>724144.81</v>
      </c>
      <c r="G502" s="7">
        <v>247057.57</v>
      </c>
      <c r="H502" s="7" t="s">
        <v>942</v>
      </c>
      <c r="I502" s="7" t="s">
        <v>942</v>
      </c>
      <c r="J502" s="7" t="s">
        <v>942</v>
      </c>
      <c r="K502" s="7">
        <v>46364.62</v>
      </c>
      <c r="L502" s="7" t="s">
        <v>942</v>
      </c>
      <c r="M502" s="7" t="s">
        <v>942</v>
      </c>
      <c r="N502" s="7" t="s">
        <v>942</v>
      </c>
      <c r="O502" s="42">
        <v>-24074.299999999777</v>
      </c>
      <c r="P502" s="42">
        <f t="shared" si="7"/>
        <v>2512568.04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209852.59999999998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>
        <v>3.0000000013387762E-2</v>
      </c>
      <c r="P503" s="42">
        <f t="shared" si="7"/>
        <v>209852.63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201781.34999999998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>
        <v>2.9999999998835847E-2</v>
      </c>
      <c r="P504" s="42">
        <f t="shared" si="7"/>
        <v>201781.37999999998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209852.59999999998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>
        <v>3.0000000013387762E-2</v>
      </c>
      <c r="P505" s="42">
        <f t="shared" si="7"/>
        <v>209852.63</v>
      </c>
    </row>
    <row r="506" spans="1:16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274422.63</v>
      </c>
      <c r="F506" s="7">
        <v>80460.53</v>
      </c>
      <c r="G506" s="7" t="s">
        <v>942</v>
      </c>
      <c r="H506" s="7">
        <v>13672.82</v>
      </c>
      <c r="I506" s="7" t="s">
        <v>942</v>
      </c>
      <c r="J506" s="7" t="s">
        <v>942</v>
      </c>
      <c r="K506" s="7">
        <v>19318.59</v>
      </c>
      <c r="L506" s="7" t="s">
        <v>942</v>
      </c>
      <c r="M506" s="7">
        <v>1.34</v>
      </c>
      <c r="N506" s="7" t="s">
        <v>942</v>
      </c>
      <c r="O506" s="42">
        <v>-24080.190000000002</v>
      </c>
      <c r="P506" s="42">
        <f t="shared" si="7"/>
        <v>363795.72000000009</v>
      </c>
    </row>
    <row r="507" spans="1:16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161425.07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>
        <v>2.9999999998835847E-2</v>
      </c>
      <c r="P507" s="42">
        <f t="shared" si="7"/>
        <v>161425.1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177567.58000000002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>
        <v>2.9999999998835847E-2</v>
      </c>
      <c r="P508" s="42">
        <f t="shared" si="7"/>
        <v>177567.61000000002</v>
      </c>
    </row>
    <row r="509" spans="1:16" ht="12" x14ac:dyDescent="0.2">
      <c r="A509" s="3" t="s">
        <v>754</v>
      </c>
      <c r="B509" s="28" t="s">
        <v>772</v>
      </c>
      <c r="C509" s="7">
        <v>1519075.3399999999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>
        <v>0.25</v>
      </c>
      <c r="P509" s="42">
        <f t="shared" si="7"/>
        <v>1519075.5899999999</v>
      </c>
    </row>
    <row r="510" spans="1:16" ht="12" x14ac:dyDescent="0.2">
      <c r="A510" s="3" t="s">
        <v>754</v>
      </c>
      <c r="B510" s="28" t="s">
        <v>773</v>
      </c>
      <c r="C510" s="7">
        <v>1519075.3399999999</v>
      </c>
      <c r="D510" s="7" t="s">
        <v>942</v>
      </c>
      <c r="E510" s="7" t="s">
        <v>942</v>
      </c>
      <c r="F510" s="7">
        <v>80460.53</v>
      </c>
      <c r="G510" s="7">
        <v>21345.22</v>
      </c>
      <c r="H510" s="7">
        <v>97463.43</v>
      </c>
      <c r="I510" s="7" t="s">
        <v>942</v>
      </c>
      <c r="J510" s="7" t="s">
        <v>942</v>
      </c>
      <c r="K510" s="7">
        <v>19318.59</v>
      </c>
      <c r="L510" s="7" t="s">
        <v>942</v>
      </c>
      <c r="M510" s="7">
        <v>26.68</v>
      </c>
      <c r="N510" s="7" t="s">
        <v>942</v>
      </c>
      <c r="O510" s="42">
        <v>-23907.960000000014</v>
      </c>
      <c r="P510" s="42">
        <f t="shared" si="7"/>
        <v>1713781.8299999998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724144.81</v>
      </c>
      <c r="G512" s="7" t="s">
        <v>942</v>
      </c>
      <c r="H512" s="7" t="s">
        <v>942</v>
      </c>
      <c r="I512" s="7" t="s">
        <v>942</v>
      </c>
      <c r="J512" s="7">
        <v>2459.06</v>
      </c>
      <c r="K512" s="7" t="s">
        <v>942</v>
      </c>
      <c r="L512" s="7">
        <v>1844.29</v>
      </c>
      <c r="M512" s="7" t="s">
        <v>942</v>
      </c>
      <c r="N512" s="7" t="s">
        <v>942</v>
      </c>
      <c r="O512" s="42">
        <v>2.6600000000034925</v>
      </c>
      <c r="P512" s="42">
        <f t="shared" si="7"/>
        <v>728450.82000000018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724144.81</v>
      </c>
      <c r="G513" s="7" t="s">
        <v>942</v>
      </c>
      <c r="H513" s="7" t="s">
        <v>942</v>
      </c>
      <c r="I513" s="7" t="s">
        <v>942</v>
      </c>
      <c r="J513" s="7">
        <v>241.32</v>
      </c>
      <c r="K513" s="7">
        <v>19318.59</v>
      </c>
      <c r="L513" s="7">
        <v>180.99</v>
      </c>
      <c r="M513" s="7">
        <v>1897.36</v>
      </c>
      <c r="N513" s="7" t="s">
        <v>942</v>
      </c>
      <c r="O513" s="42">
        <v>2.7000000000020918</v>
      </c>
      <c r="P513" s="42">
        <f t="shared" si="7"/>
        <v>745785.7699999999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724144.81</v>
      </c>
      <c r="G514" s="7" t="s">
        <v>942</v>
      </c>
      <c r="H514" s="7" t="s">
        <v>942</v>
      </c>
      <c r="I514" s="7" t="s">
        <v>942</v>
      </c>
      <c r="J514" s="7">
        <v>3762.27</v>
      </c>
      <c r="K514" s="7">
        <v>46364.62</v>
      </c>
      <c r="L514" s="7">
        <v>2821.7</v>
      </c>
      <c r="M514" s="7" t="s">
        <v>942</v>
      </c>
      <c r="N514" s="7" t="s">
        <v>942</v>
      </c>
      <c r="O514" s="42">
        <v>6.0500000000029104</v>
      </c>
      <c r="P514" s="42">
        <f t="shared" si="7"/>
        <v>777099.45000000007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724144.81</v>
      </c>
      <c r="G515" s="7" t="s">
        <v>942</v>
      </c>
      <c r="H515" s="7" t="s">
        <v>942</v>
      </c>
      <c r="I515" s="7" t="s">
        <v>942</v>
      </c>
      <c r="J515" s="7">
        <v>887.75</v>
      </c>
      <c r="K515" s="7">
        <v>19318.59</v>
      </c>
      <c r="L515" s="7">
        <v>665.81</v>
      </c>
      <c r="M515" s="7">
        <v>6976.55</v>
      </c>
      <c r="N515" s="7" t="s">
        <v>942</v>
      </c>
      <c r="O515" s="42">
        <v>769.14000000001124</v>
      </c>
      <c r="P515" s="42">
        <f t="shared" si="7"/>
        <v>752762.65000000014</v>
      </c>
    </row>
    <row r="516" spans="1:16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724144.81</v>
      </c>
      <c r="G516" s="7" t="s">
        <v>942</v>
      </c>
      <c r="H516" s="7" t="s">
        <v>942</v>
      </c>
      <c r="I516" s="7" t="s">
        <v>942</v>
      </c>
      <c r="J516" s="7">
        <v>1802.78</v>
      </c>
      <c r="K516" s="7" t="s">
        <v>942</v>
      </c>
      <c r="L516" s="7">
        <v>1352.08</v>
      </c>
      <c r="M516" s="7" t="s">
        <v>942</v>
      </c>
      <c r="N516" s="7" t="s">
        <v>942</v>
      </c>
      <c r="O516" s="42" t="s">
        <v>942</v>
      </c>
      <c r="P516" s="42">
        <f t="shared" si="7"/>
        <v>727299.67</v>
      </c>
    </row>
    <row r="517" spans="1:16" ht="12" x14ac:dyDescent="0.2">
      <c r="A517" s="3" t="s">
        <v>749</v>
      </c>
      <c r="B517" s="32" t="s">
        <v>949</v>
      </c>
      <c r="C517" s="7" t="s">
        <v>942</v>
      </c>
      <c r="D517" s="7" t="s">
        <v>942</v>
      </c>
      <c r="E517" s="7" t="s">
        <v>942</v>
      </c>
      <c r="F517" s="7">
        <v>724144.81</v>
      </c>
      <c r="G517" s="7" t="s">
        <v>942</v>
      </c>
      <c r="H517" s="7" t="s">
        <v>942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-24100.350000000009</v>
      </c>
      <c r="P517" s="42">
        <f t="shared" si="7"/>
        <v>700044.46000000008</v>
      </c>
    </row>
    <row r="518" spans="1:16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80460.53</v>
      </c>
      <c r="G518" s="7" t="s">
        <v>942</v>
      </c>
      <c r="H518" s="7">
        <v>89288.48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-24025.93</v>
      </c>
      <c r="P518" s="42">
        <f t="shared" si="7"/>
        <v>145723.08000000002</v>
      </c>
    </row>
    <row r="519" spans="1:16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724144.81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46364.62</v>
      </c>
      <c r="L519" s="7" t="s">
        <v>942</v>
      </c>
      <c r="M519" s="7" t="s">
        <v>942</v>
      </c>
      <c r="N519" s="7" t="s">
        <v>942</v>
      </c>
      <c r="O519" s="42">
        <v>-24092.080000000013</v>
      </c>
      <c r="P519" s="42">
        <f t="shared" si="7"/>
        <v>746417.35000000009</v>
      </c>
    </row>
    <row r="520" spans="1:16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724144.81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 t="s">
        <v>942</v>
      </c>
      <c r="P520" s="42">
        <f t="shared" ref="P520:P583" si="8">SUM(C520:O520)</f>
        <v>724144.81</v>
      </c>
    </row>
    <row r="521" spans="1:16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80460.53</v>
      </c>
      <c r="G521" s="7" t="s">
        <v>942</v>
      </c>
      <c r="H521" s="7">
        <v>12428.09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-24083.249999999993</v>
      </c>
      <c r="P521" s="42">
        <f t="shared" si="8"/>
        <v>68805.37</v>
      </c>
    </row>
    <row r="522" spans="1:16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724144.81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-24096.14000000001</v>
      </c>
      <c r="P522" s="42">
        <f t="shared" si="8"/>
        <v>700048.67</v>
      </c>
    </row>
    <row r="523" spans="1:16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715.74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3046.46</v>
      </c>
      <c r="O523" s="42">
        <v>2.1599999999999113</v>
      </c>
      <c r="P523" s="42">
        <f t="shared" si="8"/>
        <v>3764.3599999999997</v>
      </c>
    </row>
    <row r="524" spans="1:16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715.74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3046.46</v>
      </c>
      <c r="O524" s="42">
        <v>2.1599999999999113</v>
      </c>
      <c r="P524" s="42">
        <f t="shared" si="8"/>
        <v>3764.3599999999997</v>
      </c>
    </row>
    <row r="525" spans="1:16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715.74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3046.46</v>
      </c>
      <c r="O525" s="42">
        <v>2.1599999999999113</v>
      </c>
      <c r="P525" s="42">
        <f t="shared" si="8"/>
        <v>3764.3599999999997</v>
      </c>
    </row>
    <row r="526" spans="1:16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715.74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3046.46</v>
      </c>
      <c r="O526" s="42">
        <v>2.1599999999999113</v>
      </c>
      <c r="P526" s="42">
        <f t="shared" si="8"/>
        <v>3764.3599999999997</v>
      </c>
    </row>
    <row r="527" spans="1:16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715.74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3046.46</v>
      </c>
      <c r="O527" s="42">
        <v>2.1599999999999113</v>
      </c>
      <c r="P527" s="42">
        <f t="shared" si="8"/>
        <v>3764.3599999999997</v>
      </c>
    </row>
    <row r="528" spans="1:16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715.74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3046.46</v>
      </c>
      <c r="O528" s="42">
        <v>2.1599999999999113</v>
      </c>
      <c r="P528" s="42">
        <f t="shared" si="8"/>
        <v>3764.3599999999997</v>
      </c>
    </row>
    <row r="529" spans="1:16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715.74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3046.46</v>
      </c>
      <c r="O529" s="42">
        <v>2.1599999999999113</v>
      </c>
      <c r="P529" s="42">
        <f t="shared" si="8"/>
        <v>3764.3599999999997</v>
      </c>
    </row>
    <row r="530" spans="1:16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715.74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3046.46</v>
      </c>
      <c r="O530" s="42">
        <v>2.1599999999999113</v>
      </c>
      <c r="P530" s="42">
        <f t="shared" si="8"/>
        <v>3764.3599999999997</v>
      </c>
    </row>
    <row r="531" spans="1:16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715.74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3046.46</v>
      </c>
      <c r="O531" s="42">
        <v>2.1599999999999113</v>
      </c>
      <c r="P531" s="42">
        <f t="shared" si="8"/>
        <v>3764.3599999999997</v>
      </c>
    </row>
    <row r="532" spans="1:16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715.74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3046.46</v>
      </c>
      <c r="O532" s="42">
        <v>2.1599999999999113</v>
      </c>
      <c r="P532" s="42">
        <f t="shared" si="8"/>
        <v>3764.3599999999997</v>
      </c>
    </row>
    <row r="533" spans="1:16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715.74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3046.46</v>
      </c>
      <c r="O533" s="42">
        <v>2.1599999999999113</v>
      </c>
      <c r="P533" s="42">
        <f t="shared" si="8"/>
        <v>3764.3599999999997</v>
      </c>
    </row>
    <row r="534" spans="1:16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715.74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3046.46</v>
      </c>
      <c r="O534" s="42">
        <v>2.1599999999999113</v>
      </c>
      <c r="P534" s="42">
        <f t="shared" si="8"/>
        <v>3764.3599999999997</v>
      </c>
    </row>
    <row r="535" spans="1:16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715.74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3046.46</v>
      </c>
      <c r="O535" s="42">
        <v>2.1599999999999113</v>
      </c>
      <c r="P535" s="42">
        <f t="shared" si="8"/>
        <v>3764.3599999999997</v>
      </c>
    </row>
    <row r="536" spans="1:16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715.74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3046.46</v>
      </c>
      <c r="O536" s="42">
        <v>2.1599999999999113</v>
      </c>
      <c r="P536" s="42">
        <f t="shared" si="8"/>
        <v>3764.3599999999997</v>
      </c>
    </row>
    <row r="537" spans="1:16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715.74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3046.46</v>
      </c>
      <c r="O537" s="42">
        <v>2.1599999999999113</v>
      </c>
      <c r="P537" s="42">
        <f t="shared" si="8"/>
        <v>3764.3599999999997</v>
      </c>
    </row>
    <row r="538" spans="1:16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715.74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3046.46</v>
      </c>
      <c r="O538" s="42">
        <v>2.1599999999999113</v>
      </c>
      <c r="P538" s="42">
        <f t="shared" si="8"/>
        <v>3764.3599999999997</v>
      </c>
    </row>
    <row r="539" spans="1:16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715.74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3046.46</v>
      </c>
      <c r="O539" s="42">
        <v>2.1599999999999113</v>
      </c>
      <c r="P539" s="42">
        <f t="shared" si="8"/>
        <v>3764.3599999999997</v>
      </c>
    </row>
    <row r="540" spans="1:16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724144.81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46364.62</v>
      </c>
      <c r="L540" s="7" t="s">
        <v>942</v>
      </c>
      <c r="M540" s="7" t="s">
        <v>942</v>
      </c>
      <c r="N540" s="7" t="s">
        <v>942</v>
      </c>
      <c r="O540" s="42">
        <v>1642.239999999998</v>
      </c>
      <c r="P540" s="42">
        <f t="shared" si="8"/>
        <v>772151.67</v>
      </c>
    </row>
    <row r="541" spans="1:16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724144.81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46364.62</v>
      </c>
      <c r="L541" s="7" t="s">
        <v>942</v>
      </c>
      <c r="M541" s="7" t="s">
        <v>942</v>
      </c>
      <c r="N541" s="7" t="s">
        <v>942</v>
      </c>
      <c r="O541" s="42">
        <v>-3512.6000000000149</v>
      </c>
      <c r="P541" s="42">
        <f t="shared" si="8"/>
        <v>766996.83000000007</v>
      </c>
    </row>
    <row r="542" spans="1:16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724144.81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46364.62</v>
      </c>
      <c r="L542" s="7" t="s">
        <v>942</v>
      </c>
      <c r="M542" s="7" t="s">
        <v>942</v>
      </c>
      <c r="N542" s="7" t="s">
        <v>942</v>
      </c>
      <c r="O542" s="42">
        <v>418.00999999998749</v>
      </c>
      <c r="P542" s="42">
        <f t="shared" si="8"/>
        <v>770927.44000000006</v>
      </c>
    </row>
    <row r="543" spans="1:16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724144.81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46364.62</v>
      </c>
      <c r="L543" s="7" t="s">
        <v>942</v>
      </c>
      <c r="M543" s="7" t="s">
        <v>942</v>
      </c>
      <c r="N543" s="7" t="s">
        <v>942</v>
      </c>
      <c r="O543" s="42">
        <v>6.0499999999956344</v>
      </c>
      <c r="P543" s="42">
        <f t="shared" si="8"/>
        <v>770515.4800000001</v>
      </c>
    </row>
    <row r="544" spans="1:16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724144.81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46364.62</v>
      </c>
      <c r="L544" s="7" t="s">
        <v>942</v>
      </c>
      <c r="M544" s="7" t="s">
        <v>942</v>
      </c>
      <c r="N544" s="7" t="s">
        <v>942</v>
      </c>
      <c r="O544" s="42">
        <v>-770509.42999999993</v>
      </c>
      <c r="P544" s="42">
        <f t="shared" si="8"/>
        <v>0</v>
      </c>
    </row>
    <row r="545" spans="1:16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724144.81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19318.59</v>
      </c>
      <c r="L545" s="7" t="s">
        <v>942</v>
      </c>
      <c r="M545" s="7">
        <v>35.479999999999997</v>
      </c>
      <c r="N545" s="7" t="s">
        <v>942</v>
      </c>
      <c r="O545" s="42">
        <v>-23251.310000000012</v>
      </c>
      <c r="P545" s="42">
        <f t="shared" si="8"/>
        <v>720247.57</v>
      </c>
    </row>
    <row r="546" spans="1:16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724144.81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46364.62</v>
      </c>
      <c r="L546" s="7" t="s">
        <v>942</v>
      </c>
      <c r="M546" s="7" t="s">
        <v>942</v>
      </c>
      <c r="N546" s="7" t="s">
        <v>942</v>
      </c>
      <c r="O546" s="42">
        <v>-23240.740000000013</v>
      </c>
      <c r="P546" s="42">
        <f t="shared" si="8"/>
        <v>747268.69000000006</v>
      </c>
    </row>
    <row r="547" spans="1:16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724144.81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46364.62</v>
      </c>
      <c r="L547" s="7" t="s">
        <v>942</v>
      </c>
      <c r="M547" s="7" t="s">
        <v>942</v>
      </c>
      <c r="N547" s="7" t="s">
        <v>942</v>
      </c>
      <c r="O547" s="42">
        <v>-23234.590000000015</v>
      </c>
      <c r="P547" s="42">
        <f t="shared" si="8"/>
        <v>747274.84000000008</v>
      </c>
    </row>
    <row r="548" spans="1:16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>
        <v>411.52000000000004</v>
      </c>
      <c r="P548" s="42">
        <f t="shared" si="8"/>
        <v>411.52000000000004</v>
      </c>
    </row>
    <row r="549" spans="1:16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80460.53</v>
      </c>
      <c r="G549" s="7" t="s">
        <v>942</v>
      </c>
      <c r="H549" s="7">
        <v>1990.6000000000001</v>
      </c>
      <c r="I549" s="7" t="s">
        <v>942</v>
      </c>
      <c r="J549" s="7" t="s">
        <v>942</v>
      </c>
      <c r="K549" s="7">
        <v>19318.59</v>
      </c>
      <c r="L549" s="7" t="s">
        <v>942</v>
      </c>
      <c r="M549" s="7">
        <v>730.89</v>
      </c>
      <c r="N549" s="7" t="s">
        <v>942</v>
      </c>
      <c r="O549" s="42">
        <v>-23241.749999999996</v>
      </c>
      <c r="P549" s="42">
        <f t="shared" si="8"/>
        <v>79258.86</v>
      </c>
    </row>
    <row r="550" spans="1:16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724144.81</v>
      </c>
      <c r="G550" s="7" t="s">
        <v>942</v>
      </c>
      <c r="H550" s="7">
        <v>0</v>
      </c>
      <c r="I550" s="7">
        <v>507048.65999999992</v>
      </c>
      <c r="J550" s="7" t="s">
        <v>942</v>
      </c>
      <c r="K550" s="7">
        <v>46364.62</v>
      </c>
      <c r="L550" s="7" t="s">
        <v>942</v>
      </c>
      <c r="M550" s="7">
        <v>0</v>
      </c>
      <c r="N550" s="7">
        <v>19211.2</v>
      </c>
      <c r="O550" s="42">
        <v>2044.410000000029</v>
      </c>
      <c r="P550" s="42">
        <f t="shared" si="8"/>
        <v>1298813.7</v>
      </c>
    </row>
    <row r="551" spans="1:16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</row>
    <row r="552" spans="1:16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80460.53</v>
      </c>
      <c r="G552" s="7" t="s">
        <v>942</v>
      </c>
      <c r="H552" s="7">
        <v>4845.43</v>
      </c>
      <c r="I552" s="7" t="s">
        <v>942</v>
      </c>
      <c r="J552" s="7" t="s">
        <v>942</v>
      </c>
      <c r="K552" s="7">
        <v>19318.59</v>
      </c>
      <c r="L552" s="7" t="s">
        <v>942</v>
      </c>
      <c r="M552" s="7">
        <v>1663.55</v>
      </c>
      <c r="N552" s="7" t="s">
        <v>942</v>
      </c>
      <c r="O552" s="42">
        <v>-23221.139999999996</v>
      </c>
      <c r="P552" s="42">
        <f t="shared" si="8"/>
        <v>83066.959999999992</v>
      </c>
    </row>
    <row r="553" spans="1:16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80460.53</v>
      </c>
      <c r="G553" s="7" t="s">
        <v>942</v>
      </c>
      <c r="H553" s="7">
        <v>1717.15</v>
      </c>
      <c r="I553" s="7" t="s">
        <v>942</v>
      </c>
      <c r="J553" s="7" t="s">
        <v>942</v>
      </c>
      <c r="K553" s="7">
        <v>19318.59</v>
      </c>
      <c r="L553" s="7" t="s">
        <v>942</v>
      </c>
      <c r="M553" s="7">
        <v>631.85</v>
      </c>
      <c r="N553" s="7" t="s">
        <v>942</v>
      </c>
      <c r="O553" s="42">
        <v>-23242.779999999995</v>
      </c>
      <c r="P553" s="42">
        <f t="shared" si="8"/>
        <v>78885.34</v>
      </c>
    </row>
    <row r="554" spans="1:16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724144.81</v>
      </c>
      <c r="G554" s="7" t="s">
        <v>942</v>
      </c>
      <c r="H554" s="7">
        <v>676064.88</v>
      </c>
      <c r="I554" s="7" t="s">
        <v>942</v>
      </c>
      <c r="J554" s="7" t="s">
        <v>942</v>
      </c>
      <c r="K554" s="7">
        <v>46364.62</v>
      </c>
      <c r="L554" s="7" t="s">
        <v>942</v>
      </c>
      <c r="M554" s="7">
        <v>25614.93</v>
      </c>
      <c r="N554" s="7" t="s">
        <v>942</v>
      </c>
      <c r="O554" s="42">
        <v>-23353.309999999947</v>
      </c>
      <c r="P554" s="42">
        <f t="shared" si="8"/>
        <v>1448835.93</v>
      </c>
    </row>
    <row r="555" spans="1:16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>
        <v>39.21</v>
      </c>
      <c r="P555" s="42">
        <f t="shared" si="8"/>
        <v>39.21</v>
      </c>
    </row>
    <row r="556" spans="1:16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80460.53</v>
      </c>
      <c r="G556" s="7" t="s">
        <v>942</v>
      </c>
      <c r="H556" s="7">
        <v>2764</v>
      </c>
      <c r="I556" s="7" t="s">
        <v>942</v>
      </c>
      <c r="J556" s="7" t="s">
        <v>942</v>
      </c>
      <c r="K556" s="7">
        <v>19318.59</v>
      </c>
      <c r="L556" s="7" t="s">
        <v>942</v>
      </c>
      <c r="M556" s="7">
        <v>1050.49</v>
      </c>
      <c r="N556" s="7" t="s">
        <v>942</v>
      </c>
      <c r="O556" s="42">
        <v>-23237.419999999995</v>
      </c>
      <c r="P556" s="42">
        <f t="shared" si="8"/>
        <v>80356.19</v>
      </c>
    </row>
    <row r="557" spans="1:16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724144.81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1424.9700000000012</v>
      </c>
      <c r="P557" s="42">
        <f t="shared" si="8"/>
        <v>725569.78</v>
      </c>
    </row>
    <row r="558" spans="1:16" ht="12" x14ac:dyDescent="0.2">
      <c r="A558" s="3" t="s">
        <v>750</v>
      </c>
      <c r="B558" s="28" t="s">
        <v>960</v>
      </c>
      <c r="C558" s="7" t="s">
        <v>942</v>
      </c>
      <c r="D558" s="7" t="s">
        <v>942</v>
      </c>
      <c r="E558" s="7" t="s">
        <v>942</v>
      </c>
      <c r="F558" s="7">
        <v>80460.53</v>
      </c>
      <c r="G558" s="7" t="s">
        <v>942</v>
      </c>
      <c r="H558" s="7">
        <v>4427.4800000000005</v>
      </c>
      <c r="I558" s="7" t="s">
        <v>942</v>
      </c>
      <c r="J558" s="7" t="s">
        <v>942</v>
      </c>
      <c r="K558" s="7">
        <v>19318.59</v>
      </c>
      <c r="L558" s="7" t="s">
        <v>942</v>
      </c>
      <c r="M558" s="7">
        <v>1657.87</v>
      </c>
      <c r="N558" s="7" t="s">
        <v>942</v>
      </c>
      <c r="O558" s="42">
        <v>-23228.299999999996</v>
      </c>
      <c r="P558" s="42">
        <f t="shared" si="8"/>
        <v>82636.169999999984</v>
      </c>
    </row>
    <row r="559" spans="1:16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507048.65999999992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19211.2</v>
      </c>
      <c r="O559" s="42">
        <v>399.73000000002867</v>
      </c>
      <c r="P559" s="42">
        <f t="shared" si="8"/>
        <v>526659.58999999985</v>
      </c>
    </row>
    <row r="560" spans="1:16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</row>
    <row r="561" spans="1:16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</row>
    <row r="562" spans="1:16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</row>
    <row r="563" spans="1:16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</row>
    <row r="564" spans="1:16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80460.53</v>
      </c>
      <c r="G564" s="7" t="s">
        <v>942</v>
      </c>
      <c r="H564" s="13">
        <v>127351.65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>
        <v>0.3900000000030559</v>
      </c>
      <c r="P564" s="42">
        <f t="shared" si="8"/>
        <v>207812.57</v>
      </c>
    </row>
    <row r="565" spans="1:16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</row>
    <row r="566" spans="1:16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</row>
    <row r="567" spans="1:16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</row>
    <row r="568" spans="1:16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</row>
    <row r="569" spans="1:16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>
        <v>80460.53</v>
      </c>
      <c r="G569" s="7" t="s">
        <v>942</v>
      </c>
      <c r="H569" s="13">
        <v>17395.849999999999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>
        <v>0.32000000000152795</v>
      </c>
      <c r="P569" s="42">
        <f t="shared" si="8"/>
        <v>97856.700000000012</v>
      </c>
    </row>
    <row r="570" spans="1:16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</row>
    <row r="571" spans="1:16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</row>
    <row r="572" spans="1:16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</row>
    <row r="573" spans="1:16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</row>
    <row r="574" spans="1:16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</row>
    <row r="575" spans="1:16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</row>
    <row r="576" spans="1:16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</row>
    <row r="577" spans="1:16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</row>
    <row r="578" spans="1:16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</row>
    <row r="579" spans="1:16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</row>
    <row r="580" spans="1:16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</row>
    <row r="581" spans="1:16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</row>
    <row r="582" spans="1:16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</row>
    <row r="583" spans="1:16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</row>
    <row r="584" spans="1:16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</row>
    <row r="585" spans="1:16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</row>
    <row r="586" spans="1:16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</row>
    <row r="587" spans="1:16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</row>
    <row r="588" spans="1:16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</row>
    <row r="589" spans="1:16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</row>
    <row r="590" spans="1:16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</row>
    <row r="591" spans="1:16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</row>
    <row r="592" spans="1:16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</row>
    <row r="593" spans="1:16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</row>
    <row r="594" spans="1:16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</row>
    <row r="595" spans="1:16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147591.04000000001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147591.04000000001</v>
      </c>
    </row>
    <row r="596" spans="1:16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</row>
    <row r="597" spans="1:16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</row>
    <row r="598" spans="1:16" ht="12" x14ac:dyDescent="0.2">
      <c r="A598" s="3" t="s">
        <v>756</v>
      </c>
      <c r="B598" s="36" t="s">
        <v>436</v>
      </c>
      <c r="C598" s="7">
        <v>6537404.54</v>
      </c>
      <c r="D598" s="7" t="s">
        <v>942</v>
      </c>
      <c r="E598" s="7" t="s">
        <v>942</v>
      </c>
      <c r="F598" s="7">
        <v>724144.81</v>
      </c>
      <c r="G598" s="7" t="s">
        <v>942</v>
      </c>
      <c r="H598" s="13">
        <v>6190920.4899999993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-515649.58999999973</v>
      </c>
      <c r="P598" s="42">
        <f t="shared" si="9"/>
        <v>12936820.25</v>
      </c>
    </row>
    <row r="599" spans="1:16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847923.59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>
        <v>24464.639999999956</v>
      </c>
      <c r="P599" s="42">
        <f t="shared" si="9"/>
        <v>872388.23</v>
      </c>
    </row>
    <row r="600" spans="1:16" ht="12" x14ac:dyDescent="0.2">
      <c r="A600" s="3" t="s">
        <v>756</v>
      </c>
      <c r="B600" s="34" t="s">
        <v>438</v>
      </c>
      <c r="C600" s="7">
        <v>6210534.3099999996</v>
      </c>
      <c r="D600" s="7" t="s">
        <v>942</v>
      </c>
      <c r="E600" s="7" t="s">
        <v>942</v>
      </c>
      <c r="F600" s="7" t="s">
        <v>942</v>
      </c>
      <c r="G600" s="7">
        <v>116588.86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>
        <v>5417343.2799999993</v>
      </c>
      <c r="P600" s="42">
        <f t="shared" si="9"/>
        <v>11744466.449999999</v>
      </c>
    </row>
    <row r="601" spans="1:16" ht="12" x14ac:dyDescent="0.2">
      <c r="A601" s="3" t="s">
        <v>756</v>
      </c>
      <c r="B601" s="32" t="s">
        <v>439</v>
      </c>
      <c r="C601" s="7">
        <v>4412748.0600000005</v>
      </c>
      <c r="D601" s="7" t="s">
        <v>942</v>
      </c>
      <c r="E601" s="7" t="s">
        <v>942</v>
      </c>
      <c r="F601" s="7">
        <v>724144.81</v>
      </c>
      <c r="G601" s="7">
        <v>1984332.98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-337110.69000000018</v>
      </c>
      <c r="P601" s="42">
        <f t="shared" si="9"/>
        <v>6784115.1600000011</v>
      </c>
    </row>
    <row r="602" spans="1:16" ht="12" x14ac:dyDescent="0.2">
      <c r="A602" s="3" t="s">
        <v>756</v>
      </c>
      <c r="B602" s="28" t="s">
        <v>440</v>
      </c>
      <c r="C602" s="7">
        <v>4412748.0600000005</v>
      </c>
      <c r="D602" s="7" t="s">
        <v>942</v>
      </c>
      <c r="E602" s="7" t="s">
        <v>942</v>
      </c>
      <c r="F602" s="7" t="s">
        <v>942</v>
      </c>
      <c r="G602" s="7">
        <v>1066159.22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>
        <v>-337174.73000000021</v>
      </c>
      <c r="P602" s="42">
        <f t="shared" si="9"/>
        <v>5141732.55</v>
      </c>
    </row>
    <row r="603" spans="1:16" ht="12" x14ac:dyDescent="0.2">
      <c r="A603" s="3" t="s">
        <v>756</v>
      </c>
      <c r="B603" s="28" t="s">
        <v>874</v>
      </c>
      <c r="C603" s="7" t="s">
        <v>942</v>
      </c>
      <c r="D603" s="7" t="s">
        <v>942</v>
      </c>
      <c r="E603" s="7">
        <v>1453583.32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>
        <v>41939.369999999937</v>
      </c>
      <c r="P603" s="42">
        <f t="shared" si="9"/>
        <v>1495522.69</v>
      </c>
    </row>
    <row r="604" spans="1:16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1615092.56</v>
      </c>
      <c r="F604" s="7">
        <v>80460.53</v>
      </c>
      <c r="G604" s="7" t="s">
        <v>942</v>
      </c>
      <c r="H604" s="7">
        <v>14800.52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39767.800000000039</v>
      </c>
      <c r="P604" s="42">
        <f t="shared" si="9"/>
        <v>1750121.4100000001</v>
      </c>
    </row>
    <row r="605" spans="1:16" ht="12" x14ac:dyDescent="0.2">
      <c r="A605" s="3" t="s">
        <v>756</v>
      </c>
      <c r="B605" s="28" t="s">
        <v>757</v>
      </c>
      <c r="C605" s="7" t="s">
        <v>942</v>
      </c>
      <c r="D605" s="7" t="s">
        <v>942</v>
      </c>
      <c r="E605" s="7">
        <v>1615092.56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>
        <v>46599.29999999993</v>
      </c>
      <c r="P605" s="42">
        <f t="shared" si="9"/>
        <v>1661691.8599999999</v>
      </c>
    </row>
    <row r="606" spans="1:16" ht="12" x14ac:dyDescent="0.2">
      <c r="A606" s="3" t="s">
        <v>756</v>
      </c>
      <c r="B606" s="28" t="s">
        <v>441</v>
      </c>
      <c r="C606" s="7" t="s">
        <v>942</v>
      </c>
      <c r="D606" s="7" t="s">
        <v>942</v>
      </c>
      <c r="E606" s="7">
        <v>1090187.48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>
        <v>31454.530000000028</v>
      </c>
      <c r="P606" s="42">
        <f t="shared" si="9"/>
        <v>1121642.01</v>
      </c>
    </row>
    <row r="607" spans="1:16" ht="12" x14ac:dyDescent="0.2">
      <c r="A607" s="3" t="s">
        <v>756</v>
      </c>
      <c r="B607" s="28" t="s">
        <v>442</v>
      </c>
      <c r="C607" s="7" t="s">
        <v>942</v>
      </c>
      <c r="D607" s="7" t="s">
        <v>942</v>
      </c>
      <c r="E607" s="7">
        <v>1170942.1099999999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>
        <v>33784.48000000004</v>
      </c>
      <c r="P607" s="42">
        <f t="shared" si="9"/>
        <v>1204726.5899999999</v>
      </c>
    </row>
    <row r="608" spans="1:16" ht="12" x14ac:dyDescent="0.2">
      <c r="A608" s="3" t="s">
        <v>756</v>
      </c>
      <c r="B608" s="28" t="s">
        <v>443</v>
      </c>
      <c r="C608" s="7">
        <v>6537404.54</v>
      </c>
      <c r="D608" s="7" t="s">
        <v>942</v>
      </c>
      <c r="E608" s="7" t="s">
        <v>942</v>
      </c>
      <c r="F608" s="7" t="s">
        <v>942</v>
      </c>
      <c r="G608" s="7">
        <v>8181519.2000000011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>
        <v>-498415.02000000048</v>
      </c>
      <c r="P608" s="42">
        <f t="shared" si="9"/>
        <v>14220508.720000003</v>
      </c>
    </row>
    <row r="609" spans="1:16" ht="12" x14ac:dyDescent="0.2">
      <c r="A609" s="3" t="s">
        <v>756</v>
      </c>
      <c r="B609" s="28" t="s">
        <v>444</v>
      </c>
      <c r="C609" s="7" t="s">
        <v>942</v>
      </c>
      <c r="D609" s="7">
        <v>6331502.04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-3231212.2199999997</v>
      </c>
      <c r="P609" s="42">
        <f t="shared" si="9"/>
        <v>3100289.8200000003</v>
      </c>
    </row>
    <row r="610" spans="1:16" ht="12" x14ac:dyDescent="0.2">
      <c r="A610" s="3" t="s">
        <v>756</v>
      </c>
      <c r="B610" s="28" t="s">
        <v>445</v>
      </c>
      <c r="C610" s="7" t="s">
        <v>942</v>
      </c>
      <c r="D610" s="7" t="s">
        <v>942</v>
      </c>
      <c r="E610" s="7">
        <v>928678.22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>
        <v>26794.599999999977</v>
      </c>
      <c r="P610" s="42">
        <f t="shared" si="9"/>
        <v>955472.82</v>
      </c>
    </row>
    <row r="611" spans="1:16" ht="12" x14ac:dyDescent="0.2">
      <c r="A611" s="3" t="s">
        <v>756</v>
      </c>
      <c r="B611" s="53" t="s">
        <v>446</v>
      </c>
      <c r="C611" s="7">
        <v>6537404.54</v>
      </c>
      <c r="D611" s="7" t="s">
        <v>942</v>
      </c>
      <c r="E611" s="7" t="s">
        <v>942</v>
      </c>
      <c r="F611" s="7">
        <v>80460.53</v>
      </c>
      <c r="G611" s="7">
        <v>28692655.509999998</v>
      </c>
      <c r="H611" s="7">
        <v>15999.75</v>
      </c>
      <c r="I611" s="7" t="s">
        <v>942</v>
      </c>
      <c r="J611" s="7" t="s">
        <v>942</v>
      </c>
      <c r="K611" s="7">
        <v>19318.59</v>
      </c>
      <c r="L611" s="7" t="s">
        <v>942</v>
      </c>
      <c r="M611" s="7">
        <v>0.97</v>
      </c>
      <c r="N611" s="7" t="s">
        <v>942</v>
      </c>
      <c r="O611" s="42">
        <v>-351121.1999999992</v>
      </c>
      <c r="P611" s="42">
        <f t="shared" si="9"/>
        <v>34994718.690000005</v>
      </c>
    </row>
    <row r="612" spans="1:16" ht="12" x14ac:dyDescent="0.2">
      <c r="A612" s="3" t="s">
        <v>756</v>
      </c>
      <c r="B612" s="28" t="s">
        <v>447</v>
      </c>
      <c r="C612" s="7" t="s">
        <v>942</v>
      </c>
      <c r="D612" s="7" t="s">
        <v>942</v>
      </c>
      <c r="E612" s="7">
        <v>1009432.84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>
        <v>29124.570000000007</v>
      </c>
      <c r="P612" s="42">
        <f t="shared" si="9"/>
        <v>1038557.4099999999</v>
      </c>
    </row>
    <row r="613" spans="1:16" ht="12" x14ac:dyDescent="0.2">
      <c r="A613" s="3" t="s">
        <v>756</v>
      </c>
      <c r="B613" s="28" t="s">
        <v>448</v>
      </c>
      <c r="C613" s="7">
        <v>3595572.4800000004</v>
      </c>
      <c r="D613" s="7" t="s">
        <v>942</v>
      </c>
      <c r="E613" s="7" t="s">
        <v>942</v>
      </c>
      <c r="F613" s="7" t="s">
        <v>942</v>
      </c>
      <c r="G613" s="7">
        <v>255691.45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>
        <v>-267783.52999999997</v>
      </c>
      <c r="P613" s="42">
        <f t="shared" si="9"/>
        <v>3583480.4000000008</v>
      </c>
    </row>
    <row r="614" spans="1:16" ht="12" x14ac:dyDescent="0.2">
      <c r="A614" s="3" t="s">
        <v>756</v>
      </c>
      <c r="B614" s="28" t="s">
        <v>449</v>
      </c>
      <c r="C614" s="7" t="s">
        <v>942</v>
      </c>
      <c r="D614" s="7" t="s">
        <v>942</v>
      </c>
      <c r="E614" s="7">
        <v>888300.89999999991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>
        <v>25629.609999999986</v>
      </c>
      <c r="P614" s="42">
        <f t="shared" si="9"/>
        <v>913930.50999999989</v>
      </c>
    </row>
    <row r="615" spans="1:16" ht="12" x14ac:dyDescent="0.2">
      <c r="A615" s="3" t="s">
        <v>756</v>
      </c>
      <c r="B615" s="28" t="s">
        <v>450</v>
      </c>
      <c r="C615" s="7" t="s">
        <v>942</v>
      </c>
      <c r="D615" s="7" t="s">
        <v>942</v>
      </c>
      <c r="E615" s="7">
        <v>969055.54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>
        <v>27959.580000000016</v>
      </c>
      <c r="P615" s="42">
        <f t="shared" si="9"/>
        <v>997015.12000000011</v>
      </c>
    </row>
    <row r="616" spans="1:16" ht="12" x14ac:dyDescent="0.2">
      <c r="A616" s="3" t="s">
        <v>756</v>
      </c>
      <c r="B616" s="28" t="s">
        <v>451</v>
      </c>
      <c r="C616" s="7">
        <v>4739618.29</v>
      </c>
      <c r="D616" s="7" t="s">
        <v>942</v>
      </c>
      <c r="E616" s="7" t="s">
        <v>942</v>
      </c>
      <c r="F616" s="7" t="s">
        <v>942</v>
      </c>
      <c r="G616" s="7">
        <v>1994708.03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>
        <v>-360600.14000000013</v>
      </c>
      <c r="P616" s="42">
        <f t="shared" si="9"/>
        <v>6373726.1799999997</v>
      </c>
    </row>
    <row r="617" spans="1:16" ht="12" x14ac:dyDescent="0.2">
      <c r="A617" s="3" t="s">
        <v>756</v>
      </c>
      <c r="B617" s="28" t="s">
        <v>452</v>
      </c>
      <c r="C617" s="7" t="s">
        <v>942</v>
      </c>
      <c r="D617" s="7" t="s">
        <v>942</v>
      </c>
      <c r="E617" s="7">
        <v>1049810.1599999999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>
        <v>30289.540000000037</v>
      </c>
      <c r="P617" s="42">
        <f t="shared" si="9"/>
        <v>1080099.7</v>
      </c>
    </row>
    <row r="618" spans="1:16" ht="12" x14ac:dyDescent="0.2">
      <c r="A618" s="3" t="s">
        <v>756</v>
      </c>
      <c r="B618" s="28" t="s">
        <v>453</v>
      </c>
      <c r="C618" s="7" t="s">
        <v>942</v>
      </c>
      <c r="D618" s="7" t="s">
        <v>942</v>
      </c>
      <c r="E618" s="7">
        <v>1049810.1599999999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>
        <v>30289.540000000037</v>
      </c>
      <c r="P618" s="42">
        <f t="shared" si="9"/>
        <v>1080099.7</v>
      </c>
    </row>
    <row r="619" spans="1:16" ht="12" x14ac:dyDescent="0.2">
      <c r="A619" s="3" t="s">
        <v>756</v>
      </c>
      <c r="B619" s="28" t="s">
        <v>454</v>
      </c>
      <c r="C619" s="7" t="s">
        <v>942</v>
      </c>
      <c r="D619" s="7" t="s">
        <v>942</v>
      </c>
      <c r="E619" s="7">
        <v>847923.59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>
        <v>24464.639999999956</v>
      </c>
      <c r="P619" s="42">
        <f t="shared" si="9"/>
        <v>872388.23</v>
      </c>
    </row>
    <row r="620" spans="1:16" ht="12" x14ac:dyDescent="0.2">
      <c r="A620" s="3" t="s">
        <v>756</v>
      </c>
      <c r="B620" s="53" t="s">
        <v>455</v>
      </c>
      <c r="C620" s="7">
        <v>6537404.54</v>
      </c>
      <c r="D620" s="7" t="s">
        <v>942</v>
      </c>
      <c r="E620" s="7" t="s">
        <v>942</v>
      </c>
      <c r="F620" s="7">
        <v>80460.53</v>
      </c>
      <c r="G620" s="7" t="s">
        <v>942</v>
      </c>
      <c r="H620" s="7">
        <v>628680.36</v>
      </c>
      <c r="I620" s="7">
        <v>638609.22999999986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-522469.99999999959</v>
      </c>
      <c r="P620" s="42">
        <f t="shared" si="9"/>
        <v>7362684.6600000001</v>
      </c>
    </row>
    <row r="621" spans="1:16" ht="12" x14ac:dyDescent="0.2">
      <c r="A621" s="3" t="s">
        <v>756</v>
      </c>
      <c r="B621" s="28" t="s">
        <v>777</v>
      </c>
      <c r="C621" s="7" t="s">
        <v>942</v>
      </c>
      <c r="D621" s="7" t="s">
        <v>942</v>
      </c>
      <c r="E621" s="7">
        <v>888300.89999999991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>
        <v>25629.609999999986</v>
      </c>
      <c r="P621" s="42">
        <f t="shared" si="9"/>
        <v>913930.50999999989</v>
      </c>
    </row>
    <row r="622" spans="1:16" ht="12" x14ac:dyDescent="0.2">
      <c r="A622" s="3" t="s">
        <v>756</v>
      </c>
      <c r="B622" s="53" t="s">
        <v>456</v>
      </c>
      <c r="C622" s="7" t="s">
        <v>942</v>
      </c>
      <c r="D622" s="7">
        <v>6331502.04</v>
      </c>
      <c r="E622" s="7" t="s">
        <v>942</v>
      </c>
      <c r="F622" s="7">
        <v>80460.53</v>
      </c>
      <c r="G622" s="7" t="s">
        <v>942</v>
      </c>
      <c r="H622" s="7">
        <v>62042.080000000002</v>
      </c>
      <c r="I622" s="7">
        <v>638609.23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-3253904.3200000003</v>
      </c>
      <c r="P622" s="42">
        <f t="shared" si="9"/>
        <v>3858709.5600000005</v>
      </c>
    </row>
    <row r="623" spans="1:16" ht="12" x14ac:dyDescent="0.2">
      <c r="A623" s="3" t="s">
        <v>756</v>
      </c>
      <c r="B623" s="28" t="s">
        <v>457</v>
      </c>
      <c r="C623" s="7" t="s">
        <v>942</v>
      </c>
      <c r="D623" s="7" t="s">
        <v>942</v>
      </c>
      <c r="E623" s="7">
        <v>1049810.1599999999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>
        <v>30289.540000000037</v>
      </c>
      <c r="P623" s="42">
        <f t="shared" si="9"/>
        <v>1080099.7</v>
      </c>
    </row>
    <row r="624" spans="1:16" ht="12" x14ac:dyDescent="0.2">
      <c r="A624" s="3" t="s">
        <v>756</v>
      </c>
      <c r="B624" s="28" t="s">
        <v>458</v>
      </c>
      <c r="C624" s="7" t="s">
        <v>942</v>
      </c>
      <c r="D624" s="7" t="s">
        <v>942</v>
      </c>
      <c r="E624" s="7">
        <v>1615092.56</v>
      </c>
      <c r="F624" s="7" t="s">
        <v>942</v>
      </c>
      <c r="G624" s="7" t="s">
        <v>942</v>
      </c>
      <c r="H624" s="7" t="s">
        <v>942</v>
      </c>
      <c r="I624" s="7">
        <v>638609.23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>
        <v>47155.619999999966</v>
      </c>
      <c r="P624" s="42">
        <f t="shared" si="9"/>
        <v>2300857.41</v>
      </c>
    </row>
    <row r="625" spans="1:16" ht="12" x14ac:dyDescent="0.2">
      <c r="A625" s="3" t="s">
        <v>756</v>
      </c>
      <c r="B625" s="28" t="s">
        <v>758</v>
      </c>
      <c r="C625" s="7">
        <v>6047099.2000000011</v>
      </c>
      <c r="D625" s="7" t="s">
        <v>942</v>
      </c>
      <c r="E625" s="7" t="s">
        <v>942</v>
      </c>
      <c r="F625" s="7" t="s">
        <v>942</v>
      </c>
      <c r="G625" s="7">
        <v>1513.01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>
        <v>-462054.26</v>
      </c>
      <c r="P625" s="42">
        <f t="shared" si="9"/>
        <v>5586557.9500000011</v>
      </c>
    </row>
    <row r="626" spans="1:16" ht="12" x14ac:dyDescent="0.2">
      <c r="A626" s="3" t="s">
        <v>756</v>
      </c>
      <c r="B626" s="28" t="s">
        <v>459</v>
      </c>
      <c r="C626" s="7" t="s">
        <v>942</v>
      </c>
      <c r="D626" s="7" t="s">
        <v>942</v>
      </c>
      <c r="E626" s="7">
        <v>928678.22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>
        <v>26794.599999999977</v>
      </c>
      <c r="P626" s="42">
        <f t="shared" si="9"/>
        <v>955472.82</v>
      </c>
    </row>
    <row r="627" spans="1:16" ht="12" x14ac:dyDescent="0.2">
      <c r="A627" s="3" t="s">
        <v>756</v>
      </c>
      <c r="B627" s="28" t="s">
        <v>460</v>
      </c>
      <c r="C627" s="7" t="s">
        <v>942</v>
      </c>
      <c r="D627" s="7" t="s">
        <v>942</v>
      </c>
      <c r="E627" s="7">
        <v>1049810.1599999999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>
        <v>30289.540000000037</v>
      </c>
      <c r="P627" s="42">
        <f t="shared" si="9"/>
        <v>1080099.7</v>
      </c>
    </row>
    <row r="628" spans="1:16" ht="12" x14ac:dyDescent="0.2">
      <c r="A628" s="3" t="s">
        <v>756</v>
      </c>
      <c r="B628" s="28" t="s">
        <v>461</v>
      </c>
      <c r="C628" s="7" t="s">
        <v>942</v>
      </c>
      <c r="D628" s="7" t="s">
        <v>942</v>
      </c>
      <c r="E628" s="7">
        <v>1453583.32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>
        <v>41939.369999999937</v>
      </c>
      <c r="P628" s="42">
        <f t="shared" si="9"/>
        <v>1495522.69</v>
      </c>
    </row>
    <row r="629" spans="1:16" ht="12" x14ac:dyDescent="0.2">
      <c r="A629" s="3" t="s">
        <v>756</v>
      </c>
      <c r="B629" s="28" t="s">
        <v>875</v>
      </c>
      <c r="C629" s="7" t="s">
        <v>942</v>
      </c>
      <c r="D629" s="7" t="s">
        <v>942</v>
      </c>
      <c r="E629" s="7">
        <v>1130564.79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>
        <v>32619.509999999951</v>
      </c>
      <c r="P629" s="42">
        <f t="shared" si="9"/>
        <v>1163184.3</v>
      </c>
    </row>
    <row r="630" spans="1:16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1453583.32</v>
      </c>
      <c r="F630" s="7">
        <v>724144.81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17852.059999999976</v>
      </c>
      <c r="P630" s="42">
        <f t="shared" si="9"/>
        <v>2195580.19</v>
      </c>
    </row>
    <row r="631" spans="1:16" ht="12" x14ac:dyDescent="0.2">
      <c r="A631" s="3" t="s">
        <v>756</v>
      </c>
      <c r="B631" s="28" t="s">
        <v>462</v>
      </c>
      <c r="C631" s="7" t="s">
        <v>942</v>
      </c>
      <c r="D631" s="7" t="s">
        <v>942</v>
      </c>
      <c r="E631" s="7">
        <v>807546.27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>
        <v>23299.639999999956</v>
      </c>
      <c r="P631" s="42">
        <f t="shared" si="9"/>
        <v>830845.90999999992</v>
      </c>
    </row>
    <row r="632" spans="1:16" ht="12" x14ac:dyDescent="0.2">
      <c r="A632" s="3" t="s">
        <v>756</v>
      </c>
      <c r="B632" s="53" t="s">
        <v>463</v>
      </c>
      <c r="C632" s="7">
        <v>50256297.5</v>
      </c>
      <c r="D632" s="7" t="s">
        <v>942</v>
      </c>
      <c r="E632" s="7" t="s">
        <v>942</v>
      </c>
      <c r="F632" s="7">
        <v>80460.53</v>
      </c>
      <c r="G632" s="7">
        <v>3156283.02</v>
      </c>
      <c r="H632" s="13">
        <v>4462302.5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46987.290000000037</v>
      </c>
      <c r="P632" s="42">
        <f t="shared" si="9"/>
        <v>58002330.840000004</v>
      </c>
    </row>
    <row r="633" spans="1:16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807546.27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>
        <v>23299.639999999956</v>
      </c>
      <c r="P633" s="42">
        <f t="shared" si="9"/>
        <v>830845.90999999992</v>
      </c>
    </row>
    <row r="634" spans="1:16" ht="12" x14ac:dyDescent="0.2">
      <c r="A634" s="3" t="s">
        <v>756</v>
      </c>
      <c r="B634" s="34" t="s">
        <v>465</v>
      </c>
      <c r="C634" s="7" t="s">
        <v>942</v>
      </c>
      <c r="D634" s="7">
        <v>7320799.2299999995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638609.23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-3734624.4</v>
      </c>
      <c r="P634" s="42">
        <f t="shared" si="9"/>
        <v>4224784.0599999987</v>
      </c>
    </row>
    <row r="635" spans="1:16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1211319.43</v>
      </c>
      <c r="F635" s="7" t="s">
        <v>942</v>
      </c>
      <c r="G635" s="7">
        <v>18055.29</v>
      </c>
      <c r="H635" s="7" t="s">
        <v>942</v>
      </c>
      <c r="I635" s="7">
        <v>4643190.3600000003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>
        <v>38171.289999999804</v>
      </c>
      <c r="P635" s="42">
        <f t="shared" si="9"/>
        <v>5910736.3700000001</v>
      </c>
    </row>
    <row r="636" spans="1:16" ht="12" x14ac:dyDescent="0.2">
      <c r="A636" s="3" t="s">
        <v>756</v>
      </c>
      <c r="B636" s="28" t="s">
        <v>759</v>
      </c>
      <c r="C636" s="7">
        <v>6210534.3099999996</v>
      </c>
      <c r="D636" s="7" t="s">
        <v>942</v>
      </c>
      <c r="E636" s="7" t="s">
        <v>942</v>
      </c>
      <c r="F636" s="7" t="s">
        <v>942</v>
      </c>
      <c r="G636" s="7">
        <v>56479067.830000006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>
        <v>-468636.03000000049</v>
      </c>
      <c r="P636" s="42">
        <f t="shared" si="9"/>
        <v>62220966.110000007</v>
      </c>
    </row>
    <row r="637" spans="1:16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969055.54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>
        <v>27959.580000000016</v>
      </c>
      <c r="P637" s="42">
        <f t="shared" si="9"/>
        <v>997015.12000000011</v>
      </c>
    </row>
    <row r="638" spans="1:16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1615092.56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>
        <v>46599.29999999993</v>
      </c>
      <c r="P638" s="42">
        <f t="shared" si="9"/>
        <v>1661691.8599999999</v>
      </c>
    </row>
    <row r="639" spans="1:16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1090187.48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1445753.8399999999</v>
      </c>
      <c r="P639" s="42">
        <f t="shared" si="9"/>
        <v>2535941.3199999998</v>
      </c>
    </row>
    <row r="640" spans="1:16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1090187.48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>
        <v>31454.530000000028</v>
      </c>
      <c r="P640" s="42">
        <f t="shared" si="9"/>
        <v>1121642.01</v>
      </c>
    </row>
    <row r="641" spans="1:16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928678.22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>
        <v>26794.599999999977</v>
      </c>
      <c r="P641" s="42">
        <f t="shared" si="9"/>
        <v>955472.82</v>
      </c>
    </row>
    <row r="642" spans="1:16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1615092.56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>
        <v>46599.29999999993</v>
      </c>
      <c r="P642" s="42">
        <f t="shared" si="9"/>
        <v>1661691.8599999999</v>
      </c>
    </row>
    <row r="643" spans="1:16" ht="12" x14ac:dyDescent="0.2">
      <c r="A643" s="3" t="s">
        <v>756</v>
      </c>
      <c r="B643" s="28" t="s">
        <v>469</v>
      </c>
      <c r="C643" s="7">
        <v>6537404.54</v>
      </c>
      <c r="D643" s="7" t="s">
        <v>942</v>
      </c>
      <c r="E643" s="7" t="s">
        <v>942</v>
      </c>
      <c r="F643" s="7" t="s">
        <v>942</v>
      </c>
      <c r="G643" s="7">
        <v>41676564.329999998</v>
      </c>
      <c r="H643" s="7" t="s">
        <v>942</v>
      </c>
      <c r="I643" s="7">
        <v>638609.23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>
        <v>-493762.43999999948</v>
      </c>
      <c r="P643" s="42">
        <f t="shared" si="9"/>
        <v>48358815.659999996</v>
      </c>
    </row>
    <row r="644" spans="1:16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1615092.56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>
        <v>46599.29999999993</v>
      </c>
      <c r="P644" s="42">
        <f t="shared" si="9"/>
        <v>1661691.8599999999</v>
      </c>
    </row>
    <row r="645" spans="1:16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1615092.56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2285037.8899999997</v>
      </c>
      <c r="P645" s="42">
        <f t="shared" si="9"/>
        <v>3900130.4499999997</v>
      </c>
    </row>
    <row r="646" spans="1:16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1251696.73</v>
      </c>
      <c r="F646" s="7">
        <v>80460.53</v>
      </c>
      <c r="G646" s="7" t="s">
        <v>942</v>
      </c>
      <c r="H646" s="7">
        <v>1810.51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12015.350000000006</v>
      </c>
      <c r="P646" s="42">
        <f t="shared" si="9"/>
        <v>1345983.12</v>
      </c>
    </row>
    <row r="647" spans="1:16" ht="12" x14ac:dyDescent="0.2">
      <c r="A647" s="3" t="s">
        <v>756</v>
      </c>
      <c r="B647" s="28" t="s">
        <v>471</v>
      </c>
      <c r="C647" s="7">
        <v>4903053.4000000004</v>
      </c>
      <c r="D647" s="7" t="s">
        <v>942</v>
      </c>
      <c r="E647" s="7" t="s">
        <v>942</v>
      </c>
      <c r="F647" s="7" t="s">
        <v>942</v>
      </c>
      <c r="G647" s="7">
        <v>2733242.25</v>
      </c>
      <c r="H647" s="7" t="s">
        <v>942</v>
      </c>
      <c r="I647" s="7">
        <v>4643190.3600000003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>
        <v>-371416.78000000026</v>
      </c>
      <c r="P647" s="42">
        <f t="shared" si="9"/>
        <v>11908069.23</v>
      </c>
    </row>
    <row r="648" spans="1:16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1090187.48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1542400.5699999998</v>
      </c>
      <c r="P648" s="42">
        <f t="shared" ref="P648:P711" si="10">SUM(C648:O648)</f>
        <v>2632588.0499999998</v>
      </c>
    </row>
    <row r="649" spans="1:16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1615092.56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>
        <v>46599.29999999993</v>
      </c>
      <c r="P649" s="42">
        <f t="shared" si="10"/>
        <v>1661691.8599999999</v>
      </c>
    </row>
    <row r="650" spans="1:16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1049810.1599999999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>
        <v>30289.540000000037</v>
      </c>
      <c r="P650" s="42">
        <f t="shared" si="10"/>
        <v>1080099.7</v>
      </c>
    </row>
    <row r="651" spans="1:16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1090187.48</v>
      </c>
      <c r="F651" s="7">
        <v>80460.53</v>
      </c>
      <c r="G651" s="7" t="s">
        <v>942</v>
      </c>
      <c r="H651" s="7">
        <v>9988.07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7363.6999999999498</v>
      </c>
      <c r="P651" s="42">
        <f t="shared" si="10"/>
        <v>1187999.78</v>
      </c>
    </row>
    <row r="652" spans="1:16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969055.54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>
        <v>27959.580000000016</v>
      </c>
      <c r="P652" s="42">
        <f t="shared" si="10"/>
        <v>997015.12000000011</v>
      </c>
    </row>
    <row r="653" spans="1:16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969055.54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>
        <v>27959.580000000016</v>
      </c>
      <c r="P653" s="42">
        <f t="shared" si="10"/>
        <v>997015.12000000011</v>
      </c>
    </row>
    <row r="654" spans="1:16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888300.89999999991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>
        <v>25629.609999999986</v>
      </c>
      <c r="P654" s="42">
        <f t="shared" si="10"/>
        <v>913930.50999999989</v>
      </c>
    </row>
    <row r="655" spans="1:16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1574715.26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>
        <v>45434.320000000007</v>
      </c>
      <c r="P655" s="42">
        <f t="shared" si="10"/>
        <v>1620149.58</v>
      </c>
    </row>
    <row r="656" spans="1:16" ht="12" x14ac:dyDescent="0.2">
      <c r="A656" s="3" t="s">
        <v>756</v>
      </c>
      <c r="B656" s="28" t="s">
        <v>474</v>
      </c>
      <c r="C656" s="7">
        <v>4249312.9399999995</v>
      </c>
      <c r="D656" s="7" t="s">
        <v>942</v>
      </c>
      <c r="E656" s="7" t="s">
        <v>942</v>
      </c>
      <c r="F656" s="7" t="s">
        <v>942</v>
      </c>
      <c r="G656" s="7">
        <v>4283243.34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>
        <v>-254435.82000000007</v>
      </c>
      <c r="P656" s="42">
        <f t="shared" si="10"/>
        <v>8278120.459999999</v>
      </c>
    </row>
    <row r="657" spans="1:16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1534337.94</v>
      </c>
      <c r="F657" s="7">
        <v>80460.53</v>
      </c>
      <c r="G657" s="7" t="s">
        <v>942</v>
      </c>
      <c r="H657" s="7">
        <v>36135.270000000004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20117.229999999952</v>
      </c>
      <c r="P657" s="42">
        <f t="shared" si="10"/>
        <v>1671050.97</v>
      </c>
    </row>
    <row r="658" spans="1:16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1292074.0499999998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>
        <v>37279.449999999953</v>
      </c>
      <c r="P658" s="42">
        <f t="shared" si="10"/>
        <v>1329353.4999999998</v>
      </c>
    </row>
    <row r="659" spans="1:16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969055.54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>
        <v>27959.580000000016</v>
      </c>
      <c r="P659" s="42">
        <f t="shared" si="10"/>
        <v>997015.12000000011</v>
      </c>
    </row>
    <row r="660" spans="1:16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807546.27</v>
      </c>
      <c r="F660" s="7">
        <v>80460.53</v>
      </c>
      <c r="G660" s="7" t="s">
        <v>942</v>
      </c>
      <c r="H660" s="7">
        <v>6071.4599999999991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1118340.3599999999</v>
      </c>
      <c r="P660" s="42">
        <f t="shared" si="10"/>
        <v>2012418.6199999999</v>
      </c>
    </row>
    <row r="661" spans="1:16" ht="12" x14ac:dyDescent="0.2">
      <c r="A661" s="3" t="s">
        <v>756</v>
      </c>
      <c r="B661" s="28" t="s">
        <v>476</v>
      </c>
      <c r="C661" s="7">
        <v>6047099.2000000011</v>
      </c>
      <c r="D661" s="7" t="s">
        <v>942</v>
      </c>
      <c r="E661" s="7" t="s">
        <v>942</v>
      </c>
      <c r="F661" s="7" t="s">
        <v>942</v>
      </c>
      <c r="G661" s="7">
        <v>6749705.46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>
        <v>-460031.88000000012</v>
      </c>
      <c r="P661" s="42">
        <f t="shared" si="10"/>
        <v>12336772.779999999</v>
      </c>
    </row>
    <row r="662" spans="1:16" ht="12" x14ac:dyDescent="0.2">
      <c r="A662" s="3" t="s">
        <v>756</v>
      </c>
      <c r="B662" s="32" t="s">
        <v>477</v>
      </c>
      <c r="C662" s="7">
        <v>6537404.54</v>
      </c>
      <c r="D662" s="7" t="s">
        <v>942</v>
      </c>
      <c r="E662" s="7" t="s">
        <v>942</v>
      </c>
      <c r="F662" s="7">
        <v>724144.81</v>
      </c>
      <c r="G662" s="7">
        <v>8810329.3599999994</v>
      </c>
      <c r="H662" s="13">
        <v>2554436.9699999997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-685011.06000000075</v>
      </c>
      <c r="P662" s="42">
        <f t="shared" si="10"/>
        <v>17941304.619999997</v>
      </c>
    </row>
    <row r="663" spans="1:16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847923.59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>
        <v>24464.639999999956</v>
      </c>
      <c r="P663" s="42">
        <f t="shared" si="10"/>
        <v>872388.23</v>
      </c>
    </row>
    <row r="664" spans="1:16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1251696.73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>
        <v>36114.449999999953</v>
      </c>
      <c r="P664" s="42">
        <f t="shared" si="10"/>
        <v>1287811.18</v>
      </c>
    </row>
    <row r="665" spans="1:16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1211319.43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>
        <v>34949.479999999981</v>
      </c>
      <c r="P665" s="42">
        <f t="shared" si="10"/>
        <v>1246268.9099999999</v>
      </c>
    </row>
    <row r="666" spans="1:16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1251696.73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>
        <v>36114.449999999953</v>
      </c>
      <c r="P666" s="42">
        <f t="shared" si="10"/>
        <v>1287811.18</v>
      </c>
    </row>
    <row r="667" spans="1:16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1615092.56</v>
      </c>
      <c r="F667" s="7" t="s">
        <v>942</v>
      </c>
      <c r="G667" s="7" t="s">
        <v>942</v>
      </c>
      <c r="H667" s="7" t="s">
        <v>942</v>
      </c>
      <c r="I667" s="7">
        <v>638609.23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>
        <v>47155.619999999966</v>
      </c>
      <c r="P667" s="42">
        <f t="shared" si="10"/>
        <v>2300857.41</v>
      </c>
    </row>
    <row r="668" spans="1:16" ht="12" x14ac:dyDescent="0.2">
      <c r="A668" s="3" t="s">
        <v>756</v>
      </c>
      <c r="B668" s="28" t="s">
        <v>483</v>
      </c>
      <c r="C668" s="7">
        <v>4739618.29</v>
      </c>
      <c r="D668" s="7" t="s">
        <v>942</v>
      </c>
      <c r="E668" s="7" t="s">
        <v>942</v>
      </c>
      <c r="F668" s="7" t="s">
        <v>942</v>
      </c>
      <c r="G668" s="7">
        <v>5620555.75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-360933.65000000014</v>
      </c>
      <c r="P668" s="42">
        <f t="shared" si="10"/>
        <v>9999240.3899999987</v>
      </c>
    </row>
    <row r="669" spans="1:16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1615092.56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>
        <v>46599.29999999993</v>
      </c>
      <c r="P669" s="42">
        <f t="shared" si="10"/>
        <v>1661691.8599999999</v>
      </c>
    </row>
    <row r="670" spans="1:16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807546.27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>
        <v>23299.639999999956</v>
      </c>
      <c r="P670" s="42">
        <f t="shared" si="10"/>
        <v>830845.90999999992</v>
      </c>
    </row>
    <row r="671" spans="1:16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1049810.1599999999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>
        <v>30289.540000000037</v>
      </c>
      <c r="P671" s="42">
        <f t="shared" si="10"/>
        <v>1080099.7</v>
      </c>
    </row>
    <row r="672" spans="1:16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1453583.32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>
        <v>41939.369999999937</v>
      </c>
      <c r="P672" s="42">
        <f t="shared" si="10"/>
        <v>1495522.69</v>
      </c>
    </row>
    <row r="673" spans="1:16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807546.27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>
        <v>23299.639999999956</v>
      </c>
      <c r="P673" s="42">
        <f t="shared" si="10"/>
        <v>830845.90999999992</v>
      </c>
    </row>
    <row r="674" spans="1:16" ht="12" x14ac:dyDescent="0.2">
      <c r="A674" s="3" t="s">
        <v>756</v>
      </c>
      <c r="B674" s="32" t="s">
        <v>488</v>
      </c>
      <c r="C674" s="7">
        <v>5720228.9700000007</v>
      </c>
      <c r="D674" s="7" t="s">
        <v>942</v>
      </c>
      <c r="E674" s="7" t="s">
        <v>942</v>
      </c>
      <c r="F674" s="7">
        <v>724144.81</v>
      </c>
      <c r="G674" s="7">
        <v>13576889.460000001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-437296.93000000017</v>
      </c>
      <c r="P674" s="42">
        <f t="shared" si="10"/>
        <v>19583966.310000002</v>
      </c>
    </row>
    <row r="675" spans="1:16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1413206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>
        <v>40774.389999999956</v>
      </c>
      <c r="P675" s="42">
        <f t="shared" si="10"/>
        <v>1453980.39</v>
      </c>
    </row>
    <row r="676" spans="1:16" ht="12" x14ac:dyDescent="0.2">
      <c r="A676" s="3" t="s">
        <v>756</v>
      </c>
      <c r="B676" s="28" t="s">
        <v>489</v>
      </c>
      <c r="C676" s="7" t="s">
        <v>942</v>
      </c>
      <c r="D676" s="7">
        <v>5144345.3999999994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-2624721.59</v>
      </c>
      <c r="P676" s="42">
        <f t="shared" si="10"/>
        <v>2519623.8099999996</v>
      </c>
    </row>
    <row r="677" spans="1:16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928678.22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>
        <v>26794.599999999977</v>
      </c>
      <c r="P677" s="42">
        <f t="shared" si="10"/>
        <v>955472.82</v>
      </c>
    </row>
    <row r="678" spans="1:16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1130564.79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>
        <v>32619.509999999951</v>
      </c>
      <c r="P678" s="42">
        <f t="shared" si="10"/>
        <v>1163184.3</v>
      </c>
    </row>
    <row r="679" spans="1:16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1615092.56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>
        <v>46599.29999999993</v>
      </c>
      <c r="P679" s="42">
        <f t="shared" si="10"/>
        <v>1661691.8599999999</v>
      </c>
    </row>
    <row r="680" spans="1:16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847923.59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>
        <v>24464.639999999956</v>
      </c>
      <c r="P680" s="42">
        <f t="shared" si="10"/>
        <v>872388.23</v>
      </c>
    </row>
    <row r="681" spans="1:16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1372828.68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>
        <v>39609.400000000081</v>
      </c>
      <c r="P681" s="42">
        <f t="shared" si="10"/>
        <v>1412438.08</v>
      </c>
    </row>
    <row r="682" spans="1:16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807546.27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>
        <v>23299.639999999956</v>
      </c>
      <c r="P682" s="42">
        <f t="shared" si="10"/>
        <v>830845.90999999992</v>
      </c>
    </row>
    <row r="683" spans="1:16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1170942.1099999999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786831.92</v>
      </c>
      <c r="P683" s="42">
        <f t="shared" si="10"/>
        <v>1957774.0299999998</v>
      </c>
    </row>
    <row r="684" spans="1:16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1615092.56</v>
      </c>
      <c r="F684" s="7">
        <v>80460.53</v>
      </c>
      <c r="G684" s="7" t="s">
        <v>942</v>
      </c>
      <c r="H684" s="7">
        <v>106367.26999999999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22498.79000000003</v>
      </c>
      <c r="P684" s="42">
        <f t="shared" si="10"/>
        <v>1824419.1500000001</v>
      </c>
    </row>
    <row r="685" spans="1:16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3471.2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3471.2</v>
      </c>
    </row>
    <row r="686" spans="1:16" ht="12" x14ac:dyDescent="0.2">
      <c r="A686" s="3" t="s">
        <v>782</v>
      </c>
      <c r="B686" s="32" t="s">
        <v>495</v>
      </c>
      <c r="C686" s="7" t="s">
        <v>942</v>
      </c>
      <c r="D686" s="7" t="s">
        <v>942</v>
      </c>
      <c r="E686" s="7">
        <v>5289.45</v>
      </c>
      <c r="F686" s="7">
        <v>724144.81</v>
      </c>
      <c r="G686" s="7" t="s">
        <v>942</v>
      </c>
      <c r="H686" s="7" t="s">
        <v>942</v>
      </c>
      <c r="I686" s="7" t="s">
        <v>942</v>
      </c>
      <c r="J686" s="7">
        <v>693499.22</v>
      </c>
      <c r="K686" s="7">
        <v>46364.62</v>
      </c>
      <c r="L686" s="7">
        <v>376981.63</v>
      </c>
      <c r="M686" s="7" t="s">
        <v>942</v>
      </c>
      <c r="N686" s="7">
        <v>41052.07</v>
      </c>
      <c r="O686" s="42">
        <v>394.83999999999651</v>
      </c>
      <c r="P686" s="42">
        <f t="shared" si="10"/>
        <v>1887726.6400000001</v>
      </c>
    </row>
    <row r="687" spans="1:16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3471.2</v>
      </c>
      <c r="F687" s="7">
        <v>724144.81</v>
      </c>
      <c r="G687" s="7" t="s">
        <v>942</v>
      </c>
      <c r="H687" s="7" t="s">
        <v>942</v>
      </c>
      <c r="I687" s="7" t="s">
        <v>942</v>
      </c>
      <c r="J687" s="7">
        <v>127.81</v>
      </c>
      <c r="K687" s="7">
        <v>46364.62</v>
      </c>
      <c r="L687" s="7">
        <v>59.43</v>
      </c>
      <c r="M687" s="7">
        <v>14.93</v>
      </c>
      <c r="N687" s="7" t="s">
        <v>942</v>
      </c>
      <c r="O687" s="42">
        <v>1603.0299999999843</v>
      </c>
      <c r="P687" s="42">
        <f t="shared" si="10"/>
        <v>775785.83000000019</v>
      </c>
    </row>
    <row r="688" spans="1:16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3305.91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3305.91</v>
      </c>
    </row>
    <row r="689" spans="1:16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3636.5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3636.5</v>
      </c>
    </row>
    <row r="690" spans="1:16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3305.91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3305.91</v>
      </c>
    </row>
    <row r="691" spans="1:16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3636.5</v>
      </c>
      <c r="F691" s="7">
        <v>724144.81</v>
      </c>
      <c r="G691" s="7" t="s">
        <v>942</v>
      </c>
      <c r="H691" s="7" t="s">
        <v>942</v>
      </c>
      <c r="I691" s="7" t="s">
        <v>942</v>
      </c>
      <c r="J691" s="7">
        <v>198805.31</v>
      </c>
      <c r="K691" s="7">
        <v>46364.62</v>
      </c>
      <c r="L691" s="7">
        <v>86154.64</v>
      </c>
      <c r="M691" s="7">
        <v>27431.42</v>
      </c>
      <c r="N691" s="7" t="s">
        <v>942</v>
      </c>
      <c r="O691" s="42">
        <v>-188671.22999999995</v>
      </c>
      <c r="P691" s="42">
        <f t="shared" si="10"/>
        <v>897866.07000000007</v>
      </c>
    </row>
    <row r="692" spans="1:16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</row>
    <row r="693" spans="1:16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3305.91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3305.91</v>
      </c>
    </row>
    <row r="694" spans="1:16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4793.57</v>
      </c>
      <c r="F694" s="7">
        <v>724144.81</v>
      </c>
      <c r="G694" s="7" t="s">
        <v>942</v>
      </c>
      <c r="H694" s="7" t="s">
        <v>942</v>
      </c>
      <c r="I694" s="7" t="s">
        <v>942</v>
      </c>
      <c r="J694" s="7">
        <v>92125.84</v>
      </c>
      <c r="K694" s="7">
        <v>46364.62</v>
      </c>
      <c r="L694" s="7">
        <v>69094.38</v>
      </c>
      <c r="M694" s="7">
        <v>11680.12</v>
      </c>
      <c r="N694" s="7" t="s">
        <v>942</v>
      </c>
      <c r="O694" s="42">
        <v>365.60000000003492</v>
      </c>
      <c r="P694" s="42">
        <f t="shared" si="10"/>
        <v>948568.94</v>
      </c>
    </row>
    <row r="695" spans="1:16" ht="12" x14ac:dyDescent="0.2">
      <c r="A695" s="3" t="s">
        <v>782</v>
      </c>
      <c r="B695" s="32" t="s">
        <v>503</v>
      </c>
      <c r="C695" s="7">
        <v>66717.759999999995</v>
      </c>
      <c r="D695" s="7" t="s">
        <v>942</v>
      </c>
      <c r="E695" s="7" t="s">
        <v>942</v>
      </c>
      <c r="F695" s="7">
        <v>724144.81</v>
      </c>
      <c r="G695" s="7">
        <v>54648.87</v>
      </c>
      <c r="H695" s="7" t="s">
        <v>942</v>
      </c>
      <c r="I695" s="7" t="s">
        <v>942</v>
      </c>
      <c r="J695" s="7">
        <v>274276.24</v>
      </c>
      <c r="K695" s="7">
        <v>46364.62</v>
      </c>
      <c r="L695" s="7">
        <v>198937.02</v>
      </c>
      <c r="M695" s="7">
        <v>34322.959999999999</v>
      </c>
      <c r="N695" s="7" t="s">
        <v>942</v>
      </c>
      <c r="O695" s="42">
        <v>1177.5899999999674</v>
      </c>
      <c r="P695" s="42">
        <f t="shared" si="10"/>
        <v>1400589.87</v>
      </c>
    </row>
    <row r="696" spans="1:16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3305.91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3305.91</v>
      </c>
    </row>
    <row r="697" spans="1:16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4462.97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4462.97</v>
      </c>
    </row>
    <row r="698" spans="1:16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5454.75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5454.75</v>
      </c>
    </row>
    <row r="699" spans="1:16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4132.38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43763.4</v>
      </c>
      <c r="K699" s="7">
        <v>46364.62</v>
      </c>
      <c r="L699" s="7">
        <v>32822.550000000003</v>
      </c>
      <c r="M699" s="7">
        <v>7048.9</v>
      </c>
      <c r="N699" s="7" t="s">
        <v>942</v>
      </c>
      <c r="O699" s="42">
        <v>7.2700000000040745</v>
      </c>
      <c r="P699" s="42">
        <f t="shared" si="10"/>
        <v>134139.12</v>
      </c>
    </row>
    <row r="700" spans="1:16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3305.91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3305.91</v>
      </c>
    </row>
    <row r="701" spans="1:16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3305.91</v>
      </c>
      <c r="F701" s="7">
        <v>724144.81</v>
      </c>
      <c r="G701" s="7" t="s">
        <v>942</v>
      </c>
      <c r="H701" s="7" t="s">
        <v>942</v>
      </c>
      <c r="I701" s="7" t="s">
        <v>942</v>
      </c>
      <c r="J701" s="7">
        <v>130372.26</v>
      </c>
      <c r="K701" s="7">
        <v>46364.62</v>
      </c>
      <c r="L701" s="7">
        <v>60249.78</v>
      </c>
      <c r="M701" s="7">
        <v>72225.850000000006</v>
      </c>
      <c r="N701" s="7" t="s">
        <v>942</v>
      </c>
      <c r="O701" s="42">
        <v>1274.2700000000186</v>
      </c>
      <c r="P701" s="42">
        <f t="shared" si="10"/>
        <v>1037937.5000000001</v>
      </c>
    </row>
    <row r="702" spans="1:16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3471.2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3471.2</v>
      </c>
    </row>
    <row r="703" spans="1:16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3305.91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3305.91</v>
      </c>
    </row>
    <row r="704" spans="1:16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3305.91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3305.91</v>
      </c>
    </row>
    <row r="705" spans="1:16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5124.16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5124.16</v>
      </c>
    </row>
    <row r="706" spans="1:16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3305.91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3305.91</v>
      </c>
    </row>
    <row r="707" spans="1:16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3305.91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3305.91</v>
      </c>
    </row>
    <row r="708" spans="1:16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3305.91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3305.91</v>
      </c>
    </row>
    <row r="709" spans="1:16" ht="12" x14ac:dyDescent="0.2">
      <c r="A709" s="3" t="s">
        <v>782</v>
      </c>
      <c r="B709" s="28" t="s">
        <v>517</v>
      </c>
      <c r="C709" s="7" t="s">
        <v>942</v>
      </c>
      <c r="D709" s="7" t="s">
        <v>942</v>
      </c>
      <c r="E709" s="7">
        <v>3305.91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48004.39</v>
      </c>
      <c r="K709" s="7">
        <v>19318.59</v>
      </c>
      <c r="L709" s="7">
        <v>29005.57</v>
      </c>
      <c r="M709" s="7">
        <v>10402.75</v>
      </c>
      <c r="N709" s="7">
        <v>-2592.62</v>
      </c>
      <c r="O709" s="42">
        <v>-16761.11</v>
      </c>
      <c r="P709" s="42">
        <f t="shared" si="10"/>
        <v>90683.48</v>
      </c>
    </row>
    <row r="710" spans="1:16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3305.91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3305.91</v>
      </c>
    </row>
    <row r="711" spans="1:16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3305.91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3305.91</v>
      </c>
    </row>
    <row r="712" spans="1:16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3305.91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3305.91</v>
      </c>
    </row>
    <row r="713" spans="1:16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3305.91</v>
      </c>
      <c r="F713" s="7">
        <v>724144.81</v>
      </c>
      <c r="G713" s="7">
        <v>42.8</v>
      </c>
      <c r="H713" s="7" t="s">
        <v>942</v>
      </c>
      <c r="I713" s="7">
        <v>7897.4599999999991</v>
      </c>
      <c r="J713" s="7" t="s">
        <v>942</v>
      </c>
      <c r="K713" s="7">
        <v>46364.62</v>
      </c>
      <c r="L713" s="7" t="s">
        <v>942</v>
      </c>
      <c r="M713" s="7" t="s">
        <v>942</v>
      </c>
      <c r="N713" s="7">
        <v>16700.68</v>
      </c>
      <c r="O713" s="42">
        <v>83.239999999996144</v>
      </c>
      <c r="P713" s="42">
        <f t="shared" si="11"/>
        <v>798539.52000000014</v>
      </c>
    </row>
    <row r="714" spans="1:16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724144.81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46364.62</v>
      </c>
      <c r="L714" s="7" t="s">
        <v>942</v>
      </c>
      <c r="M714" s="7" t="s">
        <v>942</v>
      </c>
      <c r="N714" s="7" t="s">
        <v>942</v>
      </c>
      <c r="O714" s="42">
        <v>-83536.75</v>
      </c>
      <c r="P714" s="42">
        <f t="shared" si="11"/>
        <v>686972.68</v>
      </c>
    </row>
    <row r="715" spans="1:16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3636.5</v>
      </c>
      <c r="F715" s="7">
        <v>724144.81</v>
      </c>
      <c r="G715" s="7" t="s">
        <v>942</v>
      </c>
      <c r="H715" s="7" t="s">
        <v>942</v>
      </c>
      <c r="I715" s="7" t="s">
        <v>942</v>
      </c>
      <c r="J715" s="7">
        <v>104011.43</v>
      </c>
      <c r="K715" s="7">
        <v>46364.62</v>
      </c>
      <c r="L715" s="7">
        <v>78008.570000000007</v>
      </c>
      <c r="M715" s="7">
        <v>16073.97</v>
      </c>
      <c r="N715" s="7" t="s">
        <v>942</v>
      </c>
      <c r="O715" s="42">
        <v>2828.7100000000501</v>
      </c>
      <c r="P715" s="42">
        <f t="shared" si="11"/>
        <v>975068.61</v>
      </c>
    </row>
    <row r="716" spans="1:16" ht="12" x14ac:dyDescent="0.2">
      <c r="A716" s="3" t="s">
        <v>782</v>
      </c>
      <c r="B716" s="32" t="s">
        <v>523</v>
      </c>
      <c r="C716" s="7">
        <v>49420.56</v>
      </c>
      <c r="D716" s="7" t="s">
        <v>942</v>
      </c>
      <c r="E716" s="7" t="s">
        <v>942</v>
      </c>
      <c r="F716" s="7">
        <v>724144.81</v>
      </c>
      <c r="G716" s="7">
        <v>62175.98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1596.9799999999814</v>
      </c>
      <c r="P716" s="42">
        <f t="shared" si="11"/>
        <v>837338.33000000007</v>
      </c>
    </row>
    <row r="717" spans="1:16" ht="12" x14ac:dyDescent="0.2">
      <c r="A717" s="3" t="s">
        <v>782</v>
      </c>
      <c r="B717" s="32" t="s">
        <v>524</v>
      </c>
      <c r="C717" s="7">
        <v>54362.62</v>
      </c>
      <c r="D717" s="7" t="s">
        <v>942</v>
      </c>
      <c r="E717" s="7" t="s">
        <v>942</v>
      </c>
      <c r="F717" s="7">
        <v>724144.81</v>
      </c>
      <c r="G717" s="7">
        <v>55029.02</v>
      </c>
      <c r="H717" s="13">
        <v>250965.99</v>
      </c>
      <c r="I717" s="7" t="s">
        <v>942</v>
      </c>
      <c r="J717" s="7">
        <v>5449.06</v>
      </c>
      <c r="K717" s="7">
        <v>46364.62</v>
      </c>
      <c r="L717" s="7">
        <v>2860.76</v>
      </c>
      <c r="M717" s="7">
        <v>320859.21000000002</v>
      </c>
      <c r="N717" s="7" t="s">
        <v>942</v>
      </c>
      <c r="O717" s="42">
        <v>-188259.70999999996</v>
      </c>
      <c r="P717" s="42">
        <f t="shared" si="11"/>
        <v>1271776.3800000001</v>
      </c>
    </row>
    <row r="718" spans="1:16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724144.81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46364.62</v>
      </c>
      <c r="L718" s="7" t="s">
        <v>942</v>
      </c>
      <c r="M718" s="7" t="s">
        <v>942</v>
      </c>
      <c r="N718" s="7" t="s">
        <v>942</v>
      </c>
      <c r="O718" s="42">
        <v>1642.239999999998</v>
      </c>
      <c r="P718" s="42">
        <f t="shared" si="11"/>
        <v>772151.67</v>
      </c>
    </row>
    <row r="719" spans="1:16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3636.5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3636.5</v>
      </c>
    </row>
    <row r="720" spans="1:16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3305.91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3305.91</v>
      </c>
    </row>
    <row r="721" spans="1:16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3305.91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3305.91</v>
      </c>
    </row>
    <row r="722" spans="1:16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3305.91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3305.91</v>
      </c>
    </row>
    <row r="723" spans="1:16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3305.91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3305.91</v>
      </c>
    </row>
    <row r="724" spans="1:16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3305.91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3305.91</v>
      </c>
    </row>
    <row r="725" spans="1:16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3636.5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3636.5</v>
      </c>
    </row>
    <row r="726" spans="1:16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3636.5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3636.5</v>
      </c>
    </row>
    <row r="727" spans="1:16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3305.91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3305.91</v>
      </c>
    </row>
    <row r="728" spans="1:16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3305.91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3305.91</v>
      </c>
    </row>
    <row r="729" spans="1:16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3967.09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3967.09</v>
      </c>
    </row>
    <row r="730" spans="1:16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3636.5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3636.5</v>
      </c>
    </row>
    <row r="731" spans="1:16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3305.91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3305.91</v>
      </c>
    </row>
    <row r="732" spans="1:16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3305.91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3305.91</v>
      </c>
    </row>
    <row r="733" spans="1:16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80460.53</v>
      </c>
      <c r="G733" s="7" t="s">
        <v>942</v>
      </c>
      <c r="H733" s="7">
        <v>4652.7599999999993</v>
      </c>
      <c r="I733" s="7" t="s">
        <v>942</v>
      </c>
      <c r="J733" s="7" t="s">
        <v>942</v>
      </c>
      <c r="K733" s="7">
        <v>19318.59</v>
      </c>
      <c r="L733" s="7" t="s">
        <v>942</v>
      </c>
      <c r="M733" s="7">
        <v>1628.27</v>
      </c>
      <c r="N733" s="7" t="s">
        <v>942</v>
      </c>
      <c r="O733" s="42">
        <v>-23219.229999999996</v>
      </c>
      <c r="P733" s="42">
        <f t="shared" si="11"/>
        <v>82840.92</v>
      </c>
    </row>
    <row r="734" spans="1:16" ht="12" x14ac:dyDescent="0.2">
      <c r="A734" s="3" t="s">
        <v>782</v>
      </c>
      <c r="B734" s="32" t="s">
        <v>539</v>
      </c>
      <c r="C734" s="7">
        <v>69188.789999999994</v>
      </c>
      <c r="D734" s="7" t="s">
        <v>942</v>
      </c>
      <c r="E734" s="7" t="s">
        <v>942</v>
      </c>
      <c r="F734" s="7">
        <v>724144.81</v>
      </c>
      <c r="G734" s="7">
        <v>231058.81</v>
      </c>
      <c r="H734" s="7">
        <v>65974.960000000006</v>
      </c>
      <c r="I734" s="7">
        <v>7897.4799999999959</v>
      </c>
      <c r="J734" s="7">
        <v>267685.32</v>
      </c>
      <c r="K734" s="7">
        <v>46364.62</v>
      </c>
      <c r="L734" s="7">
        <v>150892.5</v>
      </c>
      <c r="M734" s="7">
        <v>41288.22</v>
      </c>
      <c r="N734" s="7">
        <v>16700.68</v>
      </c>
      <c r="O734" s="42">
        <v>-188480.90999999995</v>
      </c>
      <c r="P734" s="42">
        <f t="shared" si="11"/>
        <v>1432715.2800000003</v>
      </c>
    </row>
    <row r="735" spans="1:16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3305.91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3305.91</v>
      </c>
    </row>
    <row r="736" spans="1:16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3305.91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3305.91</v>
      </c>
    </row>
    <row r="737" spans="1:16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3305.91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3305.91</v>
      </c>
    </row>
    <row r="738" spans="1:16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3305.91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3305.91</v>
      </c>
    </row>
    <row r="739" spans="1:16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724144.81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46364.62</v>
      </c>
      <c r="L739" s="7" t="s">
        <v>942</v>
      </c>
      <c r="M739" s="7" t="s">
        <v>942</v>
      </c>
      <c r="N739" s="7" t="s">
        <v>942</v>
      </c>
      <c r="O739" s="42">
        <v>-16857.210000000014</v>
      </c>
      <c r="P739" s="42">
        <f t="shared" si="11"/>
        <v>753652.22000000009</v>
      </c>
    </row>
    <row r="740" spans="1:16" ht="12" x14ac:dyDescent="0.2">
      <c r="A740" s="3" t="s">
        <v>782</v>
      </c>
      <c r="B740" s="32" t="s">
        <v>544</v>
      </c>
      <c r="C740" s="7">
        <v>98841.12</v>
      </c>
      <c r="D740" s="7" t="s">
        <v>942</v>
      </c>
      <c r="E740" s="7" t="s">
        <v>942</v>
      </c>
      <c r="F740" s="7">
        <v>724144.81</v>
      </c>
      <c r="G740" s="7" t="s">
        <v>942</v>
      </c>
      <c r="H740" s="7" t="s">
        <v>942</v>
      </c>
      <c r="I740" s="7" t="s">
        <v>942</v>
      </c>
      <c r="J740" s="7">
        <v>622758.12</v>
      </c>
      <c r="K740" s="7">
        <v>19318.59</v>
      </c>
      <c r="L740" s="7">
        <v>466472.94</v>
      </c>
      <c r="M740" s="7">
        <v>127966.22</v>
      </c>
      <c r="N740" s="7" t="s">
        <v>942</v>
      </c>
      <c r="O740" s="42">
        <v>-22561.119999999952</v>
      </c>
      <c r="P740" s="42">
        <f t="shared" si="11"/>
        <v>2036940.6800000002</v>
      </c>
    </row>
    <row r="741" spans="1:16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3305.91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3305.91</v>
      </c>
    </row>
    <row r="742" spans="1:16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3305.91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3305.91</v>
      </c>
    </row>
    <row r="743" spans="1:16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3305.91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3305.91</v>
      </c>
    </row>
    <row r="744" spans="1:16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3305.91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3305.91</v>
      </c>
    </row>
    <row r="745" spans="1:16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4297.68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4297.68</v>
      </c>
    </row>
    <row r="746" spans="1:16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19318.59</v>
      </c>
      <c r="L746" s="7" t="s">
        <v>942</v>
      </c>
      <c r="M746" s="7" t="s">
        <v>942</v>
      </c>
      <c r="N746" s="7" t="s">
        <v>942</v>
      </c>
      <c r="O746" s="42">
        <v>-19318.59</v>
      </c>
      <c r="P746" s="42">
        <f t="shared" si="11"/>
        <v>0</v>
      </c>
    </row>
    <row r="747" spans="1:16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3471.2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3471.2</v>
      </c>
    </row>
    <row r="748" spans="1:16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4462.97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4462.97</v>
      </c>
    </row>
    <row r="749" spans="1:16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3305.91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3305.91</v>
      </c>
    </row>
    <row r="750" spans="1:16" ht="12" x14ac:dyDescent="0.2">
      <c r="A750" s="3" t="s">
        <v>782</v>
      </c>
      <c r="B750" s="28" t="s">
        <v>553</v>
      </c>
      <c r="C750" s="7" t="s">
        <v>942</v>
      </c>
      <c r="D750" s="7" t="s">
        <v>942</v>
      </c>
      <c r="E750" s="7">
        <v>3636.5</v>
      </c>
      <c r="F750" s="7" t="s">
        <v>942</v>
      </c>
      <c r="G750" s="7" t="s">
        <v>942</v>
      </c>
      <c r="H750" s="7" t="s">
        <v>942</v>
      </c>
      <c r="I750" s="7" t="s">
        <v>942</v>
      </c>
      <c r="J750" s="7">
        <v>177142.33</v>
      </c>
      <c r="K750" s="7">
        <v>46364.62</v>
      </c>
      <c r="L750" s="7">
        <v>103898.07</v>
      </c>
      <c r="M750" s="7">
        <v>19817.240000000002</v>
      </c>
      <c r="N750" s="7" t="s">
        <v>942</v>
      </c>
      <c r="O750" s="42">
        <v>-189832.98</v>
      </c>
      <c r="P750" s="42">
        <f t="shared" si="11"/>
        <v>161025.78</v>
      </c>
    </row>
    <row r="751" spans="1:16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3305.91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3305.91</v>
      </c>
    </row>
    <row r="752" spans="1:16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3305.91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3305.91</v>
      </c>
    </row>
    <row r="753" spans="1:16" ht="12" x14ac:dyDescent="0.2">
      <c r="A753" s="3" t="s">
        <v>782</v>
      </c>
      <c r="B753" s="28" t="s">
        <v>556</v>
      </c>
      <c r="C753" s="7">
        <v>49420.56</v>
      </c>
      <c r="D753" s="7" t="s">
        <v>942</v>
      </c>
      <c r="E753" s="7" t="s">
        <v>942</v>
      </c>
      <c r="F753" s="7" t="s">
        <v>942</v>
      </c>
      <c r="G753" s="7">
        <v>104561.16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2">
        <v>59.349999999999419</v>
      </c>
      <c r="P753" s="42">
        <f t="shared" si="11"/>
        <v>154041.07</v>
      </c>
    </row>
    <row r="754" spans="1:16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3305.91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3305.91</v>
      </c>
    </row>
    <row r="755" spans="1:16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3305.91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3305.91</v>
      </c>
    </row>
    <row r="756" spans="1:16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3305.91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3305.91</v>
      </c>
    </row>
    <row r="757" spans="1:16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3305.91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3305.91</v>
      </c>
    </row>
    <row r="758" spans="1:16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3305.91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3305.91</v>
      </c>
    </row>
    <row r="759" spans="1:16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3305.91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3305.91</v>
      </c>
    </row>
    <row r="760" spans="1:16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</row>
    <row r="761" spans="1:16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3305.91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3305.91</v>
      </c>
    </row>
    <row r="762" spans="1:16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3305.91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3305.91</v>
      </c>
    </row>
    <row r="763" spans="1:16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3305.91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3305.91</v>
      </c>
    </row>
    <row r="764" spans="1:16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3305.91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3305.91</v>
      </c>
    </row>
    <row r="765" spans="1:16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4297.68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4297.68</v>
      </c>
    </row>
    <row r="766" spans="1:16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3305.91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3305.91</v>
      </c>
    </row>
    <row r="767" spans="1:16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3305.91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3305.91</v>
      </c>
    </row>
    <row r="768" spans="1:16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3471.2</v>
      </c>
      <c r="F768" s="7">
        <v>724144.81</v>
      </c>
      <c r="G768" s="7" t="s">
        <v>942</v>
      </c>
      <c r="H768" s="7" t="s">
        <v>942</v>
      </c>
      <c r="I768" s="7" t="s">
        <v>942</v>
      </c>
      <c r="J768" s="7">
        <v>18927.75</v>
      </c>
      <c r="K768" s="7">
        <v>46364.62</v>
      </c>
      <c r="L768" s="7">
        <v>14195.81</v>
      </c>
      <c r="M768" s="7">
        <v>11893.58</v>
      </c>
      <c r="N768" s="7" t="s">
        <v>942</v>
      </c>
      <c r="O768" s="42">
        <v>-28665.81</v>
      </c>
      <c r="P768" s="42">
        <f t="shared" si="11"/>
        <v>790331.96</v>
      </c>
    </row>
    <row r="769" spans="1:16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3305.91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3305.91</v>
      </c>
    </row>
    <row r="770" spans="1:16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3305.91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3305.91</v>
      </c>
    </row>
    <row r="771" spans="1:16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3305.91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3305.91</v>
      </c>
    </row>
    <row r="772" spans="1:16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3305.91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3305.91</v>
      </c>
    </row>
    <row r="773" spans="1:16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3305.91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3305.91</v>
      </c>
    </row>
    <row r="774" spans="1:16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3305.91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3305.91</v>
      </c>
    </row>
    <row r="775" spans="1:16" ht="12" x14ac:dyDescent="0.2">
      <c r="A775" s="3" t="s">
        <v>782</v>
      </c>
      <c r="B775" s="32" t="s">
        <v>577</v>
      </c>
      <c r="C775" s="7">
        <v>49420.56</v>
      </c>
      <c r="D775" s="7" t="s">
        <v>942</v>
      </c>
      <c r="E775" s="7" t="s">
        <v>942</v>
      </c>
      <c r="F775" s="7">
        <v>724144.81</v>
      </c>
      <c r="G775" s="7">
        <v>13072.93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200.42999999998142</v>
      </c>
      <c r="P775" s="42">
        <f t="shared" si="11"/>
        <v>786838.7300000001</v>
      </c>
    </row>
    <row r="776" spans="1:16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3305.91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3305.91</v>
      </c>
    </row>
    <row r="777" spans="1:16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3305.91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3305.91</v>
      </c>
    </row>
    <row r="778" spans="1:16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3471.2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3471.2</v>
      </c>
    </row>
    <row r="779" spans="1:16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3636.5</v>
      </c>
      <c r="F779" s="7">
        <v>724144.81</v>
      </c>
      <c r="G779" s="7" t="s">
        <v>942</v>
      </c>
      <c r="H779" s="7" t="s">
        <v>942</v>
      </c>
      <c r="I779" s="7" t="s">
        <v>942</v>
      </c>
      <c r="J779" s="7">
        <v>42244.85</v>
      </c>
      <c r="K779" s="7">
        <v>46364.62</v>
      </c>
      <c r="L779" s="7">
        <v>31561.99</v>
      </c>
      <c r="M779" s="7">
        <v>41374.6</v>
      </c>
      <c r="N779" s="7" t="s">
        <v>942</v>
      </c>
      <c r="O779" s="42">
        <v>12.440000000002328</v>
      </c>
      <c r="P779" s="42">
        <f t="shared" si="12"/>
        <v>889339.81</v>
      </c>
    </row>
    <row r="780" spans="1:16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3305.91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3305.91</v>
      </c>
    </row>
    <row r="781" spans="1:16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3305.91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3305.91</v>
      </c>
    </row>
    <row r="782" spans="1:16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>
        <v>2.21</v>
      </c>
      <c r="P782" s="42">
        <f t="shared" si="12"/>
        <v>2.21</v>
      </c>
    </row>
    <row r="783" spans="1:16" ht="12" x14ac:dyDescent="0.2">
      <c r="A783" s="3" t="s">
        <v>752</v>
      </c>
      <c r="B783" s="32" t="s">
        <v>1018</v>
      </c>
      <c r="C783" s="7" t="s">
        <v>942</v>
      </c>
      <c r="D783" s="7" t="s">
        <v>942</v>
      </c>
      <c r="E783" s="7" t="s">
        <v>942</v>
      </c>
      <c r="F783" s="7">
        <v>724144.81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>
        <v>0.32999999999767171</v>
      </c>
      <c r="P783" s="42">
        <f t="shared" si="12"/>
        <v>724145.14</v>
      </c>
    </row>
    <row r="784" spans="1:16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>
        <v>2.21</v>
      </c>
      <c r="P784" s="42">
        <f t="shared" si="12"/>
        <v>2.21</v>
      </c>
    </row>
    <row r="785" spans="1:16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>
        <v>2.21</v>
      </c>
      <c r="P785" s="42">
        <f t="shared" si="12"/>
        <v>2.21</v>
      </c>
    </row>
    <row r="786" spans="1:16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80460.53</v>
      </c>
      <c r="G786" s="7" t="s">
        <v>942</v>
      </c>
      <c r="H786" s="7" t="s">
        <v>942</v>
      </c>
      <c r="I786" s="7">
        <v>175084.75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-24100.67</v>
      </c>
      <c r="P786" s="42">
        <f t="shared" si="12"/>
        <v>231444.61</v>
      </c>
    </row>
    <row r="787" spans="1:16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>
        <v>2.21</v>
      </c>
      <c r="P787" s="42">
        <f t="shared" si="12"/>
        <v>2.21</v>
      </c>
    </row>
    <row r="788" spans="1:16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935962.89999999991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>
        <v>1079.7400000000489</v>
      </c>
      <c r="P788" s="42">
        <f t="shared" si="12"/>
        <v>937042.6399999999</v>
      </c>
    </row>
    <row r="789" spans="1:16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>
        <v>2.21</v>
      </c>
      <c r="P789" s="42">
        <f t="shared" si="12"/>
        <v>2.21</v>
      </c>
    </row>
    <row r="790" spans="1:16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80460.53</v>
      </c>
      <c r="G790" s="7" t="s">
        <v>942</v>
      </c>
      <c r="H790" s="7">
        <v>37337.53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>
        <v>0.33000000000174623</v>
      </c>
      <c r="P790" s="42">
        <f t="shared" si="12"/>
        <v>117798.39</v>
      </c>
    </row>
    <row r="791" spans="1:16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>
        <v>2.21</v>
      </c>
      <c r="P791" s="42">
        <f t="shared" si="12"/>
        <v>2.21</v>
      </c>
    </row>
    <row r="792" spans="1:16" ht="12" x14ac:dyDescent="0.2">
      <c r="A792" s="3" t="s">
        <v>752</v>
      </c>
      <c r="B792" s="28" t="s">
        <v>1020</v>
      </c>
      <c r="C792" s="7" t="s">
        <v>942</v>
      </c>
      <c r="D792" s="7" t="s">
        <v>942</v>
      </c>
      <c r="E792" s="7" t="s">
        <v>942</v>
      </c>
      <c r="F792" s="7">
        <v>80460.53</v>
      </c>
      <c r="G792" s="7" t="s">
        <v>942</v>
      </c>
      <c r="H792" s="7">
        <v>2989.0299999999997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>
        <v>0.31000000000130967</v>
      </c>
      <c r="P792" s="42">
        <f t="shared" si="12"/>
        <v>83449.87</v>
      </c>
    </row>
    <row r="793" spans="1:16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724144.81</v>
      </c>
      <c r="G793" s="7" t="s">
        <v>942</v>
      </c>
      <c r="H793" s="7">
        <v>0</v>
      </c>
      <c r="I793" s="7">
        <v>935962.89999999991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1080.7200000000594</v>
      </c>
      <c r="P793" s="42">
        <f t="shared" si="12"/>
        <v>1661188.43</v>
      </c>
    </row>
    <row r="794" spans="1:16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>
        <v>2.21</v>
      </c>
      <c r="P794" s="42">
        <f t="shared" si="12"/>
        <v>2.21</v>
      </c>
    </row>
    <row r="795" spans="1:16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724144.81</v>
      </c>
      <c r="G795" s="7" t="s">
        <v>942</v>
      </c>
      <c r="H795" s="7" t="s">
        <v>942</v>
      </c>
      <c r="I795" s="7">
        <v>3119876.38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-21050.609999999986</v>
      </c>
      <c r="P795" s="42">
        <f t="shared" si="12"/>
        <v>3822970.58</v>
      </c>
    </row>
    <row r="796" spans="1:16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>
        <v>2.21</v>
      </c>
      <c r="P796" s="42">
        <f t="shared" si="12"/>
        <v>2.21</v>
      </c>
    </row>
    <row r="797" spans="1:16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>
        <v>2.21</v>
      </c>
      <c r="P797" s="42">
        <f t="shared" si="12"/>
        <v>2.21</v>
      </c>
    </row>
    <row r="798" spans="1:16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>
        <v>2.21</v>
      </c>
      <c r="P798" s="42">
        <f t="shared" si="12"/>
        <v>2.21</v>
      </c>
    </row>
    <row r="799" spans="1:16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>
        <v>473.29</v>
      </c>
      <c r="P799" s="42">
        <f t="shared" si="12"/>
        <v>473.29</v>
      </c>
    </row>
    <row r="800" spans="1:16" ht="12" x14ac:dyDescent="0.2">
      <c r="A800" s="3" t="s">
        <v>752</v>
      </c>
      <c r="B800" s="32" t="s">
        <v>1008</v>
      </c>
      <c r="C800" s="7" t="s">
        <v>942</v>
      </c>
      <c r="D800" s="7" t="s">
        <v>942</v>
      </c>
      <c r="E800" s="7" t="s">
        <v>942</v>
      </c>
      <c r="F800" s="7">
        <v>724144.81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>
        <v>0.3199999999976717</v>
      </c>
      <c r="P800" s="42">
        <f t="shared" si="12"/>
        <v>724145.13</v>
      </c>
    </row>
    <row r="801" spans="1:16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>
        <v>2.21</v>
      </c>
      <c r="P801" s="42">
        <f t="shared" si="12"/>
        <v>2.21</v>
      </c>
    </row>
    <row r="802" spans="1:16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>
        <v>2.21</v>
      </c>
      <c r="P802" s="42">
        <f t="shared" si="12"/>
        <v>2.21</v>
      </c>
    </row>
    <row r="803" spans="1:16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>
        <v>2.21</v>
      </c>
      <c r="P803" s="42">
        <f t="shared" si="12"/>
        <v>2.21</v>
      </c>
    </row>
    <row r="804" spans="1:16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>
        <v>2.21</v>
      </c>
      <c r="P804" s="42">
        <f t="shared" si="12"/>
        <v>2.21</v>
      </c>
    </row>
    <row r="805" spans="1:16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724144.81</v>
      </c>
      <c r="G805" s="7" t="s">
        <v>942</v>
      </c>
      <c r="H805" s="13">
        <v>1247950.54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-187242.37999999995</v>
      </c>
      <c r="P805" s="42">
        <f t="shared" si="12"/>
        <v>1784852.9700000002</v>
      </c>
    </row>
    <row r="806" spans="1:16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>
        <v>2.21</v>
      </c>
      <c r="P806" s="42">
        <f t="shared" si="12"/>
        <v>2.21</v>
      </c>
    </row>
    <row r="807" spans="1:16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>
        <v>2.21</v>
      </c>
      <c r="P807" s="42">
        <f t="shared" si="12"/>
        <v>2.21</v>
      </c>
    </row>
    <row r="808" spans="1:16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517237.05000000005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>
        <v>622.06999999997788</v>
      </c>
      <c r="P808" s="42">
        <f t="shared" si="12"/>
        <v>517859.12</v>
      </c>
    </row>
    <row r="809" spans="1:16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517237.05000000005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>
        <v>622.06999999997788</v>
      </c>
      <c r="P809" s="42">
        <f t="shared" si="12"/>
        <v>517859.12</v>
      </c>
    </row>
    <row r="810" spans="1:16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80460.53</v>
      </c>
      <c r="G810" s="7" t="s">
        <v>942</v>
      </c>
      <c r="H810" s="7">
        <v>2159.2199999999998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>
        <v>0.31000000000130967</v>
      </c>
      <c r="P810" s="42">
        <f t="shared" si="12"/>
        <v>82620.06</v>
      </c>
    </row>
    <row r="811" spans="1:16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517237.05000000005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>
        <v>622.06999999997788</v>
      </c>
      <c r="P811" s="42">
        <f t="shared" si="12"/>
        <v>517859.12</v>
      </c>
    </row>
    <row r="812" spans="1:16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80460.53</v>
      </c>
      <c r="G812" s="7" t="s">
        <v>942</v>
      </c>
      <c r="H812" s="7">
        <v>21193.940000000002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>
        <v>0.32000000000152795</v>
      </c>
      <c r="P812" s="42">
        <f t="shared" si="12"/>
        <v>101654.79000000001</v>
      </c>
    </row>
    <row r="813" spans="1:16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80460.53</v>
      </c>
      <c r="G813" s="7" t="s">
        <v>942</v>
      </c>
      <c r="H813" s="7">
        <v>49875.199999999997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>
        <v>0.34000000000196451</v>
      </c>
      <c r="P813" s="42">
        <f t="shared" si="12"/>
        <v>130336.06999999999</v>
      </c>
    </row>
    <row r="814" spans="1:16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517237.05000000005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>
        <v>622.06999999997788</v>
      </c>
      <c r="P814" s="42">
        <f t="shared" si="12"/>
        <v>517859.12</v>
      </c>
    </row>
    <row r="815" spans="1:16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80460.53</v>
      </c>
      <c r="G815" s="7" t="s">
        <v>942</v>
      </c>
      <c r="H815" s="7">
        <v>11875.9</v>
      </c>
      <c r="I815" s="7">
        <v>517237.04999999993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622.3899999999885</v>
      </c>
      <c r="P815" s="42">
        <f t="shared" si="12"/>
        <v>610195.87</v>
      </c>
    </row>
    <row r="816" spans="1:16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80460.53</v>
      </c>
      <c r="G816" s="7" t="s">
        <v>942</v>
      </c>
      <c r="H816" s="7">
        <v>38786.890000000007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>
        <v>0.32999999999992724</v>
      </c>
      <c r="P816" s="42">
        <f t="shared" si="12"/>
        <v>119247.75000000001</v>
      </c>
    </row>
    <row r="817" spans="1:16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724144.81</v>
      </c>
      <c r="G817" s="7" t="s">
        <v>942</v>
      </c>
      <c r="H817" s="13">
        <v>1724123.52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-186608.46999999991</v>
      </c>
      <c r="P817" s="42">
        <f t="shared" si="12"/>
        <v>2261659.8600000003</v>
      </c>
    </row>
    <row r="818" spans="1:16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80460.53</v>
      </c>
      <c r="G818" s="7" t="s">
        <v>942</v>
      </c>
      <c r="H818" s="7">
        <v>12627.72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>
        <v>0.3200000000010732</v>
      </c>
      <c r="P818" s="42">
        <f t="shared" si="12"/>
        <v>93088.57</v>
      </c>
    </row>
    <row r="819" spans="1:16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80460.53</v>
      </c>
      <c r="G819" s="7" t="s">
        <v>942</v>
      </c>
      <c r="H819" s="7">
        <v>34219.78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>
        <v>0.33000000000174623</v>
      </c>
      <c r="P819" s="42">
        <f t="shared" si="12"/>
        <v>114680.64</v>
      </c>
    </row>
    <row r="820" spans="1:16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80460.53</v>
      </c>
      <c r="G820" s="7" t="s">
        <v>942</v>
      </c>
      <c r="H820" s="7">
        <v>15137.68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>
        <v>0.32000000000152795</v>
      </c>
      <c r="P820" s="42">
        <f t="shared" si="12"/>
        <v>95598.53</v>
      </c>
    </row>
    <row r="821" spans="1:16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80460.53</v>
      </c>
      <c r="G821" s="7" t="s">
        <v>942</v>
      </c>
      <c r="H821" s="7">
        <v>34374.879999999997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>
        <v>0.33000000000174623</v>
      </c>
      <c r="P821" s="42">
        <f t="shared" si="12"/>
        <v>114835.74</v>
      </c>
    </row>
    <row r="822" spans="1:16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2846.02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2846.02</v>
      </c>
    </row>
    <row r="823" spans="1:16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3699.83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3699.83</v>
      </c>
    </row>
    <row r="824" spans="1:16" ht="12" x14ac:dyDescent="0.2">
      <c r="A824" s="3" t="s">
        <v>793</v>
      </c>
      <c r="B824" s="32" t="s">
        <v>592</v>
      </c>
      <c r="C824" s="7">
        <v>81486.259999999995</v>
      </c>
      <c r="D824" s="7" t="s">
        <v>942</v>
      </c>
      <c r="E824" s="7" t="s">
        <v>942</v>
      </c>
      <c r="F824" s="7">
        <v>724144.81</v>
      </c>
      <c r="G824" s="7">
        <v>119788.38</v>
      </c>
      <c r="H824" s="13">
        <v>124516.95999999999</v>
      </c>
      <c r="I824" s="7" t="s">
        <v>942</v>
      </c>
      <c r="J824" s="7">
        <v>33.74</v>
      </c>
      <c r="K824" s="7">
        <v>46364.62</v>
      </c>
      <c r="L824" s="7">
        <v>21.76</v>
      </c>
      <c r="M824" s="7">
        <v>61573.09</v>
      </c>
      <c r="N824" s="7" t="s">
        <v>942</v>
      </c>
      <c r="O824" s="42">
        <v>-169276.99</v>
      </c>
      <c r="P824" s="42">
        <f t="shared" si="12"/>
        <v>988652.63000000035</v>
      </c>
    </row>
    <row r="825" spans="1:16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2988.32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2988.32</v>
      </c>
    </row>
    <row r="826" spans="1:16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3415.23</v>
      </c>
      <c r="F826" s="7">
        <v>724144.81</v>
      </c>
      <c r="G826" s="7" t="s">
        <v>942</v>
      </c>
      <c r="H826" s="13" t="s">
        <v>942</v>
      </c>
      <c r="I826" s="7" t="s">
        <v>942</v>
      </c>
      <c r="J826" s="7">
        <v>642.39</v>
      </c>
      <c r="K826" s="7" t="s">
        <v>942</v>
      </c>
      <c r="L826" s="7">
        <v>414.34</v>
      </c>
      <c r="M826" s="7" t="s">
        <v>942</v>
      </c>
      <c r="N826" s="7" t="s">
        <v>942</v>
      </c>
      <c r="O826" s="42">
        <v>124.09999999997672</v>
      </c>
      <c r="P826" s="42">
        <f t="shared" si="12"/>
        <v>728740.87</v>
      </c>
    </row>
    <row r="827" spans="1:16" ht="12" x14ac:dyDescent="0.2">
      <c r="A827" s="3" t="s">
        <v>793</v>
      </c>
      <c r="B827" s="32" t="s">
        <v>595</v>
      </c>
      <c r="C827" s="7">
        <v>55003.22</v>
      </c>
      <c r="D827" s="7" t="s">
        <v>942</v>
      </c>
      <c r="E827" s="7" t="s">
        <v>942</v>
      </c>
      <c r="F827" s="7">
        <v>724144.81</v>
      </c>
      <c r="G827" s="7">
        <v>36755.82</v>
      </c>
      <c r="H827" s="7" t="s">
        <v>942</v>
      </c>
      <c r="I827" s="7">
        <v>22411.010000000002</v>
      </c>
      <c r="J827" s="7" t="s">
        <v>942</v>
      </c>
      <c r="K827" s="41">
        <v>19318.59</v>
      </c>
      <c r="L827" s="7" t="s">
        <v>942</v>
      </c>
      <c r="M827" s="7" t="s">
        <v>942</v>
      </c>
      <c r="N827" s="7">
        <v>45372.55</v>
      </c>
      <c r="O827" s="42">
        <v>420.60999999998421</v>
      </c>
      <c r="P827" s="42">
        <f t="shared" si="12"/>
        <v>903426.61</v>
      </c>
    </row>
    <row r="828" spans="1:16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3842.13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3842.13</v>
      </c>
    </row>
    <row r="829" spans="1:16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2846.02</v>
      </c>
      <c r="F829" s="7">
        <v>724144.81</v>
      </c>
      <c r="G829" s="7" t="s">
        <v>942</v>
      </c>
      <c r="H829" s="7" t="s">
        <v>942</v>
      </c>
      <c r="I829" s="7" t="s">
        <v>942</v>
      </c>
      <c r="J829" s="7">
        <v>11402.95</v>
      </c>
      <c r="K829" s="7">
        <v>46364.62</v>
      </c>
      <c r="L829" s="7">
        <v>6812.08</v>
      </c>
      <c r="M829" s="7">
        <v>1369.1</v>
      </c>
      <c r="N829" s="7" t="s">
        <v>942</v>
      </c>
      <c r="O829" s="42">
        <v>1263.470000000033</v>
      </c>
      <c r="P829" s="42">
        <f t="shared" si="12"/>
        <v>794203.05</v>
      </c>
    </row>
    <row r="830" spans="1:16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3415.23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3415.23</v>
      </c>
    </row>
    <row r="831" spans="1:16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2846.02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2846.02</v>
      </c>
    </row>
    <row r="832" spans="1:16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3842.13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3842.13</v>
      </c>
    </row>
    <row r="833" spans="1:16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3984.43</v>
      </c>
      <c r="F833" s="7">
        <v>724144.81</v>
      </c>
      <c r="G833" s="7" t="s">
        <v>942</v>
      </c>
      <c r="H833" s="7" t="s">
        <v>942</v>
      </c>
      <c r="I833" s="7" t="s">
        <v>942</v>
      </c>
      <c r="J833" s="7">
        <v>7086.85</v>
      </c>
      <c r="K833" s="7">
        <v>46364.62</v>
      </c>
      <c r="L833" s="7">
        <v>4571.0200000000004</v>
      </c>
      <c r="M833" s="7" t="s">
        <v>942</v>
      </c>
      <c r="N833" s="7" t="s">
        <v>942</v>
      </c>
      <c r="O833" s="42">
        <v>6.0499999999956344</v>
      </c>
      <c r="P833" s="42">
        <f t="shared" si="12"/>
        <v>786157.78000000014</v>
      </c>
    </row>
    <row r="834" spans="1:16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3699.83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3699.83</v>
      </c>
    </row>
    <row r="835" spans="1:16" ht="12" x14ac:dyDescent="0.2">
      <c r="A835" s="3" t="s">
        <v>793</v>
      </c>
      <c r="B835" s="32" t="s">
        <v>603</v>
      </c>
      <c r="C835" s="7">
        <v>44817.440000000002</v>
      </c>
      <c r="D835" s="7" t="s">
        <v>942</v>
      </c>
      <c r="E835" s="7" t="s">
        <v>942</v>
      </c>
      <c r="F835" s="7">
        <v>724144.81</v>
      </c>
      <c r="G835" s="7" t="s">
        <v>942</v>
      </c>
      <c r="H835" s="13" t="s">
        <v>942</v>
      </c>
      <c r="I835" s="7" t="s">
        <v>942</v>
      </c>
      <c r="J835" s="7">
        <v>155863.99</v>
      </c>
      <c r="K835" s="7">
        <v>46364.62</v>
      </c>
      <c r="L835" s="7">
        <v>116897.99</v>
      </c>
      <c r="M835" s="7">
        <v>73821.460000000006</v>
      </c>
      <c r="N835" s="7" t="s">
        <v>942</v>
      </c>
      <c r="O835" s="42">
        <v>-124402.92</v>
      </c>
      <c r="P835" s="42">
        <f t="shared" si="12"/>
        <v>1037507.39</v>
      </c>
    </row>
    <row r="836" spans="1:16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2846.02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2846.02</v>
      </c>
    </row>
    <row r="837" spans="1:16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3415.23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3415.23</v>
      </c>
    </row>
    <row r="838" spans="1:16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2846.02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2846.02</v>
      </c>
    </row>
    <row r="839" spans="1:16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2846.02</v>
      </c>
      <c r="F839" s="7">
        <v>724144.81</v>
      </c>
      <c r="G839" s="7" t="s">
        <v>942</v>
      </c>
      <c r="H839" s="7" t="s">
        <v>942</v>
      </c>
      <c r="I839" s="7" t="s">
        <v>942</v>
      </c>
      <c r="J839" s="7">
        <v>159462.76</v>
      </c>
      <c r="K839" s="7">
        <v>46364.62</v>
      </c>
      <c r="L839" s="7">
        <v>103735.91</v>
      </c>
      <c r="M839" s="7">
        <v>30427.52</v>
      </c>
      <c r="N839" s="7" t="s">
        <v>942</v>
      </c>
      <c r="O839" s="42">
        <v>1268.3400000000256</v>
      </c>
      <c r="P839" s="42">
        <f t="shared" si="12"/>
        <v>1068249.9800000002</v>
      </c>
    </row>
    <row r="840" spans="1:16" ht="12" x14ac:dyDescent="0.2">
      <c r="A840" s="3" t="s">
        <v>793</v>
      </c>
      <c r="B840" s="32" t="s">
        <v>608</v>
      </c>
      <c r="C840" s="7">
        <v>69263.320000000007</v>
      </c>
      <c r="D840" s="7" t="s">
        <v>942</v>
      </c>
      <c r="E840" s="7" t="s">
        <v>942</v>
      </c>
      <c r="F840" s="7">
        <v>724144.81</v>
      </c>
      <c r="G840" s="7">
        <v>140551.72</v>
      </c>
      <c r="H840" s="7" t="s">
        <v>942</v>
      </c>
      <c r="I840" s="7" t="s">
        <v>942</v>
      </c>
      <c r="J840" s="7" t="s">
        <v>942</v>
      </c>
      <c r="K840" s="7">
        <v>46364.62</v>
      </c>
      <c r="L840" s="7" t="s">
        <v>942</v>
      </c>
      <c r="M840" s="7" t="s">
        <v>942</v>
      </c>
      <c r="N840" s="7" t="s">
        <v>942</v>
      </c>
      <c r="O840" s="42">
        <v>-23236.640000000029</v>
      </c>
      <c r="P840" s="42">
        <f t="shared" ref="P840:P903" si="13">SUM(C840:O840)</f>
        <v>957087.83000000007</v>
      </c>
    </row>
    <row r="841" spans="1:16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2846.02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2846.02</v>
      </c>
    </row>
    <row r="842" spans="1:16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3130.63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3130.63</v>
      </c>
    </row>
    <row r="843" spans="1:16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2988.32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2988.32</v>
      </c>
    </row>
    <row r="844" spans="1:16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2846.02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1889.93</v>
      </c>
      <c r="K844" s="7" t="s">
        <v>942</v>
      </c>
      <c r="L844" s="7">
        <v>1417.45</v>
      </c>
      <c r="M844" s="7" t="s">
        <v>942</v>
      </c>
      <c r="N844" s="7" t="s">
        <v>942</v>
      </c>
      <c r="O844" s="42" t="s">
        <v>942</v>
      </c>
      <c r="P844" s="42">
        <f t="shared" si="13"/>
        <v>6153.4</v>
      </c>
    </row>
    <row r="845" spans="1:16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2846.02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2846.02</v>
      </c>
    </row>
    <row r="846" spans="1:16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2846.02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2846.02</v>
      </c>
    </row>
    <row r="847" spans="1:16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3272.93</v>
      </c>
      <c r="F847" s="7">
        <v>724144.81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46364.62</v>
      </c>
      <c r="L847" s="7" t="s">
        <v>942</v>
      </c>
      <c r="M847" s="7" t="s">
        <v>942</v>
      </c>
      <c r="N847" s="7" t="s">
        <v>942</v>
      </c>
      <c r="O847" s="42">
        <v>6.0499999999956344</v>
      </c>
      <c r="P847" s="42">
        <f t="shared" si="13"/>
        <v>773788.41000000015</v>
      </c>
    </row>
    <row r="848" spans="1:16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5122.84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5122.84</v>
      </c>
    </row>
    <row r="849" spans="1:16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4269.04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4269.04</v>
      </c>
    </row>
    <row r="850" spans="1:16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2846.02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2846.02</v>
      </c>
    </row>
    <row r="851" spans="1:16" ht="12" x14ac:dyDescent="0.2">
      <c r="A851" s="3" t="s">
        <v>793</v>
      </c>
      <c r="B851" s="32" t="s">
        <v>619</v>
      </c>
      <c r="C851" s="7">
        <v>57040.38</v>
      </c>
      <c r="D851" s="7" t="s">
        <v>942</v>
      </c>
      <c r="E851" s="7" t="s">
        <v>942</v>
      </c>
      <c r="F851" s="7">
        <v>724144.81</v>
      </c>
      <c r="G851" s="7">
        <v>107237.84</v>
      </c>
      <c r="H851" s="7">
        <v>0</v>
      </c>
      <c r="I851" s="7">
        <v>22411.010000000002</v>
      </c>
      <c r="J851" s="7">
        <v>1473.88</v>
      </c>
      <c r="K851" s="7">
        <v>46364.62</v>
      </c>
      <c r="L851" s="7" t="s">
        <v>942</v>
      </c>
      <c r="M851" s="7">
        <v>168.34</v>
      </c>
      <c r="N851" s="7">
        <v>45372.55</v>
      </c>
      <c r="O851" s="42">
        <v>-18040.14</v>
      </c>
      <c r="P851" s="42">
        <f t="shared" si="13"/>
        <v>986173.29</v>
      </c>
    </row>
    <row r="852" spans="1:16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3415.23</v>
      </c>
      <c r="F852" s="7">
        <v>724144.81</v>
      </c>
      <c r="G852" s="7" t="s">
        <v>942</v>
      </c>
      <c r="H852" s="13" t="s">
        <v>942</v>
      </c>
      <c r="I852" s="7" t="s">
        <v>942</v>
      </c>
      <c r="J852" s="7">
        <v>279711.96000000002</v>
      </c>
      <c r="K852" s="7">
        <v>46364.62</v>
      </c>
      <c r="L852" s="7">
        <v>209783.97</v>
      </c>
      <c r="M852" s="7">
        <v>28229.45</v>
      </c>
      <c r="N852" s="7" t="s">
        <v>942</v>
      </c>
      <c r="O852" s="42">
        <v>-188671.49000000002</v>
      </c>
      <c r="P852" s="42">
        <f t="shared" si="13"/>
        <v>1102978.55</v>
      </c>
    </row>
    <row r="853" spans="1:16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3130.63</v>
      </c>
      <c r="F853" s="7">
        <v>724144.81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46364.62</v>
      </c>
      <c r="L853" s="7" t="s">
        <v>942</v>
      </c>
      <c r="M853" s="7" t="s">
        <v>942</v>
      </c>
      <c r="N853" s="7" t="s">
        <v>942</v>
      </c>
      <c r="O853" s="42">
        <v>6.0499999999956344</v>
      </c>
      <c r="P853" s="42">
        <f t="shared" si="13"/>
        <v>773646.1100000001</v>
      </c>
    </row>
    <row r="854" spans="1:16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5122.84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5122.84</v>
      </c>
    </row>
    <row r="855" spans="1:16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3842.13</v>
      </c>
      <c r="F855" s="7">
        <v>724144.81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46364.62</v>
      </c>
      <c r="L855" s="7" t="s">
        <v>942</v>
      </c>
      <c r="M855" s="7" t="s">
        <v>942</v>
      </c>
      <c r="N855" s="7" t="s">
        <v>942</v>
      </c>
      <c r="O855" s="42">
        <v>-23241.110000000011</v>
      </c>
      <c r="P855" s="42">
        <f t="shared" si="13"/>
        <v>751110.45000000007</v>
      </c>
    </row>
    <row r="856" spans="1:16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2846.02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2846.02</v>
      </c>
    </row>
    <row r="857" spans="1:16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2846.02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2846.02</v>
      </c>
    </row>
    <row r="858" spans="1:16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3130.63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3130.63</v>
      </c>
    </row>
    <row r="859" spans="1:16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3415.23</v>
      </c>
      <c r="F859" s="7">
        <v>724144.81</v>
      </c>
      <c r="G859" s="7" t="s">
        <v>942</v>
      </c>
      <c r="H859" s="7" t="s">
        <v>942</v>
      </c>
      <c r="I859" s="7" t="s">
        <v>942</v>
      </c>
      <c r="J859" s="7">
        <v>16314.82</v>
      </c>
      <c r="K859" s="7">
        <v>46364.62</v>
      </c>
      <c r="L859" s="7">
        <v>11771.32</v>
      </c>
      <c r="M859" s="7">
        <v>6822.47</v>
      </c>
      <c r="N859" s="7" t="s">
        <v>942</v>
      </c>
      <c r="O859" s="42">
        <v>-10029.050000000003</v>
      </c>
      <c r="P859" s="42">
        <f t="shared" si="13"/>
        <v>798804.21999999986</v>
      </c>
    </row>
    <row r="860" spans="1:16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2988.32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2988.32</v>
      </c>
    </row>
    <row r="861" spans="1:16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3130.63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3130.63</v>
      </c>
    </row>
    <row r="862" spans="1:16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2846.02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2846.02</v>
      </c>
    </row>
    <row r="863" spans="1:16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3557.53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3557.53</v>
      </c>
    </row>
    <row r="864" spans="1:16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2846.02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2846.02</v>
      </c>
    </row>
    <row r="865" spans="1:16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4126.7299999999996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4126.7299999999996</v>
      </c>
    </row>
    <row r="866" spans="1:16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3842.13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3842.13</v>
      </c>
    </row>
    <row r="867" spans="1:16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2846.02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2846.02</v>
      </c>
    </row>
    <row r="868" spans="1:16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5692.05</v>
      </c>
      <c r="F868" s="7">
        <v>724144.81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46364.62</v>
      </c>
      <c r="L868" s="7" t="s">
        <v>942</v>
      </c>
      <c r="M868" s="7" t="s">
        <v>942</v>
      </c>
      <c r="N868" s="7" t="s">
        <v>942</v>
      </c>
      <c r="O868" s="42">
        <v>-23281.110000000015</v>
      </c>
      <c r="P868" s="42">
        <f t="shared" si="13"/>
        <v>752920.37000000011</v>
      </c>
    </row>
    <row r="869" spans="1:16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3130.63</v>
      </c>
      <c r="F869" s="7">
        <v>724144.81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>
        <v>46364.62</v>
      </c>
      <c r="L869" s="7" t="s">
        <v>942</v>
      </c>
      <c r="M869" s="7" t="s">
        <v>942</v>
      </c>
      <c r="N869" s="7" t="s">
        <v>942</v>
      </c>
      <c r="O869" s="42">
        <v>-38960.469999999972</v>
      </c>
      <c r="P869" s="42">
        <f t="shared" si="13"/>
        <v>734679.59000000008</v>
      </c>
    </row>
    <row r="870" spans="1:16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2846.02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2846.02</v>
      </c>
    </row>
    <row r="871" spans="1:16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2846.02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2846.02</v>
      </c>
    </row>
    <row r="872" spans="1:16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2846.02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2846.02</v>
      </c>
    </row>
    <row r="873" spans="1:16" ht="12" x14ac:dyDescent="0.2">
      <c r="A873" s="3" t="s">
        <v>793</v>
      </c>
      <c r="B873" s="32" t="s">
        <v>641</v>
      </c>
      <c r="C873" s="7">
        <v>40743.129999999997</v>
      </c>
      <c r="D873" s="7" t="s">
        <v>942</v>
      </c>
      <c r="E873" s="7" t="s">
        <v>942</v>
      </c>
      <c r="F873" s="7">
        <v>724144.81</v>
      </c>
      <c r="G873" s="7">
        <v>2363.63</v>
      </c>
      <c r="H873" s="13">
        <v>800.68999999999994</v>
      </c>
      <c r="I873" s="7" t="s">
        <v>942</v>
      </c>
      <c r="J873" s="7">
        <v>1142.04</v>
      </c>
      <c r="K873" s="7">
        <v>46364.62</v>
      </c>
      <c r="L873" s="7">
        <v>736.61</v>
      </c>
      <c r="M873" s="7">
        <v>137.96</v>
      </c>
      <c r="N873" s="7" t="s">
        <v>942</v>
      </c>
      <c r="O873" s="42">
        <v>-181229.17</v>
      </c>
      <c r="P873" s="42">
        <f t="shared" si="13"/>
        <v>635204.31999999995</v>
      </c>
    </row>
    <row r="874" spans="1:16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3984.43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3984.43</v>
      </c>
    </row>
    <row r="875" spans="1:16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3699.83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3699.83</v>
      </c>
    </row>
    <row r="876" spans="1:16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3842.13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3842.13</v>
      </c>
    </row>
    <row r="877" spans="1:16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3984.43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3984.43</v>
      </c>
    </row>
    <row r="878" spans="1:16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3557.53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3557.53</v>
      </c>
    </row>
    <row r="879" spans="1:16" ht="12" x14ac:dyDescent="0.2">
      <c r="A879" s="3" t="s">
        <v>793</v>
      </c>
      <c r="B879" s="28" t="s">
        <v>647</v>
      </c>
      <c r="C879" s="7" t="s">
        <v>942</v>
      </c>
      <c r="D879" s="7" t="s">
        <v>942</v>
      </c>
      <c r="E879" s="7">
        <v>2846.02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>
        <v>28973.01</v>
      </c>
      <c r="K879" s="7">
        <v>19318.59</v>
      </c>
      <c r="L879" s="7">
        <v>18687.59</v>
      </c>
      <c r="M879" s="7">
        <v>1487.33</v>
      </c>
      <c r="N879" s="7">
        <v>-370.67999999999984</v>
      </c>
      <c r="O879" s="42">
        <v>-3811.05</v>
      </c>
      <c r="P879" s="42">
        <f t="shared" si="13"/>
        <v>67130.81</v>
      </c>
    </row>
    <row r="880" spans="1:16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3415.23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3415.23</v>
      </c>
    </row>
    <row r="881" spans="1:16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2846.02</v>
      </c>
      <c r="F881" s="7">
        <v>724144.81</v>
      </c>
      <c r="G881" s="7" t="s">
        <v>942</v>
      </c>
      <c r="H881" s="7" t="s">
        <v>942</v>
      </c>
      <c r="I881" s="7" t="s">
        <v>942</v>
      </c>
      <c r="J881" s="7">
        <v>59891.02</v>
      </c>
      <c r="K881" s="7" t="s">
        <v>942</v>
      </c>
      <c r="L881" s="7">
        <v>41516.699999999997</v>
      </c>
      <c r="M881" s="7" t="s">
        <v>942</v>
      </c>
      <c r="N881" s="7" t="s">
        <v>942</v>
      </c>
      <c r="O881" s="42">
        <v>-23253.060000000009</v>
      </c>
      <c r="P881" s="42">
        <f t="shared" si="13"/>
        <v>805145.49</v>
      </c>
    </row>
    <row r="882" spans="1:16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3557.53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3557.53</v>
      </c>
    </row>
    <row r="883" spans="1:16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3130.63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3130.63</v>
      </c>
    </row>
    <row r="884" spans="1:16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2846.02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2846.02</v>
      </c>
    </row>
    <row r="885" spans="1:16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2846.02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2846.02</v>
      </c>
    </row>
    <row r="886" spans="1:16" ht="12" x14ac:dyDescent="0.2">
      <c r="A886" s="3" t="s">
        <v>793</v>
      </c>
      <c r="B886" s="53" t="s">
        <v>886</v>
      </c>
      <c r="C886" s="7" t="s">
        <v>942</v>
      </c>
      <c r="D886" s="7" t="s">
        <v>942</v>
      </c>
      <c r="E886" s="7">
        <v>2988.32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>
        <v>29879.33</v>
      </c>
      <c r="K886" s="7">
        <v>46364.62</v>
      </c>
      <c r="L886" s="7">
        <v>21532.9</v>
      </c>
      <c r="M886" s="7">
        <v>3364.4</v>
      </c>
      <c r="N886" s="7" t="s">
        <v>942</v>
      </c>
      <c r="O886" s="42">
        <v>6.6100000000042201</v>
      </c>
      <c r="P886" s="42">
        <f t="shared" si="13"/>
        <v>104136.18000000001</v>
      </c>
    </row>
    <row r="887" spans="1:16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4980.54</v>
      </c>
      <c r="F887" s="7">
        <v>724144.81</v>
      </c>
      <c r="G887" s="7" t="s">
        <v>942</v>
      </c>
      <c r="H887" s="7" t="s">
        <v>942</v>
      </c>
      <c r="I887" s="7" t="s">
        <v>942</v>
      </c>
      <c r="J887" s="7">
        <v>2552.9499999999998</v>
      </c>
      <c r="K887" s="7">
        <v>46364.62</v>
      </c>
      <c r="L887" s="7">
        <v>1346.04</v>
      </c>
      <c r="M887" s="7">
        <v>317.64999999999998</v>
      </c>
      <c r="N887" s="7" t="s">
        <v>942</v>
      </c>
      <c r="O887" s="42">
        <v>7.7799999999865577</v>
      </c>
      <c r="P887" s="42">
        <f t="shared" si="13"/>
        <v>779714.39000000013</v>
      </c>
    </row>
    <row r="888" spans="1:16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2988.32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2988.32</v>
      </c>
    </row>
    <row r="889" spans="1:16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2846.02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2846.02</v>
      </c>
    </row>
    <row r="890" spans="1:16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2846.02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2846.02</v>
      </c>
    </row>
    <row r="891" spans="1:16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4269.04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4269.04</v>
      </c>
    </row>
    <row r="892" spans="1:16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2846.02</v>
      </c>
      <c r="F892" s="7">
        <v>724144.81</v>
      </c>
      <c r="G892" s="7" t="s">
        <v>942</v>
      </c>
      <c r="H892" s="7" t="s">
        <v>942</v>
      </c>
      <c r="I892" s="7" t="s">
        <v>942</v>
      </c>
      <c r="J892" s="7">
        <v>76649.03</v>
      </c>
      <c r="K892" s="7">
        <v>46364.62</v>
      </c>
      <c r="L892" s="7">
        <v>45756.86</v>
      </c>
      <c r="M892" s="7">
        <v>1976.32</v>
      </c>
      <c r="N892" s="7" t="s">
        <v>942</v>
      </c>
      <c r="O892" s="42">
        <v>1263.6400000000358</v>
      </c>
      <c r="P892" s="42">
        <f t="shared" si="13"/>
        <v>899001.3</v>
      </c>
    </row>
    <row r="893" spans="1:16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2846.02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2846.02</v>
      </c>
    </row>
    <row r="894" spans="1:16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4553.6400000000003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4553.6400000000003</v>
      </c>
    </row>
    <row r="895" spans="1:16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3130.63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3130.63</v>
      </c>
    </row>
    <row r="896" spans="1:16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3699.83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3699.83</v>
      </c>
    </row>
    <row r="897" spans="1:16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122376.22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>
        <v>1613.7799999999988</v>
      </c>
      <c r="P897" s="42">
        <f t="shared" si="13"/>
        <v>123990</v>
      </c>
    </row>
    <row r="898" spans="1:16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80460.53</v>
      </c>
      <c r="G898" s="7" t="s">
        <v>942</v>
      </c>
      <c r="H898" s="7">
        <v>18228.12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>
        <v>0.32000000000152795</v>
      </c>
      <c r="P898" s="42">
        <f t="shared" si="13"/>
        <v>98688.97</v>
      </c>
    </row>
    <row r="899" spans="1:16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84397.39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>
        <v>1112.9499999999971</v>
      </c>
      <c r="P899" s="42">
        <f t="shared" si="13"/>
        <v>85510.34</v>
      </c>
    </row>
    <row r="900" spans="1:16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84397.39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>
        <v>1112.9499999999971</v>
      </c>
      <c r="P900" s="42">
        <f t="shared" si="13"/>
        <v>85510.34</v>
      </c>
    </row>
    <row r="901" spans="1:16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147695.44999999998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>
        <v>1947.6699999999983</v>
      </c>
      <c r="P901" s="42">
        <f t="shared" si="13"/>
        <v>149643.12</v>
      </c>
    </row>
    <row r="902" spans="1:16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88617.26999999999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>
        <v>1168.6000000000058</v>
      </c>
      <c r="P902" s="42">
        <f t="shared" si="13"/>
        <v>89785.87</v>
      </c>
    </row>
    <row r="903" spans="1:16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84397.39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>
        <v>1112.9499999999971</v>
      </c>
      <c r="P903" s="42">
        <f t="shared" si="13"/>
        <v>85510.34</v>
      </c>
    </row>
    <row r="904" spans="1:16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168794.8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>
        <v>2225.8999999999942</v>
      </c>
      <c r="P904" s="42">
        <f t="shared" ref="P904:P967" si="14">SUM(C904:O904)</f>
        <v>171020.69999999998</v>
      </c>
    </row>
    <row r="905" spans="1:16" ht="12" x14ac:dyDescent="0.2">
      <c r="A905" s="3" t="s">
        <v>794</v>
      </c>
      <c r="B905" s="28" t="s">
        <v>667</v>
      </c>
      <c r="C905" s="7">
        <v>1996798.2999999998</v>
      </c>
      <c r="D905" s="7" t="s">
        <v>942</v>
      </c>
      <c r="E905" s="7" t="s">
        <v>942</v>
      </c>
      <c r="F905" s="7" t="s">
        <v>942</v>
      </c>
      <c r="G905" s="7">
        <v>32029.759999999998</v>
      </c>
      <c r="H905" s="7" t="s">
        <v>942</v>
      </c>
      <c r="I905" s="7">
        <v>4059053.53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>
        <v>-362019.97999999975</v>
      </c>
      <c r="P905" s="42">
        <f t="shared" si="14"/>
        <v>5725861.6100000003</v>
      </c>
    </row>
    <row r="906" spans="1:16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118156.36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>
        <v>1558.1299999999901</v>
      </c>
      <c r="P906" s="42">
        <f t="shared" si="14"/>
        <v>119714.48999999999</v>
      </c>
    </row>
    <row r="907" spans="1:16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80460.53</v>
      </c>
      <c r="G907" s="7" t="s">
        <v>942</v>
      </c>
      <c r="H907" s="7">
        <v>7936.91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290.06000000000677</v>
      </c>
      <c r="P907" s="42">
        <f t="shared" si="14"/>
        <v>88687.500000000015</v>
      </c>
    </row>
    <row r="908" spans="1:16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151915.32</v>
      </c>
      <c r="F908" s="7">
        <v>80460.53</v>
      </c>
      <c r="G908" s="7" t="s">
        <v>942</v>
      </c>
      <c r="H908" s="7">
        <v>172501.9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-22101.589999999982</v>
      </c>
      <c r="P908" s="42">
        <f t="shared" si="14"/>
        <v>382776.16000000003</v>
      </c>
    </row>
    <row r="909" spans="1:16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118156.36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>
        <v>1558.1299999999901</v>
      </c>
      <c r="P909" s="42">
        <f t="shared" si="14"/>
        <v>119714.48999999999</v>
      </c>
    </row>
    <row r="910" spans="1:16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151915.32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>
        <v>2003.3099999999977</v>
      </c>
      <c r="P910" s="42">
        <f t="shared" si="14"/>
        <v>153918.63</v>
      </c>
    </row>
    <row r="911" spans="1:16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143475.57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>
        <v>1892.0199999999895</v>
      </c>
      <c r="P911" s="42">
        <f t="shared" si="14"/>
        <v>145367.59</v>
      </c>
    </row>
    <row r="912" spans="1:16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118156.36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>
        <v>1558.1299999999901</v>
      </c>
      <c r="P912" s="42">
        <f t="shared" si="14"/>
        <v>119714.48999999999</v>
      </c>
    </row>
    <row r="913" spans="1:16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80460.53</v>
      </c>
      <c r="G913" s="7" t="s">
        <v>942</v>
      </c>
      <c r="H913" s="7">
        <v>42532.41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>
        <v>0.32999999999992724</v>
      </c>
      <c r="P913" s="42">
        <f t="shared" si="14"/>
        <v>122993.27</v>
      </c>
    </row>
    <row r="914" spans="1:16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130815.97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>
        <v>1725.0800000000017</v>
      </c>
      <c r="P914" s="42">
        <f t="shared" si="14"/>
        <v>132541.04999999999</v>
      </c>
    </row>
    <row r="915" spans="1:16" ht="12" x14ac:dyDescent="0.2">
      <c r="A915" s="3" t="s">
        <v>794</v>
      </c>
      <c r="B915" s="28" t="s">
        <v>672</v>
      </c>
      <c r="C915" s="7">
        <v>1417082.6600000001</v>
      </c>
      <c r="D915" s="7" t="s">
        <v>942</v>
      </c>
      <c r="E915" s="7" t="s">
        <v>942</v>
      </c>
      <c r="F915" s="7" t="s">
        <v>942</v>
      </c>
      <c r="G915" s="7">
        <v>31474.71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>
        <v>-260225.24</v>
      </c>
      <c r="P915" s="42">
        <f t="shared" si="14"/>
        <v>1188332.1300000001</v>
      </c>
    </row>
    <row r="916" spans="1:16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84397.39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>
        <v>1112.9499999999971</v>
      </c>
      <c r="P916" s="42">
        <f t="shared" si="14"/>
        <v>85510.34</v>
      </c>
    </row>
    <row r="917" spans="1:16" ht="12" x14ac:dyDescent="0.2">
      <c r="A917" s="3" t="s">
        <v>794</v>
      </c>
      <c r="B917" s="32" t="s">
        <v>673</v>
      </c>
      <c r="C917" s="7">
        <v>2383275.4000000004</v>
      </c>
      <c r="D917" s="7" t="s">
        <v>942</v>
      </c>
      <c r="E917" s="7" t="s">
        <v>942</v>
      </c>
      <c r="F917" s="25">
        <v>724144.81</v>
      </c>
      <c r="G917" s="7">
        <v>303069.40999999997</v>
      </c>
      <c r="H917" s="7">
        <v>3379548.5300000003</v>
      </c>
      <c r="I917" s="7">
        <v>4059053.5500000007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-619460.47999999975</v>
      </c>
      <c r="P917" s="42">
        <f t="shared" si="14"/>
        <v>10229631.220000001</v>
      </c>
    </row>
    <row r="918" spans="1:16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168794.8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>
        <v>2225.8999999999942</v>
      </c>
      <c r="P918" s="42">
        <f t="shared" si="14"/>
        <v>171020.69999999998</v>
      </c>
    </row>
    <row r="919" spans="1:16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168794.8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>
        <v>2225.8999999999942</v>
      </c>
      <c r="P919" s="42">
        <f t="shared" si="14"/>
        <v>171020.69999999998</v>
      </c>
    </row>
    <row r="920" spans="1:16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147695.44999999998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>
        <v>1947.6699999999983</v>
      </c>
      <c r="P920" s="42">
        <f t="shared" si="14"/>
        <v>149643.12</v>
      </c>
    </row>
    <row r="921" spans="1:16" ht="12" x14ac:dyDescent="0.2">
      <c r="A921" s="3" t="s">
        <v>794</v>
      </c>
      <c r="B921" s="32" t="s">
        <v>676</v>
      </c>
      <c r="C921" s="7">
        <v>7761748.2800000003</v>
      </c>
      <c r="D921" s="7" t="s">
        <v>942</v>
      </c>
      <c r="E921" s="7" t="s">
        <v>942</v>
      </c>
      <c r="F921" s="7">
        <v>724144.81</v>
      </c>
      <c r="G921" s="7" t="s">
        <v>942</v>
      </c>
      <c r="H921" s="13" t="s">
        <v>942</v>
      </c>
      <c r="I921" s="7">
        <v>69207.100000000006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-23910.810000000241</v>
      </c>
      <c r="P921" s="42">
        <f t="shared" si="14"/>
        <v>8531189.379999999</v>
      </c>
    </row>
    <row r="922" spans="1:16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109716.62000000001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>
        <v>1446.8399999999965</v>
      </c>
      <c r="P922" s="42">
        <f t="shared" si="14"/>
        <v>111163.46</v>
      </c>
    </row>
    <row r="923" spans="1:16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168794.8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>
        <v>2225.8999999999942</v>
      </c>
      <c r="P923" s="42">
        <f t="shared" si="14"/>
        <v>171020.69999999998</v>
      </c>
    </row>
    <row r="924" spans="1:16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97057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>
        <v>1279.8899999999994</v>
      </c>
      <c r="P924" s="42">
        <f t="shared" si="14"/>
        <v>98336.89</v>
      </c>
    </row>
    <row r="925" spans="1:16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139255.71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>
        <v>1836.3700000000099</v>
      </c>
      <c r="P925" s="42">
        <f t="shared" si="14"/>
        <v>141092.08000000002</v>
      </c>
    </row>
    <row r="926" spans="1:16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168794.8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>
        <v>2225.8999999999942</v>
      </c>
      <c r="P926" s="42">
        <f t="shared" si="14"/>
        <v>171020.69999999998</v>
      </c>
    </row>
    <row r="927" spans="1:16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168794.8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>
        <v>2225.8999999999942</v>
      </c>
      <c r="P927" s="42">
        <f t="shared" si="14"/>
        <v>171020.69999999998</v>
      </c>
    </row>
    <row r="928" spans="1:16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168794.8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>
        <v>2225.8999999999942</v>
      </c>
      <c r="P928" s="42">
        <f t="shared" si="14"/>
        <v>171020.69999999998</v>
      </c>
    </row>
    <row r="929" spans="1:16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164574.93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>
        <v>2170.2600000000093</v>
      </c>
      <c r="P929" s="42">
        <f t="shared" si="14"/>
        <v>166745.19</v>
      </c>
    </row>
    <row r="930" spans="1:16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113936.48</v>
      </c>
      <c r="F930" s="7">
        <v>724144.81</v>
      </c>
      <c r="G930" s="7" t="s">
        <v>942</v>
      </c>
      <c r="H930" s="7" t="s">
        <v>942</v>
      </c>
      <c r="I930" s="7">
        <v>8095405.8100000005</v>
      </c>
      <c r="J930" s="7" t="s">
        <v>942</v>
      </c>
      <c r="K930" s="7">
        <v>46364.62</v>
      </c>
      <c r="L930" s="7" t="s">
        <v>942</v>
      </c>
      <c r="M930" s="7" t="s">
        <v>942</v>
      </c>
      <c r="N930" s="7" t="s">
        <v>942</v>
      </c>
      <c r="O930" s="42">
        <v>-14767.140000000356</v>
      </c>
      <c r="P930" s="42">
        <f t="shared" si="14"/>
        <v>8965084.5800000001</v>
      </c>
    </row>
    <row r="931" spans="1:16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160355.06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>
        <v>2114.6100000000006</v>
      </c>
      <c r="P931" s="42">
        <f t="shared" si="14"/>
        <v>162469.66999999998</v>
      </c>
    </row>
    <row r="932" spans="1:16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168794.8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>
        <v>2225.8999999999942</v>
      </c>
      <c r="P932" s="42">
        <f t="shared" si="14"/>
        <v>171020.69999999998</v>
      </c>
    </row>
    <row r="933" spans="1:16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168794.8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>
        <v>2225.8999999999942</v>
      </c>
      <c r="P933" s="42">
        <f t="shared" si="14"/>
        <v>171020.69999999998</v>
      </c>
    </row>
    <row r="934" spans="1:16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84397.39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>
        <v>1112.9499999999971</v>
      </c>
      <c r="P934" s="42">
        <f t="shared" si="14"/>
        <v>85510.34</v>
      </c>
    </row>
    <row r="935" spans="1:16" ht="12" x14ac:dyDescent="0.2">
      <c r="A935" s="3" t="s">
        <v>794</v>
      </c>
      <c r="B935" s="28" t="s">
        <v>687</v>
      </c>
      <c r="C935" s="7">
        <v>1803559.7500000002</v>
      </c>
      <c r="D935" s="7" t="s">
        <v>942</v>
      </c>
      <c r="E935" s="7" t="s">
        <v>942</v>
      </c>
      <c r="F935" s="7" t="s">
        <v>942</v>
      </c>
      <c r="G935" s="7">
        <v>539633.9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>
        <v>-331195.76</v>
      </c>
      <c r="P935" s="42">
        <f t="shared" si="14"/>
        <v>2011997.8900000004</v>
      </c>
    </row>
    <row r="936" spans="1:16" ht="12" x14ac:dyDescent="0.2">
      <c r="A936" s="3" t="s">
        <v>794</v>
      </c>
      <c r="B936" s="28" t="s">
        <v>688</v>
      </c>
      <c r="C936" s="7">
        <v>1288256.97</v>
      </c>
      <c r="D936" s="7" t="s">
        <v>942</v>
      </c>
      <c r="E936" s="7" t="s">
        <v>942</v>
      </c>
      <c r="F936" s="7" t="s">
        <v>942</v>
      </c>
      <c r="G936" s="7">
        <v>1834170.58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>
        <v>-236568.39999999991</v>
      </c>
      <c r="P936" s="42">
        <f t="shared" si="14"/>
        <v>2885859.15</v>
      </c>
    </row>
    <row r="937" spans="1:16" ht="12" x14ac:dyDescent="0.2">
      <c r="A937" s="3" t="s">
        <v>794</v>
      </c>
      <c r="B937" s="28" t="s">
        <v>689</v>
      </c>
      <c r="C937" s="7">
        <v>1803559.7500000002</v>
      </c>
      <c r="D937" s="7" t="s">
        <v>942</v>
      </c>
      <c r="E937" s="7" t="s">
        <v>942</v>
      </c>
      <c r="F937" s="7" t="s">
        <v>942</v>
      </c>
      <c r="G937" s="7">
        <v>25615464.039999999</v>
      </c>
      <c r="H937" s="7" t="s">
        <v>942</v>
      </c>
      <c r="I937" s="7">
        <v>4059053.53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>
        <v>-326534.7200000002</v>
      </c>
      <c r="P937" s="42">
        <f t="shared" si="14"/>
        <v>31151542.600000001</v>
      </c>
    </row>
    <row r="938" spans="1:16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724144.81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>
        <v>0.3199999999976717</v>
      </c>
      <c r="P938" s="42">
        <f t="shared" si="14"/>
        <v>724145.13</v>
      </c>
    </row>
    <row r="939" spans="1:16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151915.32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>
        <v>2003.3099999999977</v>
      </c>
      <c r="P939" s="42">
        <f t="shared" si="14"/>
        <v>153918.63</v>
      </c>
    </row>
    <row r="940" spans="1:16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168794.8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>
        <v>2225.8999999999942</v>
      </c>
      <c r="P940" s="42">
        <f t="shared" si="14"/>
        <v>171020.69999999998</v>
      </c>
    </row>
    <row r="941" spans="1:16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80460.53</v>
      </c>
      <c r="G941" s="7" t="s">
        <v>942</v>
      </c>
      <c r="H941" s="7">
        <v>1663.6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>
        <v>0.31000000000130967</v>
      </c>
      <c r="P941" s="42">
        <f t="shared" si="14"/>
        <v>82124.44</v>
      </c>
    </row>
    <row r="942" spans="1:16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168794.8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>
        <v>2225.8999999999942</v>
      </c>
      <c r="P942" s="42">
        <f t="shared" si="14"/>
        <v>171020.69999999998</v>
      </c>
    </row>
    <row r="943" spans="1:16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168794.8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>
        <v>2225.8999999999942</v>
      </c>
      <c r="P943" s="42">
        <f t="shared" si="14"/>
        <v>171020.69999999998</v>
      </c>
    </row>
    <row r="944" spans="1:16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97057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>
        <v>1279.8899999999994</v>
      </c>
      <c r="P944" s="42">
        <f t="shared" si="14"/>
        <v>98336.89</v>
      </c>
    </row>
    <row r="945" spans="1:16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724144.81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0.34999999999767167</v>
      </c>
      <c r="P945" s="42">
        <f t="shared" si="14"/>
        <v>724145.16</v>
      </c>
    </row>
    <row r="946" spans="1:16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168794.8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>
        <v>2225.8999999999942</v>
      </c>
      <c r="P946" s="42">
        <f t="shared" si="14"/>
        <v>171020.69999999998</v>
      </c>
    </row>
    <row r="947" spans="1:16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101276.88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>
        <v>1335.5399999999936</v>
      </c>
      <c r="P947" s="42">
        <f t="shared" si="14"/>
        <v>102612.42</v>
      </c>
    </row>
    <row r="948" spans="1:16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84397.39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>
        <v>1112.9499999999971</v>
      </c>
      <c r="P948" s="42">
        <f t="shared" si="14"/>
        <v>85510.34</v>
      </c>
    </row>
    <row r="949" spans="1:16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156135.19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>
        <v>2058.9600000000064</v>
      </c>
      <c r="P949" s="42">
        <f t="shared" si="14"/>
        <v>158194.15000000002</v>
      </c>
    </row>
    <row r="950" spans="1:16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105496.75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>
        <v>1391.1900000000023</v>
      </c>
      <c r="P950" s="42">
        <f t="shared" si="14"/>
        <v>106887.94</v>
      </c>
    </row>
    <row r="951" spans="1:16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118156.36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>
        <v>1558.1299999999901</v>
      </c>
      <c r="P951" s="42">
        <f t="shared" si="14"/>
        <v>119714.48999999999</v>
      </c>
    </row>
    <row r="952" spans="1:16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84397.39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>
        <v>1112.9499999999971</v>
      </c>
      <c r="P952" s="42">
        <f t="shared" si="14"/>
        <v>85510.34</v>
      </c>
    </row>
    <row r="953" spans="1:16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84397.39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>
        <v>1112.9499999999971</v>
      </c>
      <c r="P953" s="42">
        <f t="shared" si="14"/>
        <v>85510.34</v>
      </c>
    </row>
    <row r="954" spans="1:16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151915.32</v>
      </c>
      <c r="F954" s="7">
        <v>80460.53</v>
      </c>
      <c r="G954" s="7" t="s">
        <v>942</v>
      </c>
      <c r="H954" s="7">
        <v>28740.079999999998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-22080.669999999987</v>
      </c>
      <c r="P954" s="42">
        <f t="shared" si="14"/>
        <v>239035.26</v>
      </c>
    </row>
    <row r="955" spans="1:16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151915.32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>
        <v>2003.3099999999977</v>
      </c>
      <c r="P955" s="42">
        <f t="shared" si="14"/>
        <v>153918.63</v>
      </c>
    </row>
    <row r="956" spans="1:16" ht="12" x14ac:dyDescent="0.2">
      <c r="A956" s="3" t="s">
        <v>794</v>
      </c>
      <c r="B956" s="28" t="s">
        <v>700</v>
      </c>
      <c r="C956" s="7">
        <v>2576513.94</v>
      </c>
      <c r="D956" s="7" t="s">
        <v>942</v>
      </c>
      <c r="E956" s="7" t="s">
        <v>942</v>
      </c>
      <c r="F956" s="7">
        <v>80460.53</v>
      </c>
      <c r="G956" s="7" t="s">
        <v>942</v>
      </c>
      <c r="H956" s="7">
        <v>172501.9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2199974.6199999996</v>
      </c>
      <c r="P956" s="42">
        <f t="shared" si="14"/>
        <v>5029450.9899999993</v>
      </c>
    </row>
    <row r="957" spans="1:16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109716.62000000001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>
        <v>1446.8399999999965</v>
      </c>
      <c r="P957" s="42">
        <f t="shared" si="14"/>
        <v>111163.46</v>
      </c>
    </row>
    <row r="958" spans="1:16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168794.8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>
        <v>2225.8999999999942</v>
      </c>
      <c r="P958" s="42">
        <f t="shared" si="14"/>
        <v>171020.69999999998</v>
      </c>
    </row>
    <row r="959" spans="1:16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130815.97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>
        <v>1725.0800000000017</v>
      </c>
      <c r="P959" s="42">
        <f t="shared" si="14"/>
        <v>132541.04999999999</v>
      </c>
    </row>
    <row r="960" spans="1:16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84397.39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>
        <v>1112.9499999999971</v>
      </c>
      <c r="P960" s="42">
        <f t="shared" si="14"/>
        <v>85510.34</v>
      </c>
    </row>
    <row r="961" spans="1:16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84397.39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>
        <v>1112.9499999999971</v>
      </c>
      <c r="P961" s="42">
        <f t="shared" si="14"/>
        <v>85510.34</v>
      </c>
    </row>
    <row r="962" spans="1:16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168794.8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>
        <v>2225.8999999999942</v>
      </c>
      <c r="P962" s="42">
        <f t="shared" si="14"/>
        <v>171020.69999999998</v>
      </c>
    </row>
    <row r="963" spans="1:16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101276.88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>
        <v>1335.5399999999936</v>
      </c>
      <c r="P963" s="42">
        <f t="shared" si="14"/>
        <v>102612.42</v>
      </c>
    </row>
    <row r="964" spans="1:16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105496.75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>
        <v>1391.1900000000023</v>
      </c>
      <c r="P964" s="42">
        <f t="shared" si="14"/>
        <v>106887.94</v>
      </c>
    </row>
    <row r="965" spans="1:16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80460.53</v>
      </c>
      <c r="G965" s="7" t="s">
        <v>942</v>
      </c>
      <c r="H965" s="7">
        <v>22817.14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>
        <v>0.25999999999930878</v>
      </c>
      <c r="P965" s="42">
        <f t="shared" si="14"/>
        <v>103277.93</v>
      </c>
    </row>
    <row r="966" spans="1:16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88617.26999999999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>
        <v>1168.6000000000058</v>
      </c>
      <c r="P966" s="42">
        <f t="shared" si="14"/>
        <v>89785.87</v>
      </c>
    </row>
    <row r="967" spans="1:16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139255.71</v>
      </c>
      <c r="F967" s="7" t="s">
        <v>942</v>
      </c>
      <c r="G967" s="7">
        <v>177576.37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>
        <v>1836.3700000000099</v>
      </c>
      <c r="P967" s="42">
        <f t="shared" si="14"/>
        <v>318668.44999999995</v>
      </c>
    </row>
    <row r="968" spans="1:16" ht="12" x14ac:dyDescent="0.2">
      <c r="A968" s="3" t="s">
        <v>794</v>
      </c>
      <c r="B968" s="32" t="s">
        <v>882</v>
      </c>
      <c r="C968" s="7" t="s">
        <v>942</v>
      </c>
      <c r="D968" s="7" t="s">
        <v>942</v>
      </c>
      <c r="E968" s="7">
        <v>168794.8</v>
      </c>
      <c r="F968" s="7">
        <v>724144.81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-4618.6299999999865</v>
      </c>
      <c r="P968" s="42">
        <f t="shared" ref="P968:P1005" si="15">SUM(C968:O968)</f>
        <v>888320.9800000001</v>
      </c>
    </row>
    <row r="969" spans="1:16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97057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>
        <v>1279.8899999999994</v>
      </c>
      <c r="P969" s="42">
        <f t="shared" si="15"/>
        <v>98336.89</v>
      </c>
    </row>
    <row r="970" spans="1:16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97057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>
        <v>1279.8899999999994</v>
      </c>
      <c r="P970" s="42">
        <f t="shared" si="15"/>
        <v>98336.89</v>
      </c>
    </row>
    <row r="971" spans="1:16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156135.19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>
        <v>2058.9600000000064</v>
      </c>
      <c r="P971" s="42">
        <f t="shared" si="15"/>
        <v>158194.15000000002</v>
      </c>
    </row>
    <row r="972" spans="1:16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80460.53</v>
      </c>
      <c r="G972" s="7" t="s">
        <v>942</v>
      </c>
      <c r="H972" s="7">
        <v>51028.82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>
        <v>0.34000000000014552</v>
      </c>
      <c r="P972" s="42">
        <f t="shared" si="15"/>
        <v>131489.69</v>
      </c>
    </row>
    <row r="973" spans="1:16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105496.75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>
        <v>1391.1900000000023</v>
      </c>
      <c r="P973" s="42">
        <f t="shared" si="15"/>
        <v>106887.94</v>
      </c>
    </row>
    <row r="974" spans="1:16" ht="12" x14ac:dyDescent="0.2">
      <c r="A974" s="3" t="s">
        <v>794</v>
      </c>
      <c r="B974" s="28" t="s">
        <v>710</v>
      </c>
      <c r="C974" s="7" t="s">
        <v>942</v>
      </c>
      <c r="D974" s="7">
        <v>1940437.07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1940437.07</v>
      </c>
    </row>
    <row r="975" spans="1:16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88617.26999999999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>
        <v>1168.6000000000058</v>
      </c>
      <c r="P975" s="42">
        <f t="shared" si="15"/>
        <v>89785.87</v>
      </c>
    </row>
    <row r="976" spans="1:16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84397.39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>
        <v>1112.9499999999971</v>
      </c>
      <c r="P976" s="42">
        <f t="shared" si="15"/>
        <v>85510.34</v>
      </c>
    </row>
    <row r="977" spans="1:16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135035.84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>
        <v>1780.7200000000012</v>
      </c>
      <c r="P977" s="42">
        <f t="shared" si="15"/>
        <v>136816.56</v>
      </c>
    </row>
    <row r="978" spans="1:16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160355.06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>
        <v>2114.6100000000006</v>
      </c>
      <c r="P978" s="42">
        <f t="shared" si="15"/>
        <v>162469.66999999998</v>
      </c>
    </row>
    <row r="979" spans="1:16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130815.97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>
        <v>1725.0800000000017</v>
      </c>
      <c r="P979" s="42">
        <f t="shared" si="15"/>
        <v>132541.04999999999</v>
      </c>
    </row>
    <row r="980" spans="1:16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84397.39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>
        <v>1112.9499999999971</v>
      </c>
      <c r="P980" s="42">
        <f t="shared" si="15"/>
        <v>85510.34</v>
      </c>
    </row>
    <row r="981" spans="1:16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97057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>
        <v>1279.8899999999994</v>
      </c>
      <c r="P981" s="42">
        <f t="shared" si="15"/>
        <v>98336.89</v>
      </c>
    </row>
    <row r="982" spans="1:16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92837.13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>
        <v>1224.25</v>
      </c>
      <c r="P982" s="42">
        <f t="shared" si="15"/>
        <v>94061.38</v>
      </c>
    </row>
    <row r="983" spans="1:16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135035.84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>
        <v>1780.7200000000012</v>
      </c>
      <c r="P983" s="42">
        <f t="shared" si="15"/>
        <v>136816.56</v>
      </c>
    </row>
    <row r="984" spans="1:16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156135.19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>
        <v>2058.9600000000064</v>
      </c>
      <c r="P984" s="42">
        <f t="shared" si="15"/>
        <v>158194.15000000002</v>
      </c>
    </row>
    <row r="985" spans="1:16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168794.8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>
        <v>2225.8999999999942</v>
      </c>
      <c r="P985" s="42">
        <f t="shared" si="15"/>
        <v>171020.69999999998</v>
      </c>
    </row>
    <row r="986" spans="1:16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84397.39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>
        <v>1112.9499999999971</v>
      </c>
      <c r="P986" s="42">
        <f t="shared" si="15"/>
        <v>85510.34</v>
      </c>
    </row>
    <row r="987" spans="1:16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168794.8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>
        <v>2225.8999999999942</v>
      </c>
      <c r="P987" s="42">
        <f t="shared" si="15"/>
        <v>171020.69999999998</v>
      </c>
    </row>
    <row r="988" spans="1:16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88617.26999999999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>
        <v>1168.6000000000058</v>
      </c>
      <c r="P988" s="42">
        <f t="shared" si="15"/>
        <v>89785.87</v>
      </c>
    </row>
    <row r="989" spans="1:16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168794.8</v>
      </c>
      <c r="F989" s="7">
        <v>80460.53</v>
      </c>
      <c r="G989" s="7" t="s">
        <v>942</v>
      </c>
      <c r="H989" s="7">
        <v>29054.46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-21863.449999999993</v>
      </c>
      <c r="P989" s="42">
        <f t="shared" si="15"/>
        <v>256446.34</v>
      </c>
    </row>
    <row r="990" spans="1:16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168794.8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>
        <v>2225.8999999999942</v>
      </c>
      <c r="P990" s="42">
        <f t="shared" si="15"/>
        <v>171020.69999999998</v>
      </c>
    </row>
    <row r="991" spans="1:16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84397.39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>
        <v>1112.9499999999971</v>
      </c>
      <c r="P991" s="42">
        <f t="shared" si="15"/>
        <v>85510.34</v>
      </c>
    </row>
    <row r="992" spans="1:16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168794.8</v>
      </c>
      <c r="F992" s="7">
        <v>80460.53</v>
      </c>
      <c r="G992" s="7" t="s">
        <v>942</v>
      </c>
      <c r="H992" s="7">
        <v>29204.559999999998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-21816.339999999989</v>
      </c>
      <c r="P992" s="42">
        <f t="shared" si="15"/>
        <v>256643.55000000002</v>
      </c>
    </row>
    <row r="993" spans="1:16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92837.13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>
        <v>1224.25</v>
      </c>
      <c r="P993" s="42">
        <f t="shared" si="15"/>
        <v>94061.38</v>
      </c>
    </row>
    <row r="994" spans="1:16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88617.26999999999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>
        <v>1168.6000000000058</v>
      </c>
      <c r="P994" s="42">
        <f t="shared" si="15"/>
        <v>89785.87</v>
      </c>
    </row>
    <row r="995" spans="1:16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168794.8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>
        <v>2225.8999999999942</v>
      </c>
      <c r="P995" s="42">
        <f t="shared" si="15"/>
        <v>171020.69999999998</v>
      </c>
    </row>
    <row r="996" spans="1:16" ht="12" x14ac:dyDescent="0.2">
      <c r="A996" s="3" t="s">
        <v>794</v>
      </c>
      <c r="B996" s="32" t="s">
        <v>723</v>
      </c>
      <c r="C996" s="7">
        <v>2254449.7000000002</v>
      </c>
      <c r="D996" s="7" t="s">
        <v>942</v>
      </c>
      <c r="E996" s="7" t="s">
        <v>942</v>
      </c>
      <c r="F996" s="7">
        <v>724144.81</v>
      </c>
      <c r="G996" s="7" t="s">
        <v>942</v>
      </c>
      <c r="H996" s="13">
        <v>8118107.1100000003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-593354.65000000037</v>
      </c>
      <c r="P996" s="42">
        <f t="shared" si="15"/>
        <v>10503346.970000001</v>
      </c>
    </row>
    <row r="997" spans="1:16" ht="12" x14ac:dyDescent="0.2">
      <c r="A997" s="3" t="s">
        <v>794</v>
      </c>
      <c r="B997" s="28" t="s">
        <v>724</v>
      </c>
      <c r="C997" s="7" t="s">
        <v>942</v>
      </c>
      <c r="D997" s="7">
        <v>1940437.07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1940437.07</v>
      </c>
    </row>
    <row r="998" spans="1:16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92837.13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>
        <v>1224.25</v>
      </c>
      <c r="P998" s="42">
        <f t="shared" si="15"/>
        <v>94061.38</v>
      </c>
    </row>
    <row r="999" spans="1:16" ht="12" x14ac:dyDescent="0.2">
      <c r="A999" s="3" t="s">
        <v>794</v>
      </c>
      <c r="B999" s="32" t="s">
        <v>887</v>
      </c>
      <c r="C999" s="7" t="s">
        <v>942</v>
      </c>
      <c r="D999" s="7" t="s">
        <v>942</v>
      </c>
      <c r="E999" s="7">
        <v>84397.39</v>
      </c>
      <c r="F999" s="7">
        <v>724144.81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-22986.01</v>
      </c>
      <c r="P999" s="42">
        <f t="shared" si="15"/>
        <v>785556.19000000006</v>
      </c>
    </row>
    <row r="1000" spans="1:16" ht="12" x14ac:dyDescent="0.2">
      <c r="A1000" s="3" t="s">
        <v>794</v>
      </c>
      <c r="B1000" s="28" t="s">
        <v>726</v>
      </c>
      <c r="C1000" s="7" t="s">
        <v>942</v>
      </c>
      <c r="D1000" s="7" t="s">
        <v>942</v>
      </c>
      <c r="E1000" s="7">
        <v>168794.8</v>
      </c>
      <c r="F1000" s="7">
        <v>80460.53</v>
      </c>
      <c r="G1000" s="7" t="s">
        <v>942</v>
      </c>
      <c r="H1000" s="7">
        <v>137023.87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-21828.290000000008</v>
      </c>
      <c r="P1000" s="42">
        <f t="shared" si="15"/>
        <v>364450.90999999992</v>
      </c>
    </row>
    <row r="1001" spans="1:16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168794.8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>
        <v>2225.8999999999942</v>
      </c>
      <c r="P1001" s="42">
        <f t="shared" si="15"/>
        <v>171020.69999999998</v>
      </c>
    </row>
    <row r="1002" spans="1:16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168794.8</v>
      </c>
      <c r="F1002" s="7">
        <v>80460.53</v>
      </c>
      <c r="G1002" s="7" t="s">
        <v>942</v>
      </c>
      <c r="H1002" s="7" t="s">
        <v>942</v>
      </c>
      <c r="I1002" s="7">
        <v>10831.86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-21866.719999999994</v>
      </c>
      <c r="P1002" s="42">
        <f t="shared" si="15"/>
        <v>238220.47</v>
      </c>
    </row>
    <row r="1003" spans="1:16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130815.97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>
        <v>1725.0800000000017</v>
      </c>
      <c r="P1003" s="42">
        <f t="shared" si="15"/>
        <v>132541.04999999999</v>
      </c>
    </row>
    <row r="1004" spans="1:16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147695.44999999998</v>
      </c>
      <c r="F1004" s="7" t="s">
        <v>942</v>
      </c>
      <c r="G1004" s="7">
        <v>97497.56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>
        <v>1947.6699999999983</v>
      </c>
      <c r="P1004" s="42">
        <f t="shared" si="15"/>
        <v>247140.68</v>
      </c>
    </row>
    <row r="1005" spans="1:16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130815.97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>
        <v>1725.0800000000017</v>
      </c>
      <c r="P1005" s="45">
        <f t="shared" si="15"/>
        <v>132541.04999999999</v>
      </c>
    </row>
    <row r="1006" spans="1:16" x14ac:dyDescent="0.2">
      <c r="A1006" s="8"/>
      <c r="B1006" s="46" t="s">
        <v>795</v>
      </c>
      <c r="C1006" s="47">
        <f>SUM(C7:C1005)</f>
        <v>195519101.05999994</v>
      </c>
      <c r="D1006" s="47">
        <f t="shared" ref="D1006:O1006" si="16">SUM(D7:D1005)</f>
        <v>29170562.149999999</v>
      </c>
      <c r="E1006" s="47">
        <f t="shared" si="16"/>
        <v>101175499.71999954</v>
      </c>
      <c r="F1006" s="47">
        <f t="shared" si="16"/>
        <v>107897576.41000028</v>
      </c>
      <c r="G1006" s="47">
        <f t="shared" si="16"/>
        <v>242475030.35000005</v>
      </c>
      <c r="H1006" s="47">
        <f t="shared" si="16"/>
        <v>35403446.68</v>
      </c>
      <c r="I1006" s="47">
        <f t="shared" si="16"/>
        <v>45421569.400000013</v>
      </c>
      <c r="J1006" s="47">
        <f t="shared" si="16"/>
        <v>10385675.459999999</v>
      </c>
      <c r="K1006" s="47">
        <f t="shared" si="16"/>
        <v>5146472.7600000044</v>
      </c>
      <c r="L1006" s="47">
        <f t="shared" si="16"/>
        <v>6774771.7800000003</v>
      </c>
      <c r="M1006" s="47">
        <f t="shared" si="16"/>
        <v>2816732.9800000009</v>
      </c>
      <c r="N1006" s="47">
        <f t="shared" si="16"/>
        <v>570652.38000000035</v>
      </c>
      <c r="O1006" s="47">
        <f t="shared" si="16"/>
        <v>-7543258.020000007</v>
      </c>
      <c r="P1006" s="47">
        <f>SUM(P7:P1005)</f>
        <v>775213833.11000001</v>
      </c>
    </row>
    <row r="1007" spans="1:16" ht="12" thickBot="1" x14ac:dyDescent="0.25">
      <c r="A1007" s="9"/>
      <c r="B1007" s="10" t="s">
        <v>796</v>
      </c>
      <c r="C1007" s="11">
        <f t="shared" ref="C1007:N1007" si="17">COUNTIF(C7:C1005,"&gt;0")</f>
        <v>68</v>
      </c>
      <c r="D1007" s="11">
        <f t="shared" si="17"/>
        <v>10</v>
      </c>
      <c r="E1007" s="11">
        <f t="shared" si="17"/>
        <v>697</v>
      </c>
      <c r="F1007" s="11">
        <f t="shared" si="17"/>
        <v>205</v>
      </c>
      <c r="G1007" s="11">
        <f t="shared" si="17"/>
        <v>63</v>
      </c>
      <c r="H1007" s="11">
        <f t="shared" si="17"/>
        <v>71</v>
      </c>
      <c r="I1007" s="11">
        <f t="shared" si="17"/>
        <v>71</v>
      </c>
      <c r="J1007" s="11">
        <f t="shared" si="17"/>
        <v>74</v>
      </c>
      <c r="K1007" s="11">
        <f t="shared" si="17"/>
        <v>132</v>
      </c>
      <c r="L1007" s="11">
        <f t="shared" si="17"/>
        <v>70</v>
      </c>
      <c r="M1007" s="11">
        <f t="shared" si="17"/>
        <v>74</v>
      </c>
      <c r="N1007" s="11">
        <f t="shared" si="17"/>
        <v>58</v>
      </c>
      <c r="O1007" s="11">
        <f>COUNTIF(O7:O1005,"&gt;0")+COUNTIF(O7:O1005,"&lt;0")</f>
        <v>491</v>
      </c>
      <c r="P1007" s="52">
        <f>COUNTIF(P7:P1005,"&gt;0")+COUNTIF(P7:P1005,"&lt;0")</f>
        <v>920</v>
      </c>
    </row>
    <row r="1008" spans="1:16" ht="12" thickBot="1" x14ac:dyDescent="0.25">
      <c r="A1008" s="16"/>
      <c r="B1008" s="54" t="s">
        <v>1014</v>
      </c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</row>
    <row r="1009" spans="1:15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</row>
    <row r="1010" spans="1:15" x14ac:dyDescent="0.2">
      <c r="B1010" s="54" t="s">
        <v>961</v>
      </c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</row>
    <row r="1011" spans="1:15" x14ac:dyDescent="0.2">
      <c r="O1011" s="14"/>
    </row>
    <row r="1012" spans="1:15" ht="12" x14ac:dyDescent="0.2">
      <c r="F1012" s="19"/>
      <c r="K1012" s="23"/>
      <c r="M1012" s="19"/>
      <c r="O1012" s="5"/>
    </row>
    <row r="1013" spans="1:15" ht="12" x14ac:dyDescent="0.2">
      <c r="F1013" s="21"/>
      <c r="M1013" s="19"/>
      <c r="O1013" s="5"/>
    </row>
    <row r="1014" spans="1:15" ht="12" x14ac:dyDescent="0.2">
      <c r="F1014" s="19"/>
      <c r="G1014" s="1"/>
      <c r="M1014" s="19"/>
      <c r="N1014" s="24"/>
      <c r="O1014" s="18"/>
    </row>
    <row r="1015" spans="1:15" ht="12" x14ac:dyDescent="0.2">
      <c r="F1015" s="19"/>
      <c r="G1015" s="1"/>
      <c r="M1015" s="19"/>
    </row>
    <row r="1016" spans="1:15" ht="12" x14ac:dyDescent="0.2">
      <c r="D1016" s="22"/>
      <c r="F1016" s="19"/>
      <c r="G1016" s="1"/>
      <c r="M1016" s="19"/>
    </row>
    <row r="1017" spans="1:15" ht="12" x14ac:dyDescent="0.2">
      <c r="F1017" s="19"/>
      <c r="G1017" s="1"/>
      <c r="M1017" s="19"/>
    </row>
    <row r="1018" spans="1:15" ht="12" x14ac:dyDescent="0.2">
      <c r="F1018" s="20"/>
      <c r="M1018" s="19"/>
    </row>
    <row r="1019" spans="1:15" ht="12" x14ac:dyDescent="0.2">
      <c r="F1019" s="19"/>
      <c r="H1019" s="14"/>
      <c r="M1019" s="19"/>
    </row>
    <row r="1020" spans="1:15" ht="12" x14ac:dyDescent="0.2">
      <c r="F1020" s="19"/>
      <c r="M1020" s="19"/>
    </row>
    <row r="1021" spans="1:15" ht="12" x14ac:dyDescent="0.2">
      <c r="F1021" s="19"/>
      <c r="G1021" s="6" t="s">
        <v>942</v>
      </c>
      <c r="M1021" s="19"/>
    </row>
    <row r="1022" spans="1:15" ht="12" x14ac:dyDescent="0.2">
      <c r="F1022" s="20"/>
      <c r="M1022" s="19"/>
    </row>
    <row r="1023" spans="1:15" ht="12" x14ac:dyDescent="0.2">
      <c r="F1023" s="19"/>
      <c r="G1023" s="6" t="s">
        <v>942</v>
      </c>
      <c r="M1023" s="19"/>
      <c r="N1023" s="24"/>
    </row>
    <row r="1024" spans="1:15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L6 BD6 Q6">
    <cfRule type="cellIs" dxfId="35" priority="15346" operator="notEqual">
      <formula>$Z$1</formula>
    </cfRule>
  </conditionalFormatting>
  <conditionalFormatting sqref="AL6 BD6 Q6">
    <cfRule type="cellIs" dxfId="34" priority="9774" stopIfTrue="1" operator="notEqual">
      <formula>#REF!</formula>
    </cfRule>
  </conditionalFormatting>
  <conditionalFormatting sqref="AL6 BD6 Q6">
    <cfRule type="cellIs" dxfId="33" priority="15343" operator="notEqual">
      <formula>$AL$6</formula>
    </cfRule>
  </conditionalFormatting>
  <conditionalFormatting sqref="Q6">
    <cfRule type="cellIs" dxfId="32" priority="15784" stopIfTrue="1" operator="notEqual">
      <formula>$AD$1</formula>
    </cfRule>
  </conditionalFormatting>
  <conditionalFormatting sqref="Q6">
    <cfRule type="cellIs" dxfId="31" priority="9773" stopIfTrue="1" operator="notEqual">
      <formula>$AC$1</formula>
    </cfRule>
  </conditionalFormatting>
  <conditionalFormatting sqref="Q6">
    <cfRule type="cellIs" dxfId="30" priority="15795" stopIfTrue="1" operator="notEqual">
      <formula>$Y$1</formula>
    </cfRule>
  </conditionalFormatting>
  <conditionalFormatting sqref="Q6">
    <cfRule type="cellIs" dxfId="29" priority="15797" stopIfTrue="1" operator="notEqual">
      <formula>$AB$1</formula>
    </cfRule>
  </conditionalFormatting>
  <conditionalFormatting sqref="F1012:F1062 M1012:M1060">
    <cfRule type="cellIs" dxfId="28" priority="403" stopIfTrue="1" operator="notEqual">
      <formula>$AE$1</formula>
    </cfRule>
  </conditionalFormatting>
  <conditionalFormatting sqref="C8 C20">
    <cfRule type="cellIs" dxfId="27" priority="53" stopIfTrue="1" operator="notEqual">
      <formula>$AH$1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5 C822:P825 C67:P127 C545:P553 C966:P971 C827:P897 C426:P542 C136:P278 C129:P134 C7:P65 C555:P714 C280:P424 C554:O554 C279:O279 C128:O128 C716:P782">
    <cfRule type="cellIs" dxfId="26" priority="29" stopIfTrue="1" operator="notEqual">
      <formula>$AF$1</formula>
    </cfRule>
  </conditionalFormatting>
  <conditionalFormatting sqref="P783">
    <cfRule type="cellIs" dxfId="25" priority="28" stopIfTrue="1" operator="notEqual">
      <formula>$AF$1</formula>
    </cfRule>
  </conditionalFormatting>
  <conditionalFormatting sqref="P790">
    <cfRule type="cellIs" dxfId="24" priority="27" stopIfTrue="1" operator="notEqual">
      <formula>$AF$1</formula>
    </cfRule>
  </conditionalFormatting>
  <conditionalFormatting sqref="P792">
    <cfRule type="cellIs" dxfId="23" priority="26" stopIfTrue="1" operator="notEqual">
      <formula>$AF$1</formula>
    </cfRule>
  </conditionalFormatting>
  <conditionalFormatting sqref="P810">
    <cfRule type="cellIs" dxfId="22" priority="25" stopIfTrue="1" operator="notEqual">
      <formula>$AF$1</formula>
    </cfRule>
  </conditionalFormatting>
  <conditionalFormatting sqref="P812">
    <cfRule type="cellIs" dxfId="21" priority="24" stopIfTrue="1" operator="notEqual">
      <formula>$AF$1</formula>
    </cfRule>
  </conditionalFormatting>
  <conditionalFormatting sqref="P813">
    <cfRule type="cellIs" dxfId="20" priority="23" stopIfTrue="1" operator="notEqual">
      <formula>$AF$1</formula>
    </cfRule>
  </conditionalFormatting>
  <conditionalFormatting sqref="P816">
    <cfRule type="cellIs" dxfId="19" priority="22" stopIfTrue="1" operator="notEqual">
      <formula>$AF$1</formula>
    </cfRule>
  </conditionalFormatting>
  <conditionalFormatting sqref="P818:P821">
    <cfRule type="cellIs" dxfId="18" priority="21" stopIfTrue="1" operator="notEqual">
      <formula>$AF$1</formula>
    </cfRule>
  </conditionalFormatting>
  <conditionalFormatting sqref="P898">
    <cfRule type="cellIs" dxfId="17" priority="20" stopIfTrue="1" operator="notEqual">
      <formula>$AF$1</formula>
    </cfRule>
  </conditionalFormatting>
  <conditionalFormatting sqref="P913">
    <cfRule type="cellIs" dxfId="16" priority="19" stopIfTrue="1" operator="notEqual">
      <formula>$AF$1</formula>
    </cfRule>
  </conditionalFormatting>
  <conditionalFormatting sqref="P938">
    <cfRule type="cellIs" dxfId="15" priority="18" stopIfTrue="1" operator="notEqual">
      <formula>$AF$1</formula>
    </cfRule>
  </conditionalFormatting>
  <conditionalFormatting sqref="P941">
    <cfRule type="cellIs" dxfId="14" priority="17" stopIfTrue="1" operator="notEqual">
      <formula>$AF$1</formula>
    </cfRule>
  </conditionalFormatting>
  <conditionalFormatting sqref="P945">
    <cfRule type="cellIs" dxfId="13" priority="16" stopIfTrue="1" operator="notEqual">
      <formula>$AF$1</formula>
    </cfRule>
  </conditionalFormatting>
  <conditionalFormatting sqref="P972">
    <cfRule type="cellIs" dxfId="12" priority="15" stopIfTrue="1" operator="notEqual">
      <formula>$AF$1</formula>
    </cfRule>
  </conditionalFormatting>
  <conditionalFormatting sqref="P66">
    <cfRule type="cellIs" dxfId="11" priority="14" stopIfTrue="1" operator="notEqual">
      <formula>$AF$1</formula>
    </cfRule>
  </conditionalFormatting>
  <conditionalFormatting sqref="P544">
    <cfRule type="cellIs" dxfId="10" priority="13" stopIfTrue="1" operator="notEqual">
      <formula>$AF$1</formula>
    </cfRule>
  </conditionalFormatting>
  <conditionalFormatting sqref="P965">
    <cfRule type="cellIs" dxfId="9" priority="12" stopIfTrue="1" operator="notEqual">
      <formula>$AF$1</formula>
    </cfRule>
  </conditionalFormatting>
  <conditionalFormatting sqref="P826">
    <cfRule type="cellIs" dxfId="8" priority="11" stopIfTrue="1" operator="notEqual">
      <formula>$AF$1</formula>
    </cfRule>
  </conditionalFormatting>
  <conditionalFormatting sqref="P715">
    <cfRule type="cellIs" dxfId="7" priority="10" stopIfTrue="1" operator="notEqual">
      <formula>$AF$1</formula>
    </cfRule>
  </conditionalFormatting>
  <conditionalFormatting sqref="P425">
    <cfRule type="cellIs" dxfId="6" priority="9" stopIfTrue="1" operator="notEqual">
      <formula>$AF$1</formula>
    </cfRule>
  </conditionalFormatting>
  <conditionalFormatting sqref="P135">
    <cfRule type="cellIs" dxfId="5" priority="8" stopIfTrue="1" operator="notEqual">
      <formula>$AF$1</formula>
    </cfRule>
  </conditionalFormatting>
  <conditionalFormatting sqref="P128">
    <cfRule type="cellIs" dxfId="4" priority="7" stopIfTrue="1" operator="notEqual">
      <formula>$AF$1</formula>
    </cfRule>
  </conditionalFormatting>
  <conditionalFormatting sqref="P543">
    <cfRule type="cellIs" dxfId="3" priority="5" stopIfTrue="1" operator="notEqual">
      <formula>$AF$1</formula>
    </cfRule>
  </conditionalFormatting>
  <conditionalFormatting sqref="P554">
    <cfRule type="cellIs" dxfId="2" priority="3" stopIfTrue="1" operator="notEqual">
      <formula>$AF$1</formula>
    </cfRule>
  </conditionalFormatting>
  <conditionalFormatting sqref="P279">
    <cfRule type="cellIs" dxfId="1" priority="1" stopIfTrue="1" operator="notEqual">
      <formula>$AF$1</formula>
    </cfRule>
  </conditionalFormatting>
  <conditionalFormatting sqref="Q6">
    <cfRule type="cellIs" dxfId="0" priority="15802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2011-12-09T16:46:21Z</cp:lastPrinted>
  <dcterms:created xsi:type="dcterms:W3CDTF">2002-04-30T13:34:08Z</dcterms:created>
  <dcterms:modified xsi:type="dcterms:W3CDTF">2019-07-18T19:31:25Z</dcterms:modified>
</cp:coreProperties>
</file>