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120" yWindow="45" windowWidth="15180" windowHeight="8580"/>
  </bookViews>
  <sheets>
    <sheet name="Maio" sheetId="2" r:id="rId1"/>
  </sheets>
  <definedNames>
    <definedName name="_xlnm._FilterDatabase" localSheetId="0" hidden="1">Maio!$A$10:$H$86</definedName>
    <definedName name="_xlnm.Print_Area" localSheetId="0">Maio!$A$1:$H$88</definedName>
    <definedName name="_xlnm.Print_Titles" localSheetId="0">Maio!$8:$10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87" i="2" l="1"/>
  <c r="G87" i="2"/>
  <c r="F87" i="2"/>
  <c r="E87" i="2"/>
  <c r="D87" i="2"/>
</calcChain>
</file>

<file path=xl/sharedStrings.xml><?xml version="1.0" encoding="utf-8"?>
<sst xmlns="http://schemas.openxmlformats.org/spreadsheetml/2006/main" count="170" uniqueCount="170">
  <si>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</si>
  <si>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</si>
  <si>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</si>
  <si>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</si>
  <si>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</si>
  <si>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</si>
  <si>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</si>
  <si>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</si>
  <si>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</si>
  <si>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</si>
  <si>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</si>
  <si>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</si>
  <si>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</si>
  <si>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</si>
  <si>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</si>
  <si>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</si>
  <si>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</si>
  <si>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</si>
  <si>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</si>
  <si>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</si>
  <si>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</si>
  <si>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</si>
  <si>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</si>
  <si>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</si>
  <si>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</si>
  <si>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BALEIA AZUL</t>
  </si>
  <si>
    <t>BALEIA FRANCA</t>
  </si>
  <si>
    <t>BARRACUDA</t>
  </si>
  <si>
    <t>BAÚNA</t>
  </si>
  <si>
    <t>BIJUPIRÁ</t>
  </si>
  <si>
    <t>BONITO</t>
  </si>
  <si>
    <t>BÚZIOS</t>
  </si>
  <si>
    <t>CACHALOTE</t>
  </si>
  <si>
    <t>CAIOBA</t>
  </si>
  <si>
    <t>CAMORIM</t>
  </si>
  <si>
    <t>CANDEIAS</t>
  </si>
  <si>
    <t>CANGOÁ</t>
  </si>
  <si>
    <t>CARAPEBA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</si>
  <si>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</si>
  <si>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</si>
  <si>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</si>
  <si>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</si>
  <si>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</si>
  <si>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</si>
  <si>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</si>
  <si>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</si>
  <si>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</si>
  <si>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</si>
  <si>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</si>
  <si>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</si>
  <si>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</si>
  <si>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</si>
  <si>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</si>
  <si>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</si>
  <si>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</si>
  <si>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</si>
  <si>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</si>
  <si>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</si>
  <si>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</si>
  <si>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</si>
  <si>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</si>
  <si>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</si>
  <si>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</si>
  <si>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</si>
  <si>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</si>
  <si>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</si>
  <si>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</si>
  <si>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</si>
  <si>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PARU</t>
  </si>
  <si>
    <t>PEREGRINO</t>
  </si>
  <si>
    <t>PEROÁ</t>
  </si>
  <si>
    <t>PESCADA</t>
  </si>
  <si>
    <t>PIRAMBU</t>
  </si>
  <si>
    <t>PIRANEMA</t>
  </si>
  <si>
    <t>POLVO</t>
  </si>
  <si>
    <t>RONCADOR</t>
  </si>
  <si>
    <t>SALEMA</t>
  </si>
  <si>
    <t>SAPINHOÁ</t>
  </si>
  <si>
    <t>SERRA</t>
  </si>
  <si>
    <t>SUL DE LULA</t>
  </si>
  <si>
    <t>TAMBAÚ</t>
  </si>
  <si>
    <t>TARTARUGA</t>
  </si>
  <si>
    <t>TARTARUGA VERDE</t>
  </si>
  <si>
    <t>TUBARÃO MARTELO</t>
  </si>
  <si>
    <t>UBARANA</t>
  </si>
  <si>
    <t>URUGUÁ</t>
  </si>
  <si>
    <t>VERMELHO</t>
  </si>
  <si>
    <t>VOADOR</t>
  </si>
  <si>
    <t>XARÉU</t>
  </si>
  <si>
    <t>MÊS DE CRÉDITO: Maio de 2019</t>
  </si>
  <si>
    <t>REFERENTE À PRODUÇÃO: Março de 2019</t>
  </si>
  <si>
    <t xml:space="preserve">ABA  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</si>
  <si>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</si>
  <si>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</si>
  <si>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</si>
  <si>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</si>
  <si>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</si>
  <si>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</si>
  <si>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</si>
  <si>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</si>
  <si>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</si>
  <si>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</si>
  <si>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</si>
  <si>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</si>
  <si>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</si>
  <si>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</si>
  <si>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</si>
  <si>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</si>
  <si>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</si>
  <si>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CNP  </t>
  </si>
  <si>
    <t xml:space="preserve">C    </t>
  </si>
  <si>
    <t xml:space="preserve">CAN  </t>
  </si>
  <si>
    <t xml:space="preserve">CRP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</si>
  <si>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</si>
  <si>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</si>
  <si>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</si>
  <si>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</si>
  <si>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</si>
  <si>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</si>
  <si>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</si>
  <si>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</si>
  <si>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</si>
  <si>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</si>
  <si>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</si>
  <si>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</si>
  <si>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</si>
  <si>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</si>
  <si>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</si>
  <si>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</si>
  <si>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</si>
  <si>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</si>
  <si>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</si>
  <si>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</si>
  <si>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</si>
  <si>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</si>
  <si>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</si>
  <si>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</si>
  <si>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</si>
  <si>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</si>
  <si>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</si>
  <si>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</si>
  <si>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</si>
  <si>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PG   </t>
  </si>
  <si>
    <t xml:space="preserve">PARU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</si>
  <si>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</si>
  <si>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</si>
  <si>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</si>
  <si>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</si>
  <si>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</si>
  <si>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</si>
  <si>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</si>
  <si>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</si>
  <si>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</si>
  <si>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</si>
  <si>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TBU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</si>
  <si>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</si>
  <si>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</si>
  <si>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</si>
  <si>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</si>
  <si>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</si>
  <si>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VM   </t>
  </si>
  <si>
    <t xml:space="preserve">VD   </t>
  </si>
  <si>
    <t xml:space="preserve">XA   </t>
  </si>
  <si>
    <t xml:space="preserve">BAZ  </t>
  </si>
  <si>
    <t xml:space="preserve">BFR  </t>
  </si>
  <si>
    <t xml:space="preserve">CHT  </t>
  </si>
  <si>
    <t xml:space="preserve">PRB  </t>
  </si>
  <si>
    <t>CANAPU</t>
  </si>
  <si>
    <t>MRO</t>
  </si>
  <si>
    <t>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</si>
</sst>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88"/>
  <sheetViews>
    <sheetView showGridLines="0" tabSelected="1" zoomScaleNormal="100" zoomScaleSheetLayoutView="100" workbookViewId="0">
      <selection activeCell="F11" sqref="F11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30" t="s">
        <v>11</v>
      </c>
      <c r="D1" s="30"/>
      <c r="E1" s="30"/>
      <c r="F1" s="30"/>
      <c r="G1" s="30"/>
      <c r="H1" s="30"/>
    </row>
    <row r="2" spans="1:8" ht="18" customHeight="1" x14ac:dyDescent="0.2">
      <c r="A2" s="3"/>
      <c r="B2" s="5" t="s">
        <v>6</v>
      </c>
      <c r="C2" s="30"/>
      <c r="D2" s="30"/>
      <c r="E2" s="30"/>
      <c r="F2" s="30"/>
      <c r="G2" s="30"/>
      <c r="H2" s="30"/>
    </row>
    <row r="3" spans="1:8" ht="18" customHeight="1" x14ac:dyDescent="0.2">
      <c r="A3" s="6"/>
      <c r="B3" s="7"/>
      <c r="C3" s="31" t="s">
        <v>89</v>
      </c>
      <c r="D3" s="31"/>
      <c r="E3" s="31"/>
      <c r="F3" s="31"/>
      <c r="G3" s="31"/>
      <c r="H3" s="31"/>
    </row>
    <row r="4" spans="1:8" s="9" customFormat="1" ht="20.100000000000001" customHeight="1" x14ac:dyDescent="0.2">
      <c r="A4" s="6"/>
      <c r="B4" s="12"/>
      <c r="C4" s="31" t="s">
        <v>90</v>
      </c>
      <c r="D4" s="31"/>
      <c r="E4" s="31"/>
      <c r="F4" s="31"/>
      <c r="G4" s="31"/>
      <c r="H4" s="31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 x14ac:dyDescent="0.2">
      <c r="A6" s="32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6" t="s">
        <v>2</v>
      </c>
      <c r="B8" s="38" t="s">
        <v>9</v>
      </c>
      <c r="C8" s="36" t="s">
        <v>10</v>
      </c>
      <c r="D8" s="33" t="s">
        <v>8</v>
      </c>
      <c r="E8" s="34"/>
      <c r="F8" s="33" t="s">
        <v>7</v>
      </c>
      <c r="G8" s="35"/>
      <c r="H8" s="34"/>
    </row>
    <row r="9" spans="1:8" ht="12" customHeight="1" x14ac:dyDescent="0.2">
      <c r="A9" s="37"/>
      <c r="B9" s="39"/>
      <c r="C9" s="37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6" t="s">
        <v>93</v>
      </c>
      <c r="C10" s="17" t="s">
        <v>16</v>
      </c>
      <c r="D10" s="18">
        <v>138667.75401999999</v>
      </c>
      <c r="E10" s="18">
        <v>11053674.140000001</v>
      </c>
      <c r="F10" s="19">
        <v>10607167.17</v>
      </c>
      <c r="G10" s="19">
        <v>10607167.17</v>
      </c>
      <c r="H10" s="19">
        <v>21214334.34</v>
      </c>
    </row>
    <row r="11" spans="1:8" ht="11.25" customHeight="1" x14ac:dyDescent="0.2">
      <c r="A11" s="1">
        <v>2</v>
      </c>
      <c r="B11" s="25" t="s">
        <v>91</v>
      </c>
      <c r="C11" s="17" t="s">
        <v>14</v>
      </c>
      <c r="D11" s="18">
        <v>0</v>
      </c>
      <c r="E11" s="18">
        <v>0</v>
      </c>
      <c r="F11" s="19">
        <v>0</v>
      </c>
      <c r="G11" s="19">
        <v>0</v>
      </c>
      <c r="H11" s="19">
        <v>0</v>
      </c>
    </row>
    <row r="12" spans="1:8" ht="11.25" customHeight="1" x14ac:dyDescent="0.2">
      <c r="A12" s="23">
        <v>3</v>
      </c>
      <c r="B12" s="26" t="s">
        <v>94</v>
      </c>
      <c r="C12" s="17" t="s">
        <v>17</v>
      </c>
      <c r="D12" s="18">
        <v>123562.06290999999</v>
      </c>
      <c r="E12" s="18">
        <v>18368543.23</v>
      </c>
      <c r="F12" s="19">
        <v>9271352.5600000005</v>
      </c>
      <c r="G12" s="19">
        <v>9271352.5600000005</v>
      </c>
      <c r="H12" s="19">
        <v>18542705.120000001</v>
      </c>
    </row>
    <row r="13" spans="1:8" ht="11.25" customHeight="1" x14ac:dyDescent="0.2">
      <c r="A13" s="23">
        <v>4</v>
      </c>
      <c r="B13" s="26" t="s">
        <v>92</v>
      </c>
      <c r="C13" s="17" t="s">
        <v>15</v>
      </c>
      <c r="D13" s="18">
        <v>875.88900000000001</v>
      </c>
      <c r="E13" s="18">
        <v>41512.31</v>
      </c>
      <c r="F13" s="19">
        <v>65156.480000000003</v>
      </c>
      <c r="G13" s="19">
        <v>65156.480000000003</v>
      </c>
      <c r="H13" s="19">
        <v>130312.96000000001</v>
      </c>
    </row>
    <row r="14" spans="1:8" ht="11.25" customHeight="1" x14ac:dyDescent="0.2">
      <c r="A14" s="1">
        <v>5</v>
      </c>
      <c r="B14" s="26" t="s">
        <v>95</v>
      </c>
      <c r="C14" s="17" t="s">
        <v>18</v>
      </c>
      <c r="D14" s="18">
        <v>268.67099999999999</v>
      </c>
      <c r="E14" s="18">
        <v>2258561.3199999998</v>
      </c>
      <c r="F14" s="19">
        <v>111323.86</v>
      </c>
      <c r="G14" s="19">
        <v>84606.13</v>
      </c>
      <c r="H14" s="19">
        <v>195929.99</v>
      </c>
    </row>
    <row r="15" spans="1:8" ht="11.25" customHeight="1" x14ac:dyDescent="0.2">
      <c r="A15" s="23">
        <v>6</v>
      </c>
      <c r="B15" s="26" t="s">
        <v>97</v>
      </c>
      <c r="C15" s="17" t="s">
        <v>20</v>
      </c>
      <c r="D15" s="2">
        <v>153602.25148000001</v>
      </c>
      <c r="E15" s="18">
        <v>9306256.5</v>
      </c>
      <c r="F15" s="19">
        <v>10689688.630000001</v>
      </c>
      <c r="G15" s="19">
        <v>10689688.630000001</v>
      </c>
      <c r="H15" s="19">
        <v>21379377.260000002</v>
      </c>
    </row>
    <row r="16" spans="1:8" ht="11.25" customHeight="1" x14ac:dyDescent="0.2">
      <c r="A16" s="23">
        <v>7</v>
      </c>
      <c r="B16" s="26" t="s">
        <v>96</v>
      </c>
      <c r="C16" s="17" t="s">
        <v>19</v>
      </c>
      <c r="D16" s="18">
        <v>2967.6941499999998</v>
      </c>
      <c r="E16" s="18">
        <v>75062.09</v>
      </c>
      <c r="F16" s="19">
        <v>220825.60000000001</v>
      </c>
      <c r="G16" s="19">
        <v>220825.60000000001</v>
      </c>
      <c r="H16" s="19">
        <v>441651.20000000001</v>
      </c>
    </row>
    <row r="17" spans="1:11" ht="11.25" customHeight="1" x14ac:dyDescent="0.2">
      <c r="A17" s="1">
        <v>8</v>
      </c>
      <c r="B17" s="26" t="s">
        <v>99</v>
      </c>
      <c r="C17" s="17" t="s">
        <v>22</v>
      </c>
      <c r="D17" s="18">
        <v>15.997</v>
      </c>
      <c r="E17" s="18">
        <v>1476.35</v>
      </c>
      <c r="F17" s="19">
        <v>1259.31</v>
      </c>
      <c r="G17" s="19">
        <v>1259.31</v>
      </c>
      <c r="H17" s="19">
        <v>2518.62</v>
      </c>
    </row>
    <row r="18" spans="1:11" ht="11.25" customHeight="1" x14ac:dyDescent="0.2">
      <c r="A18" s="23">
        <v>9</v>
      </c>
      <c r="B18" s="26" t="s">
        <v>98</v>
      </c>
      <c r="C18" s="17" t="s">
        <v>21</v>
      </c>
      <c r="D18" s="18">
        <v>60596.44</v>
      </c>
      <c r="E18" s="18">
        <v>2448259</v>
      </c>
      <c r="F18" s="19">
        <v>4125919.46</v>
      </c>
      <c r="G18" s="19">
        <v>2310514.9</v>
      </c>
      <c r="H18" s="19">
        <v>6436434.3599999994</v>
      </c>
    </row>
    <row r="19" spans="1:11" ht="11.25" customHeight="1" x14ac:dyDescent="0.2">
      <c r="A19" s="1">
        <v>10</v>
      </c>
      <c r="B19" s="26" t="s">
        <v>103</v>
      </c>
      <c r="C19" s="17" t="s">
        <v>28</v>
      </c>
      <c r="D19" s="2">
        <v>103732.49</v>
      </c>
      <c r="E19" s="18">
        <v>3680820.18</v>
      </c>
      <c r="F19" s="19">
        <v>8173715.54</v>
      </c>
      <c r="G19" s="19">
        <v>8173715.54</v>
      </c>
      <c r="H19" s="19">
        <v>16347431.08</v>
      </c>
    </row>
    <row r="20" spans="1:11" ht="11.25" customHeight="1" x14ac:dyDescent="0.2">
      <c r="A20" s="23">
        <v>11</v>
      </c>
      <c r="B20" s="26" t="s">
        <v>163</v>
      </c>
      <c r="C20" s="17" t="s">
        <v>25</v>
      </c>
      <c r="D20" s="2">
        <v>115239.13</v>
      </c>
      <c r="E20" s="18">
        <v>25086521.77</v>
      </c>
      <c r="F20" s="19">
        <v>9768289.1799999997</v>
      </c>
      <c r="G20" s="19">
        <v>9768289.1799999997</v>
      </c>
      <c r="H20" s="19">
        <v>19536578.359999999</v>
      </c>
    </row>
    <row r="21" spans="1:11" ht="11.25" customHeight="1" x14ac:dyDescent="0.2">
      <c r="A21" s="1">
        <v>12</v>
      </c>
      <c r="B21" s="26" t="s">
        <v>164</v>
      </c>
      <c r="C21" s="17" t="s">
        <v>26</v>
      </c>
      <c r="D21" s="2">
        <v>153640.76999999999</v>
      </c>
      <c r="E21" s="18">
        <v>38016326.149999999</v>
      </c>
      <c r="F21" s="19">
        <v>12552153.08</v>
      </c>
      <c r="G21" s="19">
        <v>12552153.08</v>
      </c>
      <c r="H21" s="19">
        <v>25104306.16</v>
      </c>
      <c r="I21" s="15"/>
      <c r="J21" s="15"/>
      <c r="K21" s="15"/>
    </row>
    <row r="22" spans="1:11" ht="11.25" customHeight="1" x14ac:dyDescent="0.2">
      <c r="A22" s="23">
        <v>13</v>
      </c>
      <c r="B22" s="26" t="s">
        <v>100</v>
      </c>
      <c r="C22" s="17" t="s">
        <v>23</v>
      </c>
      <c r="D22" s="18">
        <v>342.09399999999999</v>
      </c>
      <c r="E22" s="18">
        <v>238996.35</v>
      </c>
      <c r="F22" s="19">
        <v>32990.26</v>
      </c>
      <c r="G22" s="19">
        <v>32990.26</v>
      </c>
      <c r="H22" s="19">
        <v>65980.52</v>
      </c>
      <c r="I22" s="15"/>
      <c r="J22" s="15"/>
      <c r="K22" s="15"/>
    </row>
    <row r="23" spans="1:11" ht="11.25" customHeight="1" x14ac:dyDescent="0.2">
      <c r="A23" s="1">
        <v>14</v>
      </c>
      <c r="B23" s="26" t="s">
        <v>104</v>
      </c>
      <c r="C23" s="17" t="s">
        <v>29</v>
      </c>
      <c r="D23" s="18">
        <v>22200.007819999999</v>
      </c>
      <c r="E23" s="18">
        <v>1816889.77</v>
      </c>
      <c r="F23" s="19">
        <v>1708207.24</v>
      </c>
      <c r="G23" s="19">
        <v>1708207.24</v>
      </c>
      <c r="H23" s="19">
        <v>3416414.48</v>
      </c>
    </row>
    <row r="24" spans="1:11" ht="11.25" customHeight="1" x14ac:dyDescent="0.2">
      <c r="A24" s="23">
        <v>15</v>
      </c>
      <c r="B24" s="26" t="s">
        <v>101</v>
      </c>
      <c r="C24" s="17" t="s">
        <v>24</v>
      </c>
      <c r="D24" s="18">
        <v>21065.116000000002</v>
      </c>
      <c r="E24" s="18">
        <v>949418.87</v>
      </c>
      <c r="F24" s="19">
        <v>1557233.85</v>
      </c>
      <c r="G24" s="19">
        <v>1557233.85</v>
      </c>
      <c r="H24" s="19">
        <v>3114467.7</v>
      </c>
    </row>
    <row r="25" spans="1:11" x14ac:dyDescent="0.2">
      <c r="A25" s="1">
        <v>16</v>
      </c>
      <c r="B25" s="26" t="s">
        <v>105</v>
      </c>
      <c r="C25" s="17" t="s">
        <v>30</v>
      </c>
      <c r="D25" s="2">
        <v>23551.383999999998</v>
      </c>
      <c r="E25" s="18">
        <v>3600520.86</v>
      </c>
      <c r="F25" s="19">
        <v>1836431.84</v>
      </c>
      <c r="G25" s="19">
        <v>1836431.84</v>
      </c>
      <c r="H25" s="19">
        <v>3672863.68</v>
      </c>
    </row>
    <row r="26" spans="1:11" x14ac:dyDescent="0.2">
      <c r="A26" s="23">
        <v>17</v>
      </c>
      <c r="B26" s="26" t="s">
        <v>102</v>
      </c>
      <c r="C26" s="17" t="s">
        <v>27</v>
      </c>
      <c r="D26" s="18">
        <v>196019.00440999999</v>
      </c>
      <c r="E26" s="18">
        <v>24798565.02</v>
      </c>
      <c r="F26" s="19">
        <v>15469679.9</v>
      </c>
      <c r="G26" s="19">
        <v>15469679.9</v>
      </c>
      <c r="H26" s="19">
        <v>30939359.800000001</v>
      </c>
    </row>
    <row r="27" spans="1:11" x14ac:dyDescent="0.2">
      <c r="A27" s="1">
        <v>18</v>
      </c>
      <c r="B27" s="26" t="s">
        <v>106</v>
      </c>
      <c r="C27" s="17" t="s">
        <v>31</v>
      </c>
      <c r="D27" s="2">
        <v>556265.47</v>
      </c>
      <c r="E27" s="18">
        <v>72831993.650000006</v>
      </c>
      <c r="F27" s="19">
        <v>45042156.219999999</v>
      </c>
      <c r="G27" s="19">
        <v>45042156.219999999</v>
      </c>
      <c r="H27" s="19">
        <v>90084312.439999998</v>
      </c>
    </row>
    <row r="28" spans="1:11" x14ac:dyDescent="0.2">
      <c r="A28" s="23">
        <v>19</v>
      </c>
      <c r="B28" s="26" t="s">
        <v>110</v>
      </c>
      <c r="C28" s="17" t="s">
        <v>35</v>
      </c>
      <c r="D28" s="18">
        <v>123.60899999999999</v>
      </c>
      <c r="E28" s="18">
        <v>33782.300000000003</v>
      </c>
      <c r="F28" s="19">
        <v>10584.79</v>
      </c>
      <c r="G28" s="19">
        <v>9102.93</v>
      </c>
      <c r="H28" s="19">
        <v>19687.72</v>
      </c>
      <c r="I28" s="15"/>
      <c r="J28" s="15"/>
      <c r="K28" s="15"/>
    </row>
    <row r="29" spans="1:11" x14ac:dyDescent="0.2">
      <c r="A29" s="1">
        <v>20</v>
      </c>
      <c r="B29" s="26" t="s">
        <v>111</v>
      </c>
      <c r="C29" s="17" t="s">
        <v>36</v>
      </c>
      <c r="D29" s="2">
        <v>725.29</v>
      </c>
      <c r="E29" s="18">
        <v>4314579.76</v>
      </c>
      <c r="F29" s="19">
        <v>152409.74</v>
      </c>
      <c r="G29" s="19">
        <v>115831.41</v>
      </c>
      <c r="H29" s="19">
        <v>268241.15000000002</v>
      </c>
    </row>
    <row r="30" spans="1:11" x14ac:dyDescent="0.2">
      <c r="A30" s="23">
        <v>21</v>
      </c>
      <c r="B30" s="26" t="s">
        <v>107</v>
      </c>
      <c r="C30" s="17" t="s">
        <v>33</v>
      </c>
      <c r="D30" s="2">
        <v>44.323</v>
      </c>
      <c r="E30" s="18">
        <v>7465796.21</v>
      </c>
      <c r="F30" s="19">
        <v>235214.97</v>
      </c>
      <c r="G30" s="19">
        <v>202284.87</v>
      </c>
      <c r="H30" s="19">
        <v>437499.83999999997</v>
      </c>
    </row>
    <row r="31" spans="1:11" x14ac:dyDescent="0.2">
      <c r="A31" s="1">
        <v>22</v>
      </c>
      <c r="B31" s="26" t="s">
        <v>114</v>
      </c>
      <c r="C31" s="17" t="s">
        <v>39</v>
      </c>
      <c r="D31" s="18">
        <v>43314.731</v>
      </c>
      <c r="E31" s="18">
        <v>8232908.6500000004</v>
      </c>
      <c r="F31" s="19">
        <v>3487885.63</v>
      </c>
      <c r="G31" s="19">
        <v>2581035.37</v>
      </c>
      <c r="H31" s="19">
        <v>6068921</v>
      </c>
    </row>
    <row r="32" spans="1:11" x14ac:dyDescent="0.2">
      <c r="A32" s="23">
        <v>23</v>
      </c>
      <c r="B32" s="26" t="s">
        <v>165</v>
      </c>
      <c r="C32" s="17" t="s">
        <v>32</v>
      </c>
      <c r="D32" s="2">
        <v>104023.44100000001</v>
      </c>
      <c r="E32" s="18">
        <v>6804136.6900000004</v>
      </c>
      <c r="F32" s="19">
        <v>7790689.8300000001</v>
      </c>
      <c r="G32" s="19">
        <v>7790689.8300000001</v>
      </c>
      <c r="H32" s="19">
        <v>15581379.66</v>
      </c>
    </row>
    <row r="33" spans="1:8" x14ac:dyDescent="0.2">
      <c r="A33" s="1">
        <v>24</v>
      </c>
      <c r="B33" s="26" t="s">
        <v>115</v>
      </c>
      <c r="C33" s="17" t="s">
        <v>40</v>
      </c>
      <c r="D33" s="18">
        <v>797.28399999999999</v>
      </c>
      <c r="E33" s="18">
        <v>6085.94</v>
      </c>
      <c r="F33" s="19">
        <v>58528.26</v>
      </c>
      <c r="G33" s="19">
        <v>58528.26</v>
      </c>
      <c r="H33" s="19">
        <v>117056.52</v>
      </c>
    </row>
    <row r="34" spans="1:8" x14ac:dyDescent="0.2">
      <c r="A34" s="23">
        <v>25</v>
      </c>
      <c r="B34" s="26" t="s">
        <v>108</v>
      </c>
      <c r="C34" s="17" t="s">
        <v>34</v>
      </c>
      <c r="D34" s="18">
        <v>2269.7510000000002</v>
      </c>
      <c r="E34" s="18">
        <v>3555799.64</v>
      </c>
      <c r="F34" s="19">
        <v>264871.31</v>
      </c>
      <c r="G34" s="19">
        <v>185409.91</v>
      </c>
      <c r="H34" s="19">
        <v>450281.22</v>
      </c>
    </row>
    <row r="35" spans="1:8" x14ac:dyDescent="0.2">
      <c r="A35" s="1">
        <v>26</v>
      </c>
      <c r="B35" s="26" t="s">
        <v>109</v>
      </c>
      <c r="C35" s="17" t="s">
        <v>167</v>
      </c>
      <c r="D35" s="18">
        <v>18.587</v>
      </c>
      <c r="E35" s="18">
        <v>346397.09</v>
      </c>
      <c r="F35" s="19">
        <v>13357.01</v>
      </c>
      <c r="G35" s="19">
        <v>13357.01</v>
      </c>
      <c r="H35" s="19">
        <v>26714.02</v>
      </c>
    </row>
    <row r="36" spans="1:8" x14ac:dyDescent="0.2">
      <c r="A36" s="23">
        <v>27</v>
      </c>
      <c r="B36" s="26" t="s">
        <v>116</v>
      </c>
      <c r="C36" s="17" t="s">
        <v>41</v>
      </c>
      <c r="D36" s="18">
        <v>5454.1260000000002</v>
      </c>
      <c r="E36" s="18">
        <v>1520044.25</v>
      </c>
      <c r="F36" s="19">
        <v>467755.3</v>
      </c>
      <c r="G36" s="19">
        <v>467755.3</v>
      </c>
      <c r="H36" s="19">
        <v>935510.6</v>
      </c>
    </row>
    <row r="37" spans="1:8" x14ac:dyDescent="0.2">
      <c r="A37" s="1">
        <v>28</v>
      </c>
      <c r="B37" s="27" t="s">
        <v>112</v>
      </c>
      <c r="C37" s="20" t="s">
        <v>37</v>
      </c>
      <c r="D37" s="18">
        <v>5365.0469999999996</v>
      </c>
      <c r="E37" s="2">
        <v>150394.75</v>
      </c>
      <c r="F37" s="19">
        <v>400831.28</v>
      </c>
      <c r="G37" s="19">
        <v>400831.28</v>
      </c>
      <c r="H37" s="19">
        <v>801662.56</v>
      </c>
    </row>
    <row r="38" spans="1:8" x14ac:dyDescent="0.2">
      <c r="A38" s="23">
        <v>29</v>
      </c>
      <c r="B38" s="26" t="s">
        <v>113</v>
      </c>
      <c r="C38" s="17" t="s">
        <v>38</v>
      </c>
      <c r="D38" s="18">
        <v>55799.03559</v>
      </c>
      <c r="E38" s="18">
        <v>8749681.6300000008</v>
      </c>
      <c r="F38" s="19">
        <v>4438590.99</v>
      </c>
      <c r="G38" s="19">
        <v>3817188.25</v>
      </c>
      <c r="H38" s="19">
        <v>8255779.2400000002</v>
      </c>
    </row>
    <row r="39" spans="1:8" x14ac:dyDescent="0.2">
      <c r="A39" s="1">
        <v>30</v>
      </c>
      <c r="B39" s="26" t="s">
        <v>117</v>
      </c>
      <c r="C39" s="17" t="s">
        <v>42</v>
      </c>
      <c r="D39" s="18">
        <v>343.714</v>
      </c>
      <c r="E39" s="18">
        <v>2732.48</v>
      </c>
      <c r="F39" s="19">
        <v>26975.65</v>
      </c>
      <c r="G39" s="19">
        <v>17803.919999999998</v>
      </c>
      <c r="H39" s="19">
        <v>44779.57</v>
      </c>
    </row>
    <row r="40" spans="1:8" x14ac:dyDescent="0.2">
      <c r="A40" s="23">
        <v>31</v>
      </c>
      <c r="B40" s="26" t="s">
        <v>118</v>
      </c>
      <c r="C40" s="17" t="s">
        <v>43</v>
      </c>
      <c r="D40" s="2">
        <v>14022.433000000001</v>
      </c>
      <c r="E40" s="18">
        <v>2932310.55</v>
      </c>
      <c r="F40" s="19">
        <v>1143090.21</v>
      </c>
      <c r="G40" s="19">
        <v>1143090.21</v>
      </c>
      <c r="H40" s="19">
        <v>2286180.42</v>
      </c>
    </row>
    <row r="41" spans="1:8" x14ac:dyDescent="0.2">
      <c r="A41" s="1">
        <v>32</v>
      </c>
      <c r="B41" s="26" t="s">
        <v>119</v>
      </c>
      <c r="C41" s="17" t="s">
        <v>44</v>
      </c>
      <c r="D41" s="18">
        <v>10537.94</v>
      </c>
      <c r="E41" s="18">
        <v>744804.14</v>
      </c>
      <c r="F41" s="19">
        <v>797683.84</v>
      </c>
      <c r="G41" s="19">
        <v>797683.84</v>
      </c>
      <c r="H41" s="19">
        <v>1595367.68</v>
      </c>
    </row>
    <row r="42" spans="1:8" x14ac:dyDescent="0.2">
      <c r="A42" s="23">
        <v>33</v>
      </c>
      <c r="B42" s="26" t="s">
        <v>120</v>
      </c>
      <c r="C42" s="17" t="s">
        <v>45</v>
      </c>
      <c r="D42" s="18">
        <v>6500.6369999999997</v>
      </c>
      <c r="E42" s="18">
        <v>310492.34999999998</v>
      </c>
      <c r="F42" s="19">
        <v>500807.42</v>
      </c>
      <c r="G42" s="19">
        <v>500807.42</v>
      </c>
      <c r="H42" s="19">
        <v>1001614.84</v>
      </c>
    </row>
    <row r="43" spans="1:8" x14ac:dyDescent="0.2">
      <c r="A43" s="1">
        <v>34</v>
      </c>
      <c r="B43" s="26" t="s">
        <v>121</v>
      </c>
      <c r="C43" s="17" t="s">
        <v>46</v>
      </c>
      <c r="D43" s="2">
        <v>93156.61</v>
      </c>
      <c r="E43" s="18">
        <v>7725617.7599999998</v>
      </c>
      <c r="F43" s="19">
        <v>6819864.8200000003</v>
      </c>
      <c r="G43" s="19">
        <v>6819864.8200000003</v>
      </c>
      <c r="H43" s="19">
        <v>13639729.640000001</v>
      </c>
    </row>
    <row r="44" spans="1:8" x14ac:dyDescent="0.2">
      <c r="A44" s="23">
        <v>35</v>
      </c>
      <c r="B44" s="26" t="s">
        <v>124</v>
      </c>
      <c r="C44" s="17" t="s">
        <v>49</v>
      </c>
      <c r="D44" s="2">
        <v>45.640999999999998</v>
      </c>
      <c r="E44" s="18">
        <v>0</v>
      </c>
      <c r="F44" s="19">
        <v>3653.07</v>
      </c>
      <c r="G44" s="19">
        <v>3141.64</v>
      </c>
      <c r="H44" s="19">
        <v>6794.71</v>
      </c>
    </row>
    <row r="45" spans="1:8" x14ac:dyDescent="0.2">
      <c r="A45" s="1">
        <v>36</v>
      </c>
      <c r="B45" s="26" t="s">
        <v>123</v>
      </c>
      <c r="C45" s="17" t="s">
        <v>48</v>
      </c>
      <c r="D45" s="18">
        <v>29516.773000000001</v>
      </c>
      <c r="E45" s="18">
        <v>1742738.59</v>
      </c>
      <c r="F45" s="19">
        <v>2337537.21</v>
      </c>
      <c r="G45" s="19">
        <v>2337537.21</v>
      </c>
      <c r="H45" s="19">
        <v>4675074.42</v>
      </c>
    </row>
    <row r="46" spans="1:8" x14ac:dyDescent="0.2">
      <c r="A46" s="23">
        <v>37</v>
      </c>
      <c r="B46" s="26" t="s">
        <v>122</v>
      </c>
      <c r="C46" s="17" t="s">
        <v>47</v>
      </c>
      <c r="D46" s="18">
        <v>16425.285</v>
      </c>
      <c r="E46" s="18">
        <v>2488378.0699999998</v>
      </c>
      <c r="F46" s="19">
        <v>1294295.9099999999</v>
      </c>
      <c r="G46" s="19">
        <v>1294295.9099999999</v>
      </c>
      <c r="H46" s="19">
        <v>2588591.8199999998</v>
      </c>
    </row>
    <row r="47" spans="1:8" x14ac:dyDescent="0.2">
      <c r="A47" s="1">
        <v>38</v>
      </c>
      <c r="B47" s="27" t="s">
        <v>125</v>
      </c>
      <c r="C47" s="20" t="s">
        <v>50</v>
      </c>
      <c r="D47" s="2">
        <v>765857.62899999996</v>
      </c>
      <c r="E47" s="2">
        <v>125925751.23999999</v>
      </c>
      <c r="F47" s="19">
        <v>60307405.039999999</v>
      </c>
      <c r="G47" s="19">
        <v>60307405.039999999</v>
      </c>
      <c r="H47" s="19">
        <v>120614810.08</v>
      </c>
    </row>
    <row r="48" spans="1:8" x14ac:dyDescent="0.2">
      <c r="A48" s="23">
        <v>39</v>
      </c>
      <c r="B48" s="26" t="s">
        <v>126</v>
      </c>
      <c r="C48" s="17" t="s">
        <v>51</v>
      </c>
      <c r="D48" s="18">
        <v>2275.1509999999998</v>
      </c>
      <c r="E48" s="18">
        <v>10843134.83</v>
      </c>
      <c r="F48" s="19">
        <v>483878.5</v>
      </c>
      <c r="G48" s="19">
        <v>329037.38</v>
      </c>
      <c r="H48" s="19">
        <v>812915.88</v>
      </c>
    </row>
    <row r="49" spans="1:11" x14ac:dyDescent="0.2">
      <c r="A49" s="1">
        <v>40</v>
      </c>
      <c r="B49" s="26" t="s">
        <v>128</v>
      </c>
      <c r="C49" s="17" t="s">
        <v>53</v>
      </c>
      <c r="D49" s="18">
        <v>68.918319999999994</v>
      </c>
      <c r="E49" s="18">
        <v>0</v>
      </c>
      <c r="F49" s="19">
        <v>5044.8599999999997</v>
      </c>
      <c r="G49" s="19">
        <v>5044.8599999999997</v>
      </c>
      <c r="H49" s="19">
        <v>10089.719999999999</v>
      </c>
    </row>
    <row r="50" spans="1:11" x14ac:dyDescent="0.2">
      <c r="A50" s="23">
        <v>41</v>
      </c>
      <c r="B50" s="26" t="s">
        <v>129</v>
      </c>
      <c r="C50" s="17" t="s">
        <v>54</v>
      </c>
      <c r="D50" s="2">
        <v>4481262.2249999996</v>
      </c>
      <c r="E50" s="18">
        <v>665670352.96000004</v>
      </c>
      <c r="F50" s="19">
        <v>359870859.62</v>
      </c>
      <c r="G50" s="19">
        <v>359870859.62</v>
      </c>
      <c r="H50" s="19">
        <v>719741719.24000001</v>
      </c>
    </row>
    <row r="51" spans="1:11" x14ac:dyDescent="0.2">
      <c r="A51" s="1">
        <v>42</v>
      </c>
      <c r="B51" s="26" t="s">
        <v>127</v>
      </c>
      <c r="C51" s="17" t="s">
        <v>52</v>
      </c>
      <c r="D51" s="18">
        <v>111109.75999999999</v>
      </c>
      <c r="E51" s="18">
        <v>0</v>
      </c>
      <c r="F51" s="19">
        <v>7915162.6399999997</v>
      </c>
      <c r="G51" s="19">
        <v>7915162.6399999997</v>
      </c>
      <c r="H51" s="19">
        <v>15830325.279999999</v>
      </c>
    </row>
    <row r="52" spans="1:11" x14ac:dyDescent="0.2">
      <c r="A52" s="23">
        <v>43</v>
      </c>
      <c r="B52" s="26" t="s">
        <v>131</v>
      </c>
      <c r="C52" s="17" t="s">
        <v>56</v>
      </c>
      <c r="D52" s="18">
        <v>39036.673000000003</v>
      </c>
      <c r="E52" s="18">
        <v>3947241.96</v>
      </c>
      <c r="F52" s="19">
        <v>3036153.35</v>
      </c>
      <c r="G52" s="19">
        <v>3036153.35</v>
      </c>
      <c r="H52" s="19">
        <v>6072306.7000000002</v>
      </c>
    </row>
    <row r="53" spans="1:11" x14ac:dyDescent="0.2">
      <c r="A53" s="1">
        <v>44</v>
      </c>
      <c r="B53" s="26" t="s">
        <v>133</v>
      </c>
      <c r="C53" s="17" t="s">
        <v>58</v>
      </c>
      <c r="D53" s="2">
        <v>217775.69</v>
      </c>
      <c r="E53" s="18">
        <v>23812125.059999999</v>
      </c>
      <c r="F53" s="19">
        <v>16728810.630000001</v>
      </c>
      <c r="G53" s="19">
        <v>16728810.630000001</v>
      </c>
      <c r="H53" s="19">
        <v>33457621.260000002</v>
      </c>
      <c r="I53" s="15"/>
      <c r="J53" s="15"/>
      <c r="K53" s="15"/>
    </row>
    <row r="54" spans="1:11" x14ac:dyDescent="0.2">
      <c r="A54" s="23">
        <v>45</v>
      </c>
      <c r="B54" s="26" t="s">
        <v>134</v>
      </c>
      <c r="C54" s="17" t="s">
        <v>59</v>
      </c>
      <c r="D54" s="18">
        <v>673053.49193000002</v>
      </c>
      <c r="E54" s="18">
        <v>73375769.359999999</v>
      </c>
      <c r="F54" s="19">
        <v>51052907.049999997</v>
      </c>
      <c r="G54" s="19">
        <v>51052907.049999997</v>
      </c>
      <c r="H54" s="19">
        <v>102105814.09999999</v>
      </c>
    </row>
    <row r="55" spans="1:11" x14ac:dyDescent="0.2">
      <c r="A55" s="1">
        <v>46</v>
      </c>
      <c r="B55" s="27" t="s">
        <v>135</v>
      </c>
      <c r="C55" s="20" t="s">
        <v>60</v>
      </c>
      <c r="D55" s="2">
        <v>4.3890000000000002</v>
      </c>
      <c r="E55" s="2">
        <v>55369.18</v>
      </c>
      <c r="F55" s="19">
        <v>2125.94</v>
      </c>
      <c r="G55" s="19">
        <v>1488.15</v>
      </c>
      <c r="H55" s="19">
        <v>3614.09</v>
      </c>
    </row>
    <row r="56" spans="1:11" x14ac:dyDescent="0.2">
      <c r="A56" s="23">
        <v>47</v>
      </c>
      <c r="B56" s="26" t="s">
        <v>130</v>
      </c>
      <c r="C56" s="17" t="s">
        <v>55</v>
      </c>
      <c r="D56" s="2">
        <v>1479.7139999999999</v>
      </c>
      <c r="E56" s="18">
        <v>88552410.689999998</v>
      </c>
      <c r="F56" s="19">
        <v>2725014.46</v>
      </c>
      <c r="G56" s="19">
        <v>1362507.24</v>
      </c>
      <c r="H56" s="19">
        <v>4087521.7</v>
      </c>
    </row>
    <row r="57" spans="1:11" x14ac:dyDescent="0.2">
      <c r="A57" s="1">
        <v>48</v>
      </c>
      <c r="B57" s="26" t="s">
        <v>132</v>
      </c>
      <c r="C57" s="17" t="s">
        <v>57</v>
      </c>
      <c r="D57" s="2">
        <v>295974.83665000001</v>
      </c>
      <c r="E57" s="18">
        <v>26990896.329999998</v>
      </c>
      <c r="F57" s="19">
        <v>22135921.059999999</v>
      </c>
      <c r="G57" s="19">
        <v>22135921.059999999</v>
      </c>
      <c r="H57" s="19">
        <v>44271842.119999997</v>
      </c>
    </row>
    <row r="58" spans="1:11" x14ac:dyDescent="0.2">
      <c r="A58" s="23">
        <v>49</v>
      </c>
      <c r="B58" s="26" t="s">
        <v>136</v>
      </c>
      <c r="C58" s="17" t="s">
        <v>61</v>
      </c>
      <c r="D58" s="2">
        <v>25029.360000000001</v>
      </c>
      <c r="E58" s="18">
        <v>209298493.84999999</v>
      </c>
      <c r="F58" s="19">
        <v>7051959.3099999996</v>
      </c>
      <c r="G58" s="19">
        <v>5218449.8899999997</v>
      </c>
      <c r="H58" s="19">
        <v>12270409.199999999</v>
      </c>
    </row>
    <row r="59" spans="1:11" x14ac:dyDescent="0.2">
      <c r="A59" s="1">
        <v>50</v>
      </c>
      <c r="B59" s="26" t="s">
        <v>137</v>
      </c>
      <c r="C59" s="17" t="s">
        <v>62</v>
      </c>
      <c r="D59" s="18">
        <v>26955.723999999998</v>
      </c>
      <c r="E59" s="18">
        <v>6888528.6600000001</v>
      </c>
      <c r="F59" s="19">
        <v>2255886.73</v>
      </c>
      <c r="G59" s="19">
        <v>2255886.73</v>
      </c>
      <c r="H59" s="19">
        <v>4511773.46</v>
      </c>
    </row>
    <row r="60" spans="1:11" x14ac:dyDescent="0.2">
      <c r="A60" s="23">
        <v>51</v>
      </c>
      <c r="B60" s="26" t="s">
        <v>139</v>
      </c>
      <c r="C60" s="17" t="s">
        <v>64</v>
      </c>
      <c r="D60" s="18">
        <v>32450.265589999999</v>
      </c>
      <c r="E60" s="18">
        <v>1842799.84</v>
      </c>
      <c r="F60" s="19">
        <v>2257928.04</v>
      </c>
      <c r="G60" s="19">
        <v>2257928.04</v>
      </c>
      <c r="H60" s="19">
        <v>4515856.08</v>
      </c>
    </row>
    <row r="61" spans="1:11" x14ac:dyDescent="0.2">
      <c r="A61" s="1">
        <v>52</v>
      </c>
      <c r="B61" s="26" t="s">
        <v>138</v>
      </c>
      <c r="C61" s="17" t="s">
        <v>63</v>
      </c>
      <c r="D61" s="18">
        <v>1044.127</v>
      </c>
      <c r="E61" s="18">
        <v>1574174.34</v>
      </c>
      <c r="F61" s="19">
        <v>115228.43</v>
      </c>
      <c r="G61" s="19">
        <v>87573.61</v>
      </c>
      <c r="H61" s="19">
        <v>202802.03999999998</v>
      </c>
    </row>
    <row r="62" spans="1:11" x14ac:dyDescent="0.2">
      <c r="A62" s="23">
        <v>53</v>
      </c>
      <c r="B62" s="26" t="s">
        <v>143</v>
      </c>
      <c r="C62" s="17" t="s">
        <v>68</v>
      </c>
      <c r="D62" s="18">
        <v>359.91899999999998</v>
      </c>
      <c r="E62" s="18">
        <v>3754561.92</v>
      </c>
      <c r="F62" s="19">
        <v>148818.07</v>
      </c>
      <c r="G62" s="19">
        <v>127983.54</v>
      </c>
      <c r="H62" s="19">
        <v>276801.61</v>
      </c>
    </row>
    <row r="63" spans="1:11" x14ac:dyDescent="0.2">
      <c r="A63" s="1">
        <v>54</v>
      </c>
      <c r="B63" s="26" t="s">
        <v>146</v>
      </c>
      <c r="C63" s="17" t="s">
        <v>71</v>
      </c>
      <c r="D63" s="18">
        <v>976.70899999999995</v>
      </c>
      <c r="E63" s="18">
        <v>3272559.61</v>
      </c>
      <c r="F63" s="19">
        <v>208591.59</v>
      </c>
      <c r="G63" s="19">
        <v>158529.60999999999</v>
      </c>
      <c r="H63" s="19">
        <v>367121.19999999995</v>
      </c>
    </row>
    <row r="64" spans="1:11" x14ac:dyDescent="0.2">
      <c r="A64" s="23">
        <v>55</v>
      </c>
      <c r="B64" s="26" t="s">
        <v>145</v>
      </c>
      <c r="C64" s="17" t="s">
        <v>70</v>
      </c>
      <c r="D64" s="2">
        <v>846.18</v>
      </c>
      <c r="E64" s="18">
        <v>23424778.710000001</v>
      </c>
      <c r="F64" s="19">
        <v>615315.9</v>
      </c>
      <c r="G64" s="19">
        <v>467640.08</v>
      </c>
      <c r="H64" s="19">
        <v>1082955.98</v>
      </c>
    </row>
    <row r="65" spans="1:11" x14ac:dyDescent="0.2">
      <c r="A65" s="1">
        <v>56</v>
      </c>
      <c r="B65" s="26" t="s">
        <v>142</v>
      </c>
      <c r="C65" s="17" t="s">
        <v>67</v>
      </c>
      <c r="D65" s="18">
        <v>4291.768</v>
      </c>
      <c r="E65" s="18">
        <v>170969.81</v>
      </c>
      <c r="F65" s="19">
        <v>323976.90999999997</v>
      </c>
      <c r="G65" s="19">
        <v>323976.90999999997</v>
      </c>
      <c r="H65" s="19">
        <v>647953.81999999995</v>
      </c>
    </row>
    <row r="66" spans="1:11" x14ac:dyDescent="0.2">
      <c r="A66" s="23">
        <v>57</v>
      </c>
      <c r="B66" s="26" t="s">
        <v>140</v>
      </c>
      <c r="C66" s="17" t="s">
        <v>65</v>
      </c>
      <c r="D66" s="18">
        <v>39752.71168</v>
      </c>
      <c r="E66" s="18">
        <v>2027251.53</v>
      </c>
      <c r="F66" s="19">
        <v>2990637.58</v>
      </c>
      <c r="G66" s="19">
        <v>2990637.58</v>
      </c>
      <c r="H66" s="19">
        <v>5981275.1600000001</v>
      </c>
    </row>
    <row r="67" spans="1:11" x14ac:dyDescent="0.2">
      <c r="A67" s="1">
        <v>58</v>
      </c>
      <c r="B67" s="26" t="s">
        <v>148</v>
      </c>
      <c r="C67" s="17" t="s">
        <v>74</v>
      </c>
      <c r="D67" s="2">
        <v>45785.687409999999</v>
      </c>
      <c r="E67" s="18">
        <v>736819.64</v>
      </c>
      <c r="F67" s="19">
        <v>3315250.25</v>
      </c>
      <c r="G67" s="19">
        <v>3315250.25</v>
      </c>
      <c r="H67" s="19">
        <v>6630500.5</v>
      </c>
    </row>
    <row r="68" spans="1:11" x14ac:dyDescent="0.2">
      <c r="A68" s="23">
        <v>59</v>
      </c>
      <c r="B68" s="26" t="s">
        <v>141</v>
      </c>
      <c r="C68" s="17" t="s">
        <v>66</v>
      </c>
      <c r="D68" s="18">
        <v>89831.179399999994</v>
      </c>
      <c r="E68" s="18">
        <v>3009373.82</v>
      </c>
      <c r="F68" s="19">
        <v>6325788.1500000004</v>
      </c>
      <c r="G68" s="19">
        <v>6325788.1500000004</v>
      </c>
      <c r="H68" s="19">
        <v>12651576.300000001</v>
      </c>
    </row>
    <row r="69" spans="1:11" x14ac:dyDescent="0.2">
      <c r="A69" s="1">
        <v>60</v>
      </c>
      <c r="B69" s="26" t="s">
        <v>166</v>
      </c>
      <c r="C69" s="17" t="s">
        <v>72</v>
      </c>
      <c r="D69" s="2">
        <v>2155.614</v>
      </c>
      <c r="E69" s="18">
        <v>377864.97</v>
      </c>
      <c r="F69" s="19">
        <v>177384.59</v>
      </c>
      <c r="G69" s="19">
        <v>177384.59</v>
      </c>
      <c r="H69" s="19">
        <v>354769.18</v>
      </c>
    </row>
    <row r="70" spans="1:11" x14ac:dyDescent="0.2">
      <c r="A70" s="23">
        <v>61</v>
      </c>
      <c r="B70" s="26" t="s">
        <v>144</v>
      </c>
      <c r="C70" s="17" t="s">
        <v>69</v>
      </c>
      <c r="D70" s="18">
        <v>176554.36</v>
      </c>
      <c r="E70" s="18">
        <v>1902370</v>
      </c>
      <c r="F70" s="19">
        <v>12386927.93</v>
      </c>
      <c r="G70" s="19">
        <v>12386927.93</v>
      </c>
      <c r="H70" s="19">
        <v>24773855.859999999</v>
      </c>
    </row>
    <row r="71" spans="1:11" x14ac:dyDescent="0.2">
      <c r="A71" s="1">
        <v>62</v>
      </c>
      <c r="B71" s="27" t="s">
        <v>147</v>
      </c>
      <c r="C71" s="20" t="s">
        <v>73</v>
      </c>
      <c r="D71" s="2">
        <v>10184.91</v>
      </c>
      <c r="E71" s="2">
        <v>5189039.57</v>
      </c>
      <c r="F71" s="19">
        <v>1053536.08</v>
      </c>
      <c r="G71" s="19">
        <v>1053536.08</v>
      </c>
      <c r="H71" s="19">
        <v>2107072.16</v>
      </c>
      <c r="I71" s="15"/>
      <c r="J71" s="15"/>
      <c r="K71" s="15"/>
    </row>
    <row r="72" spans="1:11" x14ac:dyDescent="0.2">
      <c r="A72" s="23">
        <v>63</v>
      </c>
      <c r="B72" s="26" t="s">
        <v>149</v>
      </c>
      <c r="C72" s="17" t="s">
        <v>75</v>
      </c>
      <c r="D72" s="18">
        <v>825206.28</v>
      </c>
      <c r="E72" s="18">
        <v>131643347.66</v>
      </c>
      <c r="F72" s="19">
        <v>63388847.030000001</v>
      </c>
      <c r="G72" s="19">
        <v>63388847.030000001</v>
      </c>
      <c r="H72" s="19">
        <v>126777694.06</v>
      </c>
    </row>
    <row r="73" spans="1:11" x14ac:dyDescent="0.2">
      <c r="A73" s="1">
        <v>64</v>
      </c>
      <c r="B73" s="26" t="s">
        <v>150</v>
      </c>
      <c r="C73" s="17" t="s">
        <v>76</v>
      </c>
      <c r="D73" s="18">
        <v>4228.2527300000002</v>
      </c>
      <c r="E73" s="18">
        <v>720211.76</v>
      </c>
      <c r="F73" s="19">
        <v>331628.93</v>
      </c>
      <c r="G73" s="19">
        <v>311731.18</v>
      </c>
      <c r="H73" s="19">
        <v>643360.11</v>
      </c>
    </row>
    <row r="74" spans="1:11" x14ac:dyDescent="0.2">
      <c r="A74" s="23">
        <v>65</v>
      </c>
      <c r="B74" s="26" t="s">
        <v>152</v>
      </c>
      <c r="C74" s="17" t="s">
        <v>78</v>
      </c>
      <c r="D74" s="18">
        <v>8128.1799799999999</v>
      </c>
      <c r="E74" s="18">
        <v>176892.95</v>
      </c>
      <c r="F74" s="19">
        <v>603468.38</v>
      </c>
      <c r="G74" s="19">
        <v>603468.38</v>
      </c>
      <c r="H74" s="19">
        <v>1206936.76</v>
      </c>
    </row>
    <row r="75" spans="1:11" x14ac:dyDescent="0.2">
      <c r="A75" s="1">
        <v>66</v>
      </c>
      <c r="B75" s="26" t="s">
        <v>153</v>
      </c>
      <c r="C75" s="17" t="s">
        <v>79</v>
      </c>
      <c r="D75" s="18">
        <v>115222.61500000001</v>
      </c>
      <c r="E75" s="18">
        <v>13344684.26</v>
      </c>
      <c r="F75" s="19">
        <v>9191865.8399999999</v>
      </c>
      <c r="G75" s="19">
        <v>9191865.8399999999</v>
      </c>
      <c r="H75" s="19">
        <v>18383731.68</v>
      </c>
    </row>
    <row r="76" spans="1:11" x14ac:dyDescent="0.2">
      <c r="A76" s="23">
        <v>67</v>
      </c>
      <c r="B76" s="26" t="s">
        <v>151</v>
      </c>
      <c r="C76" s="17" t="s">
        <v>77</v>
      </c>
      <c r="D76" s="18">
        <v>1237235.03645</v>
      </c>
      <c r="E76" s="18">
        <v>193036188.96000001</v>
      </c>
      <c r="F76" s="19">
        <v>97579254.5</v>
      </c>
      <c r="G76" s="19">
        <v>97579254.5</v>
      </c>
      <c r="H76" s="19">
        <v>195158509</v>
      </c>
    </row>
    <row r="77" spans="1:11" x14ac:dyDescent="0.2">
      <c r="A77" s="1">
        <v>68</v>
      </c>
      <c r="B77" s="26" t="s">
        <v>157</v>
      </c>
      <c r="C77" s="17" t="s">
        <v>83</v>
      </c>
      <c r="D77" s="18">
        <v>28810.06999</v>
      </c>
      <c r="E77" s="18">
        <v>283198.39</v>
      </c>
      <c r="F77" s="19">
        <v>2077606.24</v>
      </c>
      <c r="G77" s="19">
        <v>2077606.24</v>
      </c>
      <c r="H77" s="19">
        <v>4155212.48</v>
      </c>
    </row>
    <row r="78" spans="1:11" x14ac:dyDescent="0.2">
      <c r="A78" s="23">
        <v>69</v>
      </c>
      <c r="B78" s="26" t="s">
        <v>154</v>
      </c>
      <c r="C78" s="17" t="s">
        <v>80</v>
      </c>
      <c r="D78" s="2">
        <v>180.58</v>
      </c>
      <c r="E78" s="18">
        <v>4290673.1100000003</v>
      </c>
      <c r="F78" s="19">
        <v>114849.93</v>
      </c>
      <c r="G78" s="19">
        <v>84988.95</v>
      </c>
      <c r="H78" s="19">
        <v>199838.88</v>
      </c>
    </row>
    <row r="79" spans="1:11" x14ac:dyDescent="0.2">
      <c r="A79" s="1">
        <v>70</v>
      </c>
      <c r="B79" s="26" t="s">
        <v>155</v>
      </c>
      <c r="C79" s="17" t="s">
        <v>81</v>
      </c>
      <c r="D79" s="18">
        <v>2129.3400200000001</v>
      </c>
      <c r="E79" s="18">
        <v>111410</v>
      </c>
      <c r="F79" s="19">
        <v>193984.04</v>
      </c>
      <c r="G79" s="19">
        <v>182345</v>
      </c>
      <c r="H79" s="19">
        <v>376329.04000000004</v>
      </c>
    </row>
    <row r="80" spans="1:11" x14ac:dyDescent="0.2">
      <c r="A80" s="23">
        <v>71</v>
      </c>
      <c r="B80" s="26" t="s">
        <v>156</v>
      </c>
      <c r="C80" s="17" t="s">
        <v>82</v>
      </c>
      <c r="D80" s="2">
        <v>451795.79781000002</v>
      </c>
      <c r="E80" s="18">
        <v>33821181.060000002</v>
      </c>
      <c r="F80" s="19">
        <v>34404975.240000002</v>
      </c>
      <c r="G80" s="19">
        <v>34404975.240000002</v>
      </c>
      <c r="H80" s="19">
        <v>68809950.480000004</v>
      </c>
    </row>
    <row r="81" spans="1:8" x14ac:dyDescent="0.2">
      <c r="A81" s="1">
        <v>72</v>
      </c>
      <c r="B81" s="26" t="s">
        <v>158</v>
      </c>
      <c r="C81" s="17" t="s">
        <v>84</v>
      </c>
      <c r="D81" s="18">
        <v>9910.0319999999992</v>
      </c>
      <c r="E81" s="18">
        <v>4794137.2300000004</v>
      </c>
      <c r="F81" s="19">
        <v>843719.3</v>
      </c>
      <c r="G81" s="19">
        <v>843719.3</v>
      </c>
      <c r="H81" s="19">
        <v>1687438.6</v>
      </c>
    </row>
    <row r="82" spans="1:8" x14ac:dyDescent="0.2">
      <c r="A82" s="23">
        <v>73</v>
      </c>
      <c r="B82" s="26" t="s">
        <v>159</v>
      </c>
      <c r="C82" s="17" t="s">
        <v>85</v>
      </c>
      <c r="D82" s="18">
        <v>35834</v>
      </c>
      <c r="E82" s="18">
        <v>53920439</v>
      </c>
      <c r="F82" s="19">
        <v>4065408.56</v>
      </c>
      <c r="G82" s="19">
        <v>3008402.33</v>
      </c>
      <c r="H82" s="19">
        <v>7073810.8900000006</v>
      </c>
    </row>
    <row r="83" spans="1:8" x14ac:dyDescent="0.2">
      <c r="A83" s="1">
        <v>74</v>
      </c>
      <c r="B83" s="26" t="s">
        <v>161</v>
      </c>
      <c r="C83" s="17" t="s">
        <v>87</v>
      </c>
      <c r="D83" s="18">
        <v>2221.33142</v>
      </c>
      <c r="E83" s="18">
        <v>808282.34</v>
      </c>
      <c r="F83" s="19">
        <v>214638.76</v>
      </c>
      <c r="G83" s="19">
        <v>137368.81</v>
      </c>
      <c r="H83" s="19">
        <v>352007.57</v>
      </c>
    </row>
    <row r="84" spans="1:8" x14ac:dyDescent="0.2">
      <c r="A84" s="23">
        <v>75</v>
      </c>
      <c r="B84" s="26" t="s">
        <v>160</v>
      </c>
      <c r="C84" s="17" t="s">
        <v>86</v>
      </c>
      <c r="D84" s="18">
        <v>6853.4309999999996</v>
      </c>
      <c r="E84" s="18">
        <v>242902.28</v>
      </c>
      <c r="F84" s="19">
        <v>507721.57</v>
      </c>
      <c r="G84" s="19">
        <v>507721.57</v>
      </c>
      <c r="H84" s="19">
        <v>1015443.14</v>
      </c>
    </row>
    <row r="85" spans="1:8" x14ac:dyDescent="0.2">
      <c r="A85" s="1">
        <v>76</v>
      </c>
      <c r="B85" s="26" t="s">
        <v>162</v>
      </c>
      <c r="C85" s="17" t="s">
        <v>88</v>
      </c>
      <c r="D85" s="2">
        <v>6634.8770000000004</v>
      </c>
      <c r="E85" s="18">
        <v>349522.68</v>
      </c>
      <c r="F85" s="19">
        <v>512381.2</v>
      </c>
      <c r="G85" s="19">
        <v>512381.2</v>
      </c>
      <c r="H85" s="19">
        <v>1024762.4</v>
      </c>
    </row>
    <row r="86" spans="1:8" x14ac:dyDescent="0.2">
      <c r="A86" s="23">
        <v>77</v>
      </c>
      <c r="B86" s="26" t="s">
        <v>168</v>
      </c>
      <c r="C86" s="17" t="s">
        <v>169</v>
      </c>
      <c r="D86" s="2">
        <v>154368.61906999999</v>
      </c>
      <c r="E86" s="18">
        <v>9275181.0700000003</v>
      </c>
      <c r="F86" s="19">
        <v>11923647.51</v>
      </c>
      <c r="G86" s="19">
        <v>23847295.010000002</v>
      </c>
      <c r="H86" s="19">
        <v>35770942.520000003</v>
      </c>
    </row>
    <row r="87" spans="1:8" x14ac:dyDescent="0.2">
      <c r="A87" s="28" t="s">
        <v>13</v>
      </c>
      <c r="B87" s="28"/>
      <c r="C87" s="29"/>
      <c r="D87" s="8">
        <f ca="1">SUM(D10:D86)</f>
        <v>11993971.918830002</v>
      </c>
      <c r="E87" s="8">
        <f ca="1">SUM(E10:E86)</f>
        <v>2001160969.0399997</v>
      </c>
      <c r="F87" s="8">
        <f ca="1">SUM(F10:F86)</f>
        <v>950922687.15999985</v>
      </c>
      <c r="G87" s="8">
        <f ca="1">SUM(G10:G86)</f>
        <v>954522427.86999989</v>
      </c>
      <c r="H87" s="8">
        <f ca="1">SUM(H10:H86)</f>
        <v>1905445115.0299997</v>
      </c>
    </row>
    <row r="88" spans="1:8" x14ac:dyDescent="0.2">
      <c r="D88" s="24"/>
      <c r="E88" s="24"/>
      <c r="F88" s="24"/>
      <c r="G88" s="24"/>
      <c r="H88" s="24"/>
    </row>
  </sheetData>
  <sortState ref="B10:H85">
    <sortCondition ref="B10:B85"/>
  </sortState>
  <mergeCells count="10">
    <mergeCell ref="A87:C87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Maio</vt:lpstr>
      <vt:lpstr>Maio!Area_de_impressao</vt:lpstr>
      <vt:lpstr>Maio!Titulos_de_impressao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2019-05-21T15:04:41Z</dcterms:modified>
</cp:coreProperties>
</file>