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/>
  </bookViews>
  <sheets>
    <sheet name="Abril" sheetId="2" r:id="rId1"/>
  </sheets>
  <definedNames>
    <definedName name="_xlnm._FilterDatabase" localSheetId="0" hidden="1">Abril!$A$10:$H$84</definedName>
    <definedName name="_xlnm.Print_Area" localSheetId="0">Abril!$A$1:$H$87</definedName>
    <definedName name="_xlnm.Print_Titles" localSheetId="0">Abril!$8:$10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F86" i="2"/>
  <c r="E86"/>
  <c r="D86"/>
  <c r="G86"/>
  <c r="H86"/>
</calcChain>
</file>

<file path=xl/sharedStrings.xml><?xml version="1.0" encoding="utf-8"?>
<sst xmlns="http://schemas.openxmlformats.org/spreadsheetml/2006/main" count="168" uniqueCount="168">
  <si>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</si>
  <si>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</si>
  <si>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</si>
  <si>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</si>
  <si>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</si>
  <si>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</si>
  <si>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</si>
  <si>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</si>
  <si>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</si>
  <si>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</si>
  <si>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</si>
  <si>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</si>
  <si>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</si>
  <si>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</si>
  <si>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48000.003552/97-11-ABA</t>
  </si>
  <si>
    <t>ABALONE</t>
  </si>
  <si>
    <t>REFERENTE À PRODUÇÃO: Fevereiro de 2019</t>
  </si>
  <si>
    <t>MÊS DE CRÉDITO: Abril de 2019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</si>
  <si>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</si>
  <si>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</si>
  <si>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</si>
  <si>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</si>
  <si>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</si>
  <si>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</si>
  <si>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48000.003913/97-47-ARB</t>
  </si>
  <si>
    <t>ARABAIANA</t>
  </si>
  <si>
    <t>48000.003780/97-45-ART</t>
  </si>
  <si>
    <t>ARATUM</t>
  </si>
  <si>
    <t>48000.003552/97-11-ARGO</t>
  </si>
  <si>
    <t>ARGONAUTA</t>
  </si>
  <si>
    <t>48000.003573/97-91-ATL</t>
  </si>
  <si>
    <t>ATLANTA</t>
  </si>
  <si>
    <t>48000.003775/97-13-AT</t>
  </si>
  <si>
    <t>ATUM</t>
  </si>
  <si>
    <t>48000.003726/97-08-BG</t>
  </si>
  <si>
    <t>BAGRE</t>
  </si>
  <si>
    <t>48000.003560/97-49-BLA</t>
  </si>
  <si>
    <t>BALEIA ANÃ</t>
  </si>
  <si>
    <t>48000.003560/97-49-BAZ</t>
  </si>
  <si>
    <t>BALEIA AZUL</t>
  </si>
  <si>
    <t>48000.003560/97-49-BFR</t>
  </si>
  <si>
    <t>BALEIA FRANCA</t>
  </si>
  <si>
    <t>48000.003897/97-92-BR</t>
  </si>
  <si>
    <t>BARRACUDA</t>
  </si>
  <si>
    <t>48610.009494/2003-BAN</t>
  </si>
  <si>
    <t>BAÚNA</t>
  </si>
  <si>
    <t>48000.003709/97-81-BJ</t>
  </si>
  <si>
    <t>BIJUPIRÁ</t>
  </si>
  <si>
    <t>48000.003718/97-71-BO</t>
  </si>
  <si>
    <t>BONITO</t>
  </si>
  <si>
    <t>48610.012913/2010-05-BUZ</t>
  </si>
  <si>
    <t>BÚZIOS</t>
  </si>
  <si>
    <t>48000.003560/97-49-CHT</t>
  </si>
  <si>
    <t>CACHALOTE</t>
  </si>
  <si>
    <t>48000.003836/97-06-CB</t>
  </si>
  <si>
    <t>CAIOBA</t>
  </si>
  <si>
    <t>48000.003837/97-61-CM</t>
  </si>
  <si>
    <t>CAMORIM</t>
  </si>
  <si>
    <t>48000.003638/97-34-C</t>
  </si>
  <si>
    <t>CANDEIAS</t>
  </si>
  <si>
    <t>48000.003902/97-21-CAN</t>
  </si>
  <si>
    <t>CANGOÁ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</si>
  <si>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</si>
  <si>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</si>
  <si>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</si>
  <si>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</si>
  <si>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</si>
  <si>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</si>
  <si>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48000.003906/97-81-CIO</t>
  </si>
  <si>
    <t>CIOBA</t>
  </si>
  <si>
    <t>48000.003776/97-78-CR</t>
  </si>
  <si>
    <t>CURIMÃ</t>
  </si>
  <si>
    <t>48000.003645/97-08-DJM</t>
  </si>
  <si>
    <t>DOM JOÃO MAR</t>
  </si>
  <si>
    <t>48000.003719/97-34-EN</t>
  </si>
  <si>
    <t>ENCHOVA</t>
  </si>
  <si>
    <t>48000.003720/97-13-ENO</t>
  </si>
  <si>
    <t>ENCHOVA OESTE</t>
  </si>
  <si>
    <t>48000.003777/97-31-EP</t>
  </si>
  <si>
    <t>ESPADA</t>
  </si>
  <si>
    <t>48000.003896/97-20-FR</t>
  </si>
  <si>
    <t>FRADE</t>
  </si>
  <si>
    <t>48000.003721/97-86-GP</t>
  </si>
  <si>
    <t>GAROUPA</t>
  </si>
  <si>
    <t>48000.003535/97-00-GLF</t>
  </si>
  <si>
    <t>GOLFINHO</t>
  </si>
  <si>
    <t>48000.003839/97-96-GA</t>
  </si>
  <si>
    <t>GUARICEMA</t>
  </si>
  <si>
    <t>48000.003560/97-49-JUB</t>
  </si>
  <si>
    <t>JUBARTE</t>
  </si>
  <si>
    <t>48000.003570/97-01-LAG</t>
  </si>
  <si>
    <t>LAGOSTA</t>
  </si>
  <si>
    <t>48610.003884/2000A-LPA</t>
  </si>
  <si>
    <t>LAPA</t>
  </si>
  <si>
    <t>48000.003706/97-92-LI</t>
  </si>
  <si>
    <t>LINGUADO</t>
  </si>
  <si>
    <t>48610.003886/2000-LL</t>
  </si>
  <si>
    <t>LULA</t>
  </si>
  <si>
    <t>48000.003518/97-82-MNT</t>
  </si>
  <si>
    <t>MANATI</t>
  </si>
  <si>
    <t>48000.003732/97-01-MA</t>
  </si>
  <si>
    <t>MARIMBÁ</t>
  </si>
  <si>
    <t>48000.003723/97-10-MRL</t>
  </si>
  <si>
    <t>MARLIM</t>
  </si>
  <si>
    <t>48000.003900/97-03-MLL</t>
  </si>
  <si>
    <t>MARLIM LESTE</t>
  </si>
  <si>
    <t>48000.003724/97-74-MLS</t>
  </si>
  <si>
    <t>MARLIM SUL</t>
  </si>
  <si>
    <t>48000.003866/97-69-MLZ</t>
  </si>
  <si>
    <t>MERLUZA</t>
  </si>
  <si>
    <t>48000.003576/97-89-MXL</t>
  </si>
  <si>
    <t>MEXILHÃO</t>
  </si>
  <si>
    <t>48000.003728/97-25-NA</t>
  </si>
  <si>
    <t>NAMORADO</t>
  </si>
  <si>
    <t>48000.003910/97-59-OUB</t>
  </si>
  <si>
    <t>OESTE DE UBARANA</t>
  </si>
  <si>
    <t>48000.003552/97-11-OST</t>
  </si>
  <si>
    <t>OSTRA</t>
  </si>
  <si>
    <t>48000.003707/97-55-PM</t>
  </si>
  <si>
    <t>PAMPO</t>
  </si>
  <si>
    <t>48000.003556/97-71-PPT</t>
  </si>
  <si>
    <t>PAPA-TERRA</t>
  </si>
  <si>
    <t>48000.003712/97-95-PG</t>
  </si>
  <si>
    <t>PARGO</t>
  </si>
  <si>
    <t>48000.003840/97-75-PARU</t>
  </si>
  <si>
    <t>PARU</t>
  </si>
  <si>
    <t>48610.003887/2000-PRG</t>
  </si>
  <si>
    <t>PEREGRINO</t>
  </si>
  <si>
    <t>48000.003903/97-93-PER</t>
  </si>
  <si>
    <t>PEROÁ</t>
  </si>
  <si>
    <t>48000.003912/97-84-PE</t>
  </si>
  <si>
    <t>PESCADA</t>
  </si>
  <si>
    <t>48000.003560/97-49-PRB</t>
  </si>
  <si>
    <t>PIRAMBU</t>
  </si>
  <si>
    <t>48000.003495/97-89-PRM</t>
  </si>
  <si>
    <t>PIRANEMA</t>
  </si>
  <si>
    <t>48610.003888/2000-POL</t>
  </si>
  <si>
    <t>POLVO</t>
  </si>
  <si>
    <t>48000.003901/97-68-RO</t>
  </si>
  <si>
    <t>RONCADOR</t>
  </si>
  <si>
    <t>48000.003710/97-60-SA</t>
  </si>
  <si>
    <t>SALEMA</t>
  </si>
  <si>
    <t>48610.003884/2000-SPH</t>
  </si>
  <si>
    <t>SAPINHOÁ</t>
  </si>
  <si>
    <t>48000.003781/97-16-SER</t>
  </si>
  <si>
    <t>SERRA</t>
  </si>
  <si>
    <t>48610.012913/2010-05-SLL</t>
  </si>
  <si>
    <t>SUL DE LULA</t>
  </si>
  <si>
    <t>48000.003577/97-41-TBU</t>
  </si>
  <si>
    <t>TAMBAÚ</t>
  </si>
  <si>
    <t>48000.003835/97-35-TTG</t>
  </si>
  <si>
    <t>TARTARUGA</t>
  </si>
  <si>
    <t>48610.009156/2005-17-TVD</t>
  </si>
  <si>
    <t>TARTARUGA VERDE</t>
  </si>
  <si>
    <t>48610.001367/2008-54-TBMT</t>
  </si>
  <si>
    <t>TUBARÃO MARTELO</t>
  </si>
  <si>
    <t>48000.003782/97-71-UB</t>
  </si>
  <si>
    <t>UBARANA</t>
  </si>
  <si>
    <t>48000.003577/97-41-URG</t>
  </si>
  <si>
    <t>URUGUÁ</t>
  </si>
  <si>
    <t>48000.003713/97-58-VM</t>
  </si>
  <si>
    <t>VERMELHO</t>
  </si>
  <si>
    <t>48000.003704/97-67-VD</t>
  </si>
  <si>
    <t>VOADOR</t>
  </si>
  <si>
    <t>48000.003778/97-01-XA</t>
  </si>
  <si>
    <t>XARÉU</t>
  </si>
  <si>
    <t>MERO</t>
  </si>
  <si>
    <t>48610.011150/2013-10-MRO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</si>
</sst>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mmm\-yy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4" fillId="0" borderId="1" xfId="0" quotePrefix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6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164" fontId="5" fillId="3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4" fontId="9" fillId="0" borderId="0" xfId="0" applyNumberFormat="1" applyFont="1" applyFill="1" applyAlignment="1">
      <alignment horizont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/>
    <xf numFmtId="165" fontId="4" fillId="0" borderId="0" xfId="0" applyNumberFormat="1" applyFont="1" applyFill="1"/>
    <xf numFmtId="0" fontId="0" fillId="0" borderId="0" xfId="0" applyFill="1"/>
    <xf numFmtId="49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/>
    </xf>
    <xf numFmtId="4" fontId="4" fillId="0" borderId="1" xfId="1" applyNumberFormat="1" applyFont="1" applyBorder="1" applyAlignment="1">
      <alignment horizontal="right"/>
    </xf>
    <xf numFmtId="4" fontId="4" fillId="5" borderId="1" xfId="1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left"/>
    </xf>
    <xf numFmtId="0" fontId="12" fillId="0" borderId="0" xfId="0" applyFont="1" applyAlignment="1">
      <alignment horizontal="right" wrapText="1"/>
    </xf>
    <xf numFmtId="49" fontId="11" fillId="0" borderId="0" xfId="0" applyNumberFormat="1" applyFont="1" applyBorder="1" applyAlignment="1">
      <alignment horizontal="right" wrapText="1"/>
    </xf>
    <xf numFmtId="0" fontId="4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0" fontId="5" fillId="3" borderId="3" xfId="0" applyNumberFormat="1" applyFont="1" applyFill="1" applyBorder="1" applyAlignment="1">
      <alignment horizontal="center"/>
    </xf>
    <xf numFmtId="0" fontId="5" fillId="3" borderId="4" xfId="0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right" vertical="center" wrapText="1"/>
    </xf>
    <xf numFmtId="49" fontId="11" fillId="0" borderId="0" xfId="0" applyNumberFormat="1" applyFont="1" applyBorder="1" applyAlignment="1">
      <alignment horizontal="right" wrapText="1"/>
    </xf>
    <xf numFmtId="49" fontId="10" fillId="0" borderId="0" xfId="0" applyNumberFormat="1" applyFont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4" fillId="0" borderId="7" xfId="0" quotePrefix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left"/>
    </xf>
    <xf numFmtId="4" fontId="0" fillId="0" borderId="0" xfId="0" applyNumberFormat="1"/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  <colors>
    <mruColors>
      <color rgb="FFDD791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K90"/>
  <sheetViews>
    <sheetView showGridLines="0" tabSelected="1" topLeftCell="A40" zoomScaleNormal="100" zoomScaleSheetLayoutView="100" workbookViewId="0">
      <selection activeCell="B85" sqref="B85:C85"/>
    </sheetView>
  </sheetViews>
  <sheetFormatPr defaultRowHeight="12.75"/>
  <cols>
    <col min="1" max="1" width="5.140625" customWidth="1"/>
    <col min="2" max="2" width="21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>
      <c r="A1" s="3"/>
      <c r="B1" s="4"/>
      <c r="C1" s="30" t="s">
        <v>11</v>
      </c>
      <c r="D1" s="30"/>
      <c r="E1" s="30"/>
      <c r="F1" s="30"/>
      <c r="G1" s="30"/>
      <c r="H1" s="30"/>
    </row>
    <row r="2" spans="1:8" ht="18" customHeight="1">
      <c r="A2" s="3"/>
      <c r="B2" s="5" t="s">
        <v>6</v>
      </c>
      <c r="C2" s="30"/>
      <c r="D2" s="30"/>
      <c r="E2" s="30"/>
      <c r="F2" s="30"/>
      <c r="G2" s="30"/>
      <c r="H2" s="30"/>
    </row>
    <row r="3" spans="1:8" ht="18" customHeight="1">
      <c r="A3" s="6"/>
      <c r="B3" s="7"/>
      <c r="C3" s="31" t="s">
        <v>17</v>
      </c>
      <c r="D3" s="31"/>
      <c r="E3" s="31"/>
      <c r="F3" s="31"/>
      <c r="G3" s="31"/>
      <c r="H3" s="31"/>
    </row>
    <row r="4" spans="1:8" s="9" customFormat="1" ht="20.100000000000001" customHeight="1">
      <c r="A4" s="6"/>
      <c r="B4" s="12"/>
      <c r="C4" s="31" t="s">
        <v>16</v>
      </c>
      <c r="D4" s="31"/>
      <c r="E4" s="31"/>
      <c r="F4" s="31"/>
      <c r="G4" s="31"/>
      <c r="H4" s="31"/>
    </row>
    <row r="5" spans="1:8" s="9" customFormat="1" ht="12.75" customHeight="1">
      <c r="A5" s="6"/>
      <c r="B5" s="12"/>
      <c r="C5" s="22"/>
      <c r="D5" s="21"/>
      <c r="E5" s="21"/>
      <c r="F5" s="21"/>
      <c r="G5" s="21"/>
      <c r="H5" s="21"/>
    </row>
    <row r="6" spans="1:8" s="32" customFormat="1" ht="12.75" customHeight="1">
      <c r="A6" s="32" t="s">
        <v>12</v>
      </c>
    </row>
    <row r="7" spans="1:8" s="9" customFormat="1" ht="20.100000000000001" customHeight="1">
      <c r="A7" s="10"/>
      <c r="B7" s="13"/>
      <c r="C7" s="14"/>
      <c r="D7" s="11"/>
      <c r="E7" s="11"/>
      <c r="F7" s="10"/>
      <c r="G7" s="10"/>
      <c r="H7" s="10"/>
    </row>
    <row r="8" spans="1:8" ht="12" customHeight="1">
      <c r="A8" s="36" t="s">
        <v>2</v>
      </c>
      <c r="B8" s="38" t="s">
        <v>9</v>
      </c>
      <c r="C8" s="36" t="s">
        <v>10</v>
      </c>
      <c r="D8" s="33" t="s">
        <v>8</v>
      </c>
      <c r="E8" s="34"/>
      <c r="F8" s="33" t="s">
        <v>7</v>
      </c>
      <c r="G8" s="35"/>
      <c r="H8" s="34"/>
    </row>
    <row r="9" spans="1:8" ht="12" customHeight="1">
      <c r="A9" s="37"/>
      <c r="B9" s="39"/>
      <c r="C9" s="37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>
      <c r="A10" s="23">
        <v>1</v>
      </c>
      <c r="B10" s="25" t="s">
        <v>14</v>
      </c>
      <c r="C10" s="17" t="s">
        <v>15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>
      <c r="A11" s="1">
        <v>2</v>
      </c>
      <c r="B11" s="26" t="s">
        <v>18</v>
      </c>
      <c r="C11" s="17" t="s">
        <v>19</v>
      </c>
      <c r="D11" s="18">
        <v>972.91600000000005</v>
      </c>
      <c r="E11" s="18">
        <v>69103.55</v>
      </c>
      <c r="F11" s="19">
        <v>69107.08</v>
      </c>
      <c r="G11" s="19">
        <v>69107.08</v>
      </c>
      <c r="H11" s="19">
        <v>138214.16</v>
      </c>
    </row>
    <row r="12" spans="1:8" ht="11.25" customHeight="1">
      <c r="A12" s="23">
        <v>3</v>
      </c>
      <c r="B12" s="26" t="s">
        <v>20</v>
      </c>
      <c r="C12" s="17" t="s">
        <v>21</v>
      </c>
      <c r="D12" s="18">
        <v>134104.42873000001</v>
      </c>
      <c r="E12" s="18">
        <v>9144098.4299999997</v>
      </c>
      <c r="F12" s="19">
        <v>9623110.3100000005</v>
      </c>
      <c r="G12" s="19">
        <v>9623110.3100000005</v>
      </c>
      <c r="H12" s="19">
        <v>19246220.620000001</v>
      </c>
    </row>
    <row r="13" spans="1:8" ht="11.25" customHeight="1">
      <c r="A13" s="23">
        <v>4</v>
      </c>
      <c r="B13" s="26" t="s">
        <v>22</v>
      </c>
      <c r="C13" s="17" t="s">
        <v>23</v>
      </c>
      <c r="D13" s="18">
        <v>74609.989260000002</v>
      </c>
      <c r="E13" s="18">
        <v>11451382.58</v>
      </c>
      <c r="F13" s="19">
        <v>5331777.46</v>
      </c>
      <c r="G13" s="19">
        <v>5331777.46</v>
      </c>
      <c r="H13" s="19">
        <v>10663554.92</v>
      </c>
    </row>
    <row r="14" spans="1:8" ht="11.25" customHeight="1">
      <c r="A14" s="1">
        <v>5</v>
      </c>
      <c r="B14" s="26" t="s">
        <v>24</v>
      </c>
      <c r="C14" s="17" t="s">
        <v>25</v>
      </c>
      <c r="D14" s="18">
        <v>546.779</v>
      </c>
      <c r="E14" s="18">
        <v>2175115.1800000002</v>
      </c>
      <c r="F14" s="19">
        <v>122052.19</v>
      </c>
      <c r="G14" s="19">
        <v>92759.67</v>
      </c>
      <c r="H14" s="19">
        <v>214811.86</v>
      </c>
    </row>
    <row r="15" spans="1:8" ht="11.25" customHeight="1">
      <c r="A15" s="23">
        <v>6</v>
      </c>
      <c r="B15" s="26" t="s">
        <v>26</v>
      </c>
      <c r="C15" s="17" t="s">
        <v>27</v>
      </c>
      <c r="D15" s="18">
        <v>2684.2621600000002</v>
      </c>
      <c r="E15" s="18">
        <v>74371.73</v>
      </c>
      <c r="F15" s="19">
        <v>190273.71</v>
      </c>
      <c r="G15" s="19">
        <v>190273.71</v>
      </c>
      <c r="H15" s="19">
        <v>380547.42</v>
      </c>
    </row>
    <row r="16" spans="1:8" ht="11.25" customHeight="1">
      <c r="A16" s="23">
        <v>7</v>
      </c>
      <c r="B16" s="26" t="s">
        <v>28</v>
      </c>
      <c r="C16" s="17" t="s">
        <v>29</v>
      </c>
      <c r="D16" s="2">
        <v>142609.87591</v>
      </c>
      <c r="E16" s="18">
        <v>9109266</v>
      </c>
      <c r="F16" s="19">
        <v>9590214.9900000002</v>
      </c>
      <c r="G16" s="19">
        <v>9590214.9900000002</v>
      </c>
      <c r="H16" s="19">
        <v>19180429.98</v>
      </c>
    </row>
    <row r="17" spans="1:11" ht="11.25" customHeight="1">
      <c r="A17" s="1">
        <v>8</v>
      </c>
      <c r="B17" s="26" t="s">
        <v>30</v>
      </c>
      <c r="C17" s="17" t="s">
        <v>31</v>
      </c>
      <c r="D17" s="18">
        <v>55281.85</v>
      </c>
      <c r="E17" s="18">
        <v>2218700</v>
      </c>
      <c r="F17" s="19">
        <v>3641130.94</v>
      </c>
      <c r="G17" s="19">
        <v>2039033.32</v>
      </c>
      <c r="H17" s="19">
        <v>5680164.2599999998</v>
      </c>
    </row>
    <row r="18" spans="1:11" ht="11.25" customHeight="1">
      <c r="A18" s="23">
        <v>9</v>
      </c>
      <c r="B18" s="26" t="s">
        <v>32</v>
      </c>
      <c r="C18" s="17" t="s">
        <v>33</v>
      </c>
      <c r="D18" s="18">
        <v>1592.165</v>
      </c>
      <c r="E18" s="18">
        <v>102894.64</v>
      </c>
      <c r="F18" s="19">
        <v>117192.15</v>
      </c>
      <c r="G18" s="19">
        <v>117192.15</v>
      </c>
      <c r="H18" s="19">
        <v>234384.3</v>
      </c>
    </row>
    <row r="19" spans="1:11" ht="11.25" customHeight="1">
      <c r="A19" s="1">
        <v>10</v>
      </c>
      <c r="B19" s="26" t="s">
        <v>34</v>
      </c>
      <c r="C19" s="17" t="s">
        <v>35</v>
      </c>
      <c r="D19" s="18">
        <v>281.928</v>
      </c>
      <c r="E19" s="18">
        <v>176640.77</v>
      </c>
      <c r="F19" s="19">
        <v>24982.959999999999</v>
      </c>
      <c r="G19" s="19">
        <v>24982.959999999999</v>
      </c>
      <c r="H19" s="19">
        <v>49965.919999999998</v>
      </c>
    </row>
    <row r="20" spans="1:11" ht="11.25" customHeight="1">
      <c r="A20" s="23">
        <v>11</v>
      </c>
      <c r="B20" s="26" t="s">
        <v>36</v>
      </c>
      <c r="C20" s="17" t="s">
        <v>37</v>
      </c>
      <c r="D20" s="18">
        <v>7579.32</v>
      </c>
      <c r="E20" s="18">
        <v>344001.66</v>
      </c>
      <c r="F20" s="19">
        <v>530778.32999999996</v>
      </c>
      <c r="G20" s="19">
        <v>530778.32999999996</v>
      </c>
      <c r="H20" s="19">
        <v>1061556.6599999999</v>
      </c>
    </row>
    <row r="21" spans="1:11" ht="11.25" customHeight="1">
      <c r="A21" s="1">
        <v>12</v>
      </c>
      <c r="B21" s="26" t="s">
        <v>38</v>
      </c>
      <c r="C21" s="17" t="s">
        <v>39</v>
      </c>
      <c r="D21" s="18">
        <v>108183.413</v>
      </c>
      <c r="E21" s="18">
        <v>23123465.489999998</v>
      </c>
      <c r="F21" s="19">
        <v>8627003.6799999997</v>
      </c>
      <c r="G21" s="19">
        <v>8627003.6799999997</v>
      </c>
      <c r="H21" s="19">
        <v>17254007.359999999</v>
      </c>
      <c r="I21" s="15"/>
      <c r="J21" s="15"/>
      <c r="K21" s="15"/>
    </row>
    <row r="22" spans="1:11" ht="11.25" customHeight="1">
      <c r="A22" s="23">
        <v>13</v>
      </c>
      <c r="B22" s="26" t="s">
        <v>40</v>
      </c>
      <c r="C22" s="17" t="s">
        <v>41</v>
      </c>
      <c r="D22" s="2">
        <v>111820.061</v>
      </c>
      <c r="E22" s="18">
        <v>25012270.93</v>
      </c>
      <c r="F22" s="19">
        <v>8555498.5600000005</v>
      </c>
      <c r="G22" s="19">
        <v>8555498.5600000005</v>
      </c>
      <c r="H22" s="19">
        <v>17110997.120000001</v>
      </c>
      <c r="I22" s="15"/>
      <c r="J22" s="15"/>
      <c r="K22" s="15"/>
    </row>
    <row r="23" spans="1:11" ht="11.25" customHeight="1">
      <c r="A23" s="1">
        <v>14</v>
      </c>
      <c r="B23" s="26" t="s">
        <v>42</v>
      </c>
      <c r="C23" s="17" t="s">
        <v>43</v>
      </c>
      <c r="D23" s="18">
        <v>94937.589189999999</v>
      </c>
      <c r="E23" s="18">
        <v>13794569.99</v>
      </c>
      <c r="F23" s="19">
        <v>7124910.9900000002</v>
      </c>
      <c r="G23" s="19">
        <v>7124910.9900000002</v>
      </c>
      <c r="H23" s="19">
        <v>14249821.98</v>
      </c>
    </row>
    <row r="24" spans="1:11" ht="11.25" customHeight="1">
      <c r="A24" s="23">
        <v>15</v>
      </c>
      <c r="B24" s="26" t="s">
        <v>44</v>
      </c>
      <c r="C24" s="17" t="s">
        <v>45</v>
      </c>
      <c r="D24" s="2">
        <v>60280.83</v>
      </c>
      <c r="E24" s="18">
        <v>2247464.5099999998</v>
      </c>
      <c r="F24" s="19">
        <v>4467580.74</v>
      </c>
      <c r="G24" s="19">
        <v>4467580.74</v>
      </c>
      <c r="H24" s="19">
        <v>8935161.4800000004</v>
      </c>
    </row>
    <row r="25" spans="1:11">
      <c r="A25" s="1">
        <v>16</v>
      </c>
      <c r="B25" s="26" t="s">
        <v>46</v>
      </c>
      <c r="C25" s="17" t="s">
        <v>47</v>
      </c>
      <c r="D25" s="2">
        <v>27715.88753</v>
      </c>
      <c r="E25" s="18">
        <v>1865172.74</v>
      </c>
      <c r="F25" s="19">
        <v>2006329.28</v>
      </c>
      <c r="G25" s="19">
        <v>2006329.28</v>
      </c>
      <c r="H25" s="19">
        <v>4012658.56</v>
      </c>
    </row>
    <row r="26" spans="1:11">
      <c r="A26" s="23">
        <v>17</v>
      </c>
      <c r="B26" s="26" t="s">
        <v>48</v>
      </c>
      <c r="C26" s="17" t="s">
        <v>49</v>
      </c>
      <c r="D26" s="2">
        <v>19441.223000000002</v>
      </c>
      <c r="E26" s="18">
        <v>3182117.3</v>
      </c>
      <c r="F26" s="19">
        <v>1435606.77</v>
      </c>
      <c r="G26" s="19">
        <v>1435606.77</v>
      </c>
      <c r="H26" s="19">
        <v>2871213.54</v>
      </c>
    </row>
    <row r="27" spans="1:11">
      <c r="A27" s="1">
        <v>18</v>
      </c>
      <c r="B27" s="26" t="s">
        <v>50</v>
      </c>
      <c r="C27" s="17" t="s">
        <v>51</v>
      </c>
      <c r="D27" s="18">
        <v>349783.68</v>
      </c>
      <c r="E27" s="18">
        <v>30874401.629999999</v>
      </c>
      <c r="F27" s="19">
        <v>26479906.829999998</v>
      </c>
      <c r="G27" s="19">
        <v>26479906.829999998</v>
      </c>
      <c r="H27" s="19">
        <v>52959813.659999996</v>
      </c>
    </row>
    <row r="28" spans="1:11">
      <c r="A28" s="23">
        <v>19</v>
      </c>
      <c r="B28" s="26" t="s">
        <v>52</v>
      </c>
      <c r="C28" s="17" t="s">
        <v>53</v>
      </c>
      <c r="D28" s="18">
        <v>4123.415</v>
      </c>
      <c r="E28" s="18">
        <v>334675.46000000002</v>
      </c>
      <c r="F28" s="19">
        <v>294467.84999999998</v>
      </c>
      <c r="G28" s="19">
        <v>294467.84999999998</v>
      </c>
      <c r="H28" s="19">
        <v>588935.69999999995</v>
      </c>
      <c r="I28" s="15"/>
      <c r="J28" s="15"/>
      <c r="K28" s="15"/>
    </row>
    <row r="29" spans="1:11">
      <c r="A29" s="1">
        <v>20</v>
      </c>
      <c r="B29" s="26" t="s">
        <v>54</v>
      </c>
      <c r="C29" s="17" t="s">
        <v>55</v>
      </c>
      <c r="D29" s="18">
        <v>158.03299999999999</v>
      </c>
      <c r="E29" s="18">
        <v>5980593.5800000001</v>
      </c>
      <c r="F29" s="19">
        <v>184462.09</v>
      </c>
      <c r="G29" s="19">
        <v>158637.39000000001</v>
      </c>
      <c r="H29" s="19">
        <v>343099.48</v>
      </c>
    </row>
    <row r="30" spans="1:11">
      <c r="A30" s="23">
        <v>21</v>
      </c>
      <c r="B30" s="26" t="s">
        <v>56</v>
      </c>
      <c r="C30" s="17" t="s">
        <v>57</v>
      </c>
      <c r="D30" s="2">
        <v>2085.2979999999998</v>
      </c>
      <c r="E30" s="18">
        <v>2162580.2000000002</v>
      </c>
      <c r="F30" s="19">
        <v>204046.27</v>
      </c>
      <c r="G30" s="19">
        <v>142832.39000000001</v>
      </c>
      <c r="H30" s="19">
        <v>346878.66000000003</v>
      </c>
    </row>
    <row r="31" spans="1:11">
      <c r="A31" s="1">
        <v>22</v>
      </c>
      <c r="B31" s="27" t="s">
        <v>58</v>
      </c>
      <c r="C31" s="20" t="s">
        <v>59</v>
      </c>
      <c r="D31" s="18">
        <v>100.694</v>
      </c>
      <c r="E31" s="2">
        <v>33964.47</v>
      </c>
      <c r="F31" s="19">
        <v>8338.27</v>
      </c>
      <c r="G31" s="19">
        <v>7170.91</v>
      </c>
      <c r="H31" s="19">
        <v>15509.18</v>
      </c>
    </row>
    <row r="32" spans="1:11">
      <c r="A32" s="23">
        <v>23</v>
      </c>
      <c r="B32" s="26" t="s">
        <v>60</v>
      </c>
      <c r="C32" s="17" t="s">
        <v>61</v>
      </c>
      <c r="D32" s="18">
        <v>250.392</v>
      </c>
      <c r="E32" s="18">
        <v>3365584.74</v>
      </c>
      <c r="F32" s="19">
        <v>88491.98</v>
      </c>
      <c r="G32" s="19">
        <v>67253.89</v>
      </c>
      <c r="H32" s="19">
        <v>155745.87</v>
      </c>
    </row>
    <row r="33" spans="1:8">
      <c r="A33" s="1">
        <v>24</v>
      </c>
      <c r="B33" s="26" t="s">
        <v>62</v>
      </c>
      <c r="C33" s="17" t="s">
        <v>63</v>
      </c>
      <c r="D33" s="18">
        <v>13900.048000000001</v>
      </c>
      <c r="E33" s="18">
        <v>385526.99</v>
      </c>
      <c r="F33" s="19">
        <v>979870.19</v>
      </c>
      <c r="G33" s="19">
        <v>979870.19</v>
      </c>
      <c r="H33" s="19">
        <v>1959740.38</v>
      </c>
    </row>
    <row r="34" spans="1:8">
      <c r="A34" s="23">
        <v>25</v>
      </c>
      <c r="B34" s="26" t="s">
        <v>64</v>
      </c>
      <c r="C34" s="17" t="s">
        <v>65</v>
      </c>
      <c r="D34" s="18">
        <v>38066.880810000002</v>
      </c>
      <c r="E34" s="18">
        <v>6294515.8300000001</v>
      </c>
      <c r="F34" s="19">
        <v>2859438.18</v>
      </c>
      <c r="G34" s="19">
        <v>2459116.84</v>
      </c>
      <c r="H34" s="19">
        <v>5318555.0199999996</v>
      </c>
    </row>
    <row r="35" spans="1:8">
      <c r="A35" s="1">
        <v>26</v>
      </c>
      <c r="B35" s="26" t="s">
        <v>66</v>
      </c>
      <c r="C35" s="17" t="s">
        <v>67</v>
      </c>
      <c r="D35" s="18">
        <v>39257.845999999998</v>
      </c>
      <c r="E35" s="18">
        <v>2926984.7</v>
      </c>
      <c r="F35" s="19">
        <v>2817303.34</v>
      </c>
      <c r="G35" s="19">
        <v>2084804.47</v>
      </c>
      <c r="H35" s="19">
        <v>4902107.8099999996</v>
      </c>
    </row>
    <row r="36" spans="1:8">
      <c r="A36" s="23">
        <v>27</v>
      </c>
      <c r="B36" s="26" t="s">
        <v>68</v>
      </c>
      <c r="C36" s="17" t="s">
        <v>69</v>
      </c>
      <c r="D36" s="18">
        <v>127.935</v>
      </c>
      <c r="E36" s="18">
        <v>955.23</v>
      </c>
      <c r="F36" s="19">
        <v>8904.77</v>
      </c>
      <c r="G36" s="19">
        <v>8904.77</v>
      </c>
      <c r="H36" s="19">
        <v>17809.54</v>
      </c>
    </row>
    <row r="37" spans="1:8">
      <c r="A37" s="1">
        <v>28</v>
      </c>
      <c r="B37" s="26" t="s">
        <v>70</v>
      </c>
      <c r="C37" s="17" t="s">
        <v>71</v>
      </c>
      <c r="D37" s="2">
        <v>3202.3440000000001</v>
      </c>
      <c r="E37" s="18">
        <v>976100.1</v>
      </c>
      <c r="F37" s="19">
        <v>263117.24</v>
      </c>
      <c r="G37" s="19">
        <v>263117.24</v>
      </c>
      <c r="H37" s="19">
        <v>526234.48</v>
      </c>
    </row>
    <row r="38" spans="1:8">
      <c r="A38" s="23">
        <v>29</v>
      </c>
      <c r="B38" s="26" t="s">
        <v>72</v>
      </c>
      <c r="C38" s="17" t="s">
        <v>73</v>
      </c>
      <c r="D38" s="18">
        <v>413.97230999999999</v>
      </c>
      <c r="E38" s="18">
        <v>3264.55</v>
      </c>
      <c r="F38" s="19">
        <v>30919.3</v>
      </c>
      <c r="G38" s="19">
        <v>20406.740000000002</v>
      </c>
      <c r="H38" s="19">
        <v>51326.04</v>
      </c>
    </row>
    <row r="39" spans="1:8">
      <c r="A39" s="1">
        <v>30</v>
      </c>
      <c r="B39" s="26" t="s">
        <v>74</v>
      </c>
      <c r="C39" s="17" t="s">
        <v>75</v>
      </c>
      <c r="D39" s="18">
        <v>8554.1880000000001</v>
      </c>
      <c r="E39" s="18">
        <v>1175469.99</v>
      </c>
      <c r="F39" s="19">
        <v>634507.07999999996</v>
      </c>
      <c r="G39" s="19">
        <v>634507.07999999996</v>
      </c>
      <c r="H39" s="19">
        <v>1269014.1599999999</v>
      </c>
    </row>
    <row r="40" spans="1:8">
      <c r="A40" s="23">
        <v>31</v>
      </c>
      <c r="B40" s="26" t="s">
        <v>76</v>
      </c>
      <c r="C40" s="17" t="s">
        <v>77</v>
      </c>
      <c r="D40" s="2">
        <v>8166.0889999999999</v>
      </c>
      <c r="E40" s="18">
        <v>638424.89</v>
      </c>
      <c r="F40" s="19">
        <v>584988.76</v>
      </c>
      <c r="G40" s="19">
        <v>584988.76</v>
      </c>
      <c r="H40" s="19">
        <v>1169977.52</v>
      </c>
    </row>
    <row r="41" spans="1:8">
      <c r="A41" s="1">
        <v>32</v>
      </c>
      <c r="B41" s="26" t="s">
        <v>78</v>
      </c>
      <c r="C41" s="17" t="s">
        <v>79</v>
      </c>
      <c r="D41" s="18">
        <v>6161.7070000000003</v>
      </c>
      <c r="E41" s="18">
        <v>368984.94</v>
      </c>
      <c r="F41" s="19">
        <v>452494.57</v>
      </c>
      <c r="G41" s="19">
        <v>452494.57</v>
      </c>
      <c r="H41" s="19">
        <v>904989.14</v>
      </c>
    </row>
    <row r="42" spans="1:8">
      <c r="A42" s="23">
        <v>33</v>
      </c>
      <c r="B42" s="26" t="s">
        <v>80</v>
      </c>
      <c r="C42" s="17" t="s">
        <v>81</v>
      </c>
      <c r="D42" s="18">
        <v>83967.63</v>
      </c>
      <c r="E42" s="18">
        <v>7015027</v>
      </c>
      <c r="F42" s="19">
        <v>5834329.9500000002</v>
      </c>
      <c r="G42" s="19">
        <v>5834329.9500000002</v>
      </c>
      <c r="H42" s="19">
        <v>11668659.9</v>
      </c>
    </row>
    <row r="43" spans="1:8">
      <c r="A43" s="1">
        <v>34</v>
      </c>
      <c r="B43" s="26" t="s">
        <v>82</v>
      </c>
      <c r="C43" s="17" t="s">
        <v>83</v>
      </c>
      <c r="D43" s="2">
        <v>16412.09</v>
      </c>
      <c r="E43" s="18">
        <v>2349333.2999999998</v>
      </c>
      <c r="F43" s="19">
        <v>1215913.6499999999</v>
      </c>
      <c r="G43" s="19">
        <v>1215913.6499999999</v>
      </c>
      <c r="H43" s="19">
        <v>2431827.2999999998</v>
      </c>
    </row>
    <row r="44" spans="1:8">
      <c r="A44" s="23">
        <v>35</v>
      </c>
      <c r="B44" s="27" t="s">
        <v>84</v>
      </c>
      <c r="C44" s="20" t="s">
        <v>85</v>
      </c>
      <c r="D44" s="2">
        <v>10886.52</v>
      </c>
      <c r="E44" s="2">
        <v>587102.88</v>
      </c>
      <c r="F44" s="19">
        <v>815098.13</v>
      </c>
      <c r="G44" s="19">
        <v>815098.13</v>
      </c>
      <c r="H44" s="19">
        <v>1630196.26</v>
      </c>
    </row>
    <row r="45" spans="1:8">
      <c r="A45" s="1">
        <v>36</v>
      </c>
      <c r="B45" s="26" t="s">
        <v>86</v>
      </c>
      <c r="C45" s="17" t="s">
        <v>87</v>
      </c>
      <c r="D45" s="18">
        <v>2066.81</v>
      </c>
      <c r="E45" s="18">
        <v>0</v>
      </c>
      <c r="F45" s="19">
        <v>156858.07999999999</v>
      </c>
      <c r="G45" s="19">
        <v>134897.94</v>
      </c>
      <c r="H45" s="19">
        <v>291756.02</v>
      </c>
    </row>
    <row r="46" spans="1:8">
      <c r="A46" s="23">
        <v>37</v>
      </c>
      <c r="B46" s="26" t="s">
        <v>88</v>
      </c>
      <c r="C46" s="17" t="s">
        <v>89</v>
      </c>
      <c r="D46" s="18">
        <v>640302.58900000004</v>
      </c>
      <c r="E46" s="18">
        <v>96579865.129999995</v>
      </c>
      <c r="F46" s="19">
        <v>47355750.93</v>
      </c>
      <c r="G46" s="19">
        <v>47355750.93</v>
      </c>
      <c r="H46" s="19">
        <v>94711501.859999999</v>
      </c>
    </row>
    <row r="47" spans="1:8">
      <c r="A47" s="1">
        <v>38</v>
      </c>
      <c r="B47" s="26" t="s">
        <v>90</v>
      </c>
      <c r="C47" s="17" t="s">
        <v>91</v>
      </c>
      <c r="D47" s="18">
        <v>2093.3530000000001</v>
      </c>
      <c r="E47" s="18">
        <v>7414152.1100000003</v>
      </c>
      <c r="F47" s="19">
        <v>370956.18</v>
      </c>
      <c r="G47" s="19">
        <v>252250.2</v>
      </c>
      <c r="H47" s="19">
        <v>623206.38</v>
      </c>
    </row>
    <row r="48" spans="1:8">
      <c r="A48" s="23">
        <v>39</v>
      </c>
      <c r="B48" s="26" t="s">
        <v>92</v>
      </c>
      <c r="C48" s="17" t="s">
        <v>93</v>
      </c>
      <c r="D48" s="2">
        <v>106111.66</v>
      </c>
      <c r="E48" s="18">
        <v>24399009.32</v>
      </c>
      <c r="F48" s="19">
        <v>7725472.0599999996</v>
      </c>
      <c r="G48" s="19">
        <v>7725472.0599999996</v>
      </c>
      <c r="H48" s="19">
        <v>15450944.119999999</v>
      </c>
    </row>
    <row r="49" spans="1:11">
      <c r="A49" s="1">
        <v>40</v>
      </c>
      <c r="B49" s="26" t="s">
        <v>94</v>
      </c>
      <c r="C49" s="17" t="s">
        <v>95</v>
      </c>
      <c r="D49" s="2">
        <v>59.854100000000003</v>
      </c>
      <c r="E49" s="18">
        <v>0</v>
      </c>
      <c r="F49" s="19">
        <v>4133.26</v>
      </c>
      <c r="G49" s="19">
        <v>4133.26</v>
      </c>
      <c r="H49" s="19">
        <v>8266.52</v>
      </c>
    </row>
    <row r="50" spans="1:11">
      <c r="A50" s="23">
        <v>41</v>
      </c>
      <c r="B50" s="26" t="s">
        <v>96</v>
      </c>
      <c r="C50" s="17" t="s">
        <v>97</v>
      </c>
      <c r="D50" s="18">
        <v>3940921.1770000001</v>
      </c>
      <c r="E50" s="18">
        <v>594345080.60000002</v>
      </c>
      <c r="F50" s="19">
        <v>298456248.83999997</v>
      </c>
      <c r="G50" s="19">
        <v>298456248.83999997</v>
      </c>
      <c r="H50" s="19">
        <v>596912497.67999995</v>
      </c>
    </row>
    <row r="51" spans="1:11">
      <c r="A51" s="1">
        <v>42</v>
      </c>
      <c r="B51" s="26" t="s">
        <v>98</v>
      </c>
      <c r="C51" s="17" t="s">
        <v>99</v>
      </c>
      <c r="D51" s="2">
        <v>1685.6179999999999</v>
      </c>
      <c r="E51" s="18">
        <v>127157839.7</v>
      </c>
      <c r="F51" s="19">
        <v>3783548.75</v>
      </c>
      <c r="G51" s="19">
        <v>1891774.38</v>
      </c>
      <c r="H51" s="19">
        <v>5675323.1299999999</v>
      </c>
    </row>
    <row r="52" spans="1:11">
      <c r="A52" s="23">
        <v>43</v>
      </c>
      <c r="B52" s="26" t="s">
        <v>100</v>
      </c>
      <c r="C52" s="17" t="s">
        <v>101</v>
      </c>
      <c r="D52" s="2">
        <v>44990.81</v>
      </c>
      <c r="E52" s="18">
        <v>4149017.88</v>
      </c>
      <c r="F52" s="19">
        <v>3286411.85</v>
      </c>
      <c r="G52" s="19">
        <v>3286411.85</v>
      </c>
      <c r="H52" s="19">
        <v>6572823.7000000002</v>
      </c>
    </row>
    <row r="53" spans="1:11">
      <c r="A53" s="1">
        <v>44</v>
      </c>
      <c r="B53" s="26" t="s">
        <v>102</v>
      </c>
      <c r="C53" s="17" t="s">
        <v>103</v>
      </c>
      <c r="D53" s="18">
        <v>361942.83705999999</v>
      </c>
      <c r="E53" s="18">
        <v>33921800.619999997</v>
      </c>
      <c r="F53" s="19">
        <v>25699221.210000001</v>
      </c>
      <c r="G53" s="19">
        <v>25699221.210000001</v>
      </c>
      <c r="H53" s="19">
        <v>51398442.420000002</v>
      </c>
      <c r="I53" s="15"/>
      <c r="J53" s="15"/>
      <c r="K53" s="15"/>
    </row>
    <row r="54" spans="1:11">
      <c r="A54" s="23">
        <v>45</v>
      </c>
      <c r="B54" s="27" t="s">
        <v>104</v>
      </c>
      <c r="C54" s="20" t="s">
        <v>105</v>
      </c>
      <c r="D54" s="2">
        <v>165106.04</v>
      </c>
      <c r="E54" s="2">
        <v>16259070.5</v>
      </c>
      <c r="F54" s="19">
        <v>12523709.49</v>
      </c>
      <c r="G54" s="19">
        <v>12523709.49</v>
      </c>
      <c r="H54" s="19">
        <v>25047418.98</v>
      </c>
    </row>
    <row r="55" spans="1:11">
      <c r="A55" s="1">
        <v>46</v>
      </c>
      <c r="B55" s="26" t="s">
        <v>106</v>
      </c>
      <c r="C55" s="17" t="s">
        <v>107</v>
      </c>
      <c r="D55" s="2">
        <v>648646.83863000001</v>
      </c>
      <c r="E55" s="18">
        <v>77228915.060000002</v>
      </c>
      <c r="F55" s="19">
        <v>46743282.32</v>
      </c>
      <c r="G55" s="19">
        <v>46743282.32</v>
      </c>
      <c r="H55" s="19">
        <v>93486564.640000001</v>
      </c>
    </row>
    <row r="56" spans="1:11">
      <c r="A56" s="23">
        <v>47</v>
      </c>
      <c r="B56" s="26" t="s">
        <v>108</v>
      </c>
      <c r="C56" s="17" t="s">
        <v>109</v>
      </c>
      <c r="D56" s="18">
        <v>517.51700000000005</v>
      </c>
      <c r="E56" s="18">
        <v>3869331.89</v>
      </c>
      <c r="F56" s="19">
        <v>151679.79</v>
      </c>
      <c r="G56" s="19">
        <v>106175.86</v>
      </c>
      <c r="H56" s="19">
        <v>257855.65000000002</v>
      </c>
    </row>
    <row r="57" spans="1:11">
      <c r="A57" s="1">
        <v>48</v>
      </c>
      <c r="B57" s="26" t="s">
        <v>110</v>
      </c>
      <c r="C57" s="17" t="s">
        <v>111</v>
      </c>
      <c r="D57" s="18">
        <v>20766.72</v>
      </c>
      <c r="E57" s="18">
        <v>177770842.53</v>
      </c>
      <c r="F57" s="19">
        <v>5419220.4100000001</v>
      </c>
      <c r="G57" s="19">
        <v>4010223.11</v>
      </c>
      <c r="H57" s="19">
        <v>9429443.5199999996</v>
      </c>
    </row>
    <row r="58" spans="1:11">
      <c r="A58" s="23">
        <v>49</v>
      </c>
      <c r="B58" s="26" t="s">
        <v>112</v>
      </c>
      <c r="C58" s="17" t="s">
        <v>113</v>
      </c>
      <c r="D58" s="18">
        <v>24498.295999999998</v>
      </c>
      <c r="E58" s="18">
        <v>4366537.66</v>
      </c>
      <c r="F58" s="19">
        <v>1860484.86</v>
      </c>
      <c r="G58" s="19">
        <v>1860484.86</v>
      </c>
      <c r="H58" s="19">
        <v>3720969.72</v>
      </c>
    </row>
    <row r="59" spans="1:11">
      <c r="A59" s="1">
        <v>50</v>
      </c>
      <c r="B59" s="26" t="s">
        <v>114</v>
      </c>
      <c r="C59" s="17" t="s">
        <v>115</v>
      </c>
      <c r="D59" s="18">
        <v>926.98</v>
      </c>
      <c r="E59" s="18">
        <v>1193709.97</v>
      </c>
      <c r="F59" s="19">
        <v>91166.56</v>
      </c>
      <c r="G59" s="19">
        <v>69286.59</v>
      </c>
      <c r="H59" s="19">
        <v>160453.15</v>
      </c>
    </row>
    <row r="60" spans="1:11">
      <c r="A60" s="23">
        <v>51</v>
      </c>
      <c r="B60" s="26" t="s">
        <v>116</v>
      </c>
      <c r="C60" s="17" t="s">
        <v>117</v>
      </c>
      <c r="D60" s="18">
        <v>24814.964629999999</v>
      </c>
      <c r="E60" s="18">
        <v>1410836.66</v>
      </c>
      <c r="F60" s="19">
        <v>1668200.79</v>
      </c>
      <c r="G60" s="19">
        <v>1668200.79</v>
      </c>
      <c r="H60" s="19">
        <v>3336401.58</v>
      </c>
    </row>
    <row r="61" spans="1:11">
      <c r="A61" s="1">
        <v>52</v>
      </c>
      <c r="B61" s="26" t="s">
        <v>118</v>
      </c>
      <c r="C61" s="17" t="s">
        <v>119</v>
      </c>
      <c r="D61" s="18">
        <v>37294.905899999998</v>
      </c>
      <c r="E61" s="18">
        <v>2619112.37</v>
      </c>
      <c r="F61" s="19">
        <v>2672925.4900000002</v>
      </c>
      <c r="G61" s="19">
        <v>2672925.4900000002</v>
      </c>
      <c r="H61" s="19">
        <v>5345850.9800000004</v>
      </c>
    </row>
    <row r="62" spans="1:11">
      <c r="A62" s="23">
        <v>53</v>
      </c>
      <c r="B62" s="26" t="s">
        <v>120</v>
      </c>
      <c r="C62" s="17" t="s">
        <v>121</v>
      </c>
      <c r="D62" s="18">
        <v>68859.879520000002</v>
      </c>
      <c r="E62" s="18">
        <v>2735834.91</v>
      </c>
      <c r="F62" s="19">
        <v>4642561.96</v>
      </c>
      <c r="G62" s="19">
        <v>4642561.96</v>
      </c>
      <c r="H62" s="19">
        <v>9285123.9199999999</v>
      </c>
    </row>
    <row r="63" spans="1:11">
      <c r="A63" s="1">
        <v>54</v>
      </c>
      <c r="B63" s="26" t="s">
        <v>122</v>
      </c>
      <c r="C63" s="17" t="s">
        <v>123</v>
      </c>
      <c r="D63" s="18">
        <v>4159.1450000000004</v>
      </c>
      <c r="E63" s="18">
        <v>172548.1</v>
      </c>
      <c r="F63" s="19">
        <v>296662.06</v>
      </c>
      <c r="G63" s="19">
        <v>296662.06</v>
      </c>
      <c r="H63" s="19">
        <v>593324.12</v>
      </c>
    </row>
    <row r="64" spans="1:11">
      <c r="A64" s="23">
        <v>55</v>
      </c>
      <c r="B64" s="26" t="s">
        <v>124</v>
      </c>
      <c r="C64" s="17" t="s">
        <v>125</v>
      </c>
      <c r="D64" s="2">
        <v>265.74099999999999</v>
      </c>
      <c r="E64" s="18">
        <v>2842859.82</v>
      </c>
      <c r="F64" s="19">
        <v>104770.03</v>
      </c>
      <c r="G64" s="19">
        <v>90102.22</v>
      </c>
      <c r="H64" s="19">
        <v>194872.25</v>
      </c>
    </row>
    <row r="65" spans="1:11">
      <c r="A65" s="1">
        <v>56</v>
      </c>
      <c r="B65" s="26" t="s">
        <v>126</v>
      </c>
      <c r="C65" s="17" t="s">
        <v>127</v>
      </c>
      <c r="D65" s="18">
        <v>239139.54</v>
      </c>
      <c r="E65" s="18">
        <v>2740930</v>
      </c>
      <c r="F65" s="19">
        <v>16119747.699999999</v>
      </c>
      <c r="G65" s="19">
        <v>16119747.699999999</v>
      </c>
      <c r="H65" s="19">
        <v>32239495.399999999</v>
      </c>
    </row>
    <row r="66" spans="1:11">
      <c r="A66" s="23">
        <v>57</v>
      </c>
      <c r="B66" s="27" t="s">
        <v>128</v>
      </c>
      <c r="C66" s="20" t="s">
        <v>129</v>
      </c>
      <c r="D66" s="2">
        <v>916.00800000000004</v>
      </c>
      <c r="E66" s="2">
        <v>21521243.739999998</v>
      </c>
      <c r="F66" s="19">
        <v>523562.77</v>
      </c>
      <c r="G66" s="19">
        <v>397907.7</v>
      </c>
      <c r="H66" s="19">
        <v>921470.47</v>
      </c>
    </row>
    <row r="67" spans="1:11">
      <c r="A67" s="1">
        <v>58</v>
      </c>
      <c r="B67" s="26" t="s">
        <v>130</v>
      </c>
      <c r="C67" s="17" t="s">
        <v>131</v>
      </c>
      <c r="D67" s="2">
        <v>1574.7909999999999</v>
      </c>
      <c r="E67" s="18">
        <v>3117625.88</v>
      </c>
      <c r="F67" s="19">
        <v>233611.4</v>
      </c>
      <c r="G67" s="19">
        <v>177544.67</v>
      </c>
      <c r="H67" s="19">
        <v>411156.07</v>
      </c>
    </row>
    <row r="68" spans="1:11">
      <c r="A68" s="23">
        <v>59</v>
      </c>
      <c r="B68" s="26" t="s">
        <v>132</v>
      </c>
      <c r="C68" s="17" t="s">
        <v>133</v>
      </c>
      <c r="D68" s="18">
        <v>871.09199999999998</v>
      </c>
      <c r="E68" s="18">
        <v>148081.37</v>
      </c>
      <c r="F68" s="19">
        <v>67456.91</v>
      </c>
      <c r="G68" s="19">
        <v>67456.91</v>
      </c>
      <c r="H68" s="19">
        <v>134913.82</v>
      </c>
    </row>
    <row r="69" spans="1:11">
      <c r="A69" s="1">
        <v>60</v>
      </c>
      <c r="B69" s="26" t="s">
        <v>134</v>
      </c>
      <c r="C69" s="17" t="s">
        <v>135</v>
      </c>
      <c r="D69" s="18">
        <v>9471.57</v>
      </c>
      <c r="E69" s="18">
        <v>5018325.78</v>
      </c>
      <c r="F69" s="19">
        <v>927436.42</v>
      </c>
      <c r="G69" s="19">
        <v>927436.42</v>
      </c>
      <c r="H69" s="19">
        <v>1854872.84</v>
      </c>
    </row>
    <row r="70" spans="1:11">
      <c r="A70" s="23">
        <v>61</v>
      </c>
      <c r="B70" s="26" t="s">
        <v>136</v>
      </c>
      <c r="C70" s="17" t="s">
        <v>137</v>
      </c>
      <c r="D70" s="18">
        <v>41828.425410000003</v>
      </c>
      <c r="E70" s="18">
        <v>626582.5</v>
      </c>
      <c r="F70" s="19">
        <v>2878766.7</v>
      </c>
      <c r="G70" s="19">
        <v>2878766.7</v>
      </c>
      <c r="H70" s="19">
        <v>5757533.4000000004</v>
      </c>
    </row>
    <row r="71" spans="1:11">
      <c r="A71" s="1">
        <v>62</v>
      </c>
      <c r="B71" s="26" t="s">
        <v>138</v>
      </c>
      <c r="C71" s="17" t="s">
        <v>139</v>
      </c>
      <c r="D71" s="18">
        <v>808468.93</v>
      </c>
      <c r="E71" s="18">
        <v>122438965.54000001</v>
      </c>
      <c r="F71" s="19">
        <v>58523348.539999999</v>
      </c>
      <c r="G71" s="19">
        <v>58523348.539999999</v>
      </c>
      <c r="H71" s="19">
        <v>117046697.08</v>
      </c>
      <c r="I71" s="15"/>
      <c r="J71" s="15"/>
      <c r="K71" s="15"/>
    </row>
    <row r="72" spans="1:11">
      <c r="A72" s="23">
        <v>63</v>
      </c>
      <c r="B72" s="26" t="s">
        <v>140</v>
      </c>
      <c r="C72" s="17" t="s">
        <v>141</v>
      </c>
      <c r="D72" s="18">
        <v>6874.05897</v>
      </c>
      <c r="E72" s="18">
        <v>1274975.1000000001</v>
      </c>
      <c r="F72" s="19">
        <v>511594.97</v>
      </c>
      <c r="G72" s="19">
        <v>480899.27</v>
      </c>
      <c r="H72" s="19">
        <v>992494.24</v>
      </c>
    </row>
    <row r="73" spans="1:11">
      <c r="A73" s="1">
        <v>64</v>
      </c>
      <c r="B73" s="26" t="s">
        <v>142</v>
      </c>
      <c r="C73" s="17" t="s">
        <v>143</v>
      </c>
      <c r="D73" s="2">
        <v>1119340.5907300001</v>
      </c>
      <c r="E73" s="18">
        <v>169823369.58000001</v>
      </c>
      <c r="F73" s="19">
        <v>83224296.620000005</v>
      </c>
      <c r="G73" s="19">
        <v>83224296.620000005</v>
      </c>
      <c r="H73" s="19">
        <v>166448593.24000001</v>
      </c>
    </row>
    <row r="74" spans="1:11">
      <c r="A74" s="23">
        <v>65</v>
      </c>
      <c r="B74" s="26" t="s">
        <v>144</v>
      </c>
      <c r="C74" s="17" t="s">
        <v>145</v>
      </c>
      <c r="D74" s="18">
        <v>7447.8444600000003</v>
      </c>
      <c r="E74" s="18">
        <v>179564.96</v>
      </c>
      <c r="F74" s="19">
        <v>526539.13</v>
      </c>
      <c r="G74" s="19">
        <v>526539.13</v>
      </c>
      <c r="H74" s="19">
        <v>1053078.26</v>
      </c>
    </row>
    <row r="75" spans="1:11">
      <c r="A75" s="1">
        <v>66</v>
      </c>
      <c r="B75" s="26" t="s">
        <v>146</v>
      </c>
      <c r="C75" s="17" t="s">
        <v>147</v>
      </c>
      <c r="D75" s="2">
        <v>49240.923000000003</v>
      </c>
      <c r="E75" s="18">
        <v>0</v>
      </c>
      <c r="F75" s="19">
        <v>3500322.03</v>
      </c>
      <c r="G75" s="19">
        <v>3500322.03</v>
      </c>
      <c r="H75" s="19">
        <v>7000644.0599999996</v>
      </c>
    </row>
    <row r="76" spans="1:11">
      <c r="A76" s="23">
        <v>67</v>
      </c>
      <c r="B76" s="26" t="s">
        <v>148</v>
      </c>
      <c r="C76" s="17" t="s">
        <v>149</v>
      </c>
      <c r="D76" s="18">
        <v>489.57</v>
      </c>
      <c r="E76" s="18">
        <v>11097515.98</v>
      </c>
      <c r="F76" s="19">
        <v>271398.73</v>
      </c>
      <c r="G76" s="19">
        <v>200835.06</v>
      </c>
      <c r="H76" s="19">
        <v>472233.79</v>
      </c>
    </row>
    <row r="77" spans="1:11">
      <c r="A77" s="1">
        <v>68</v>
      </c>
      <c r="B77" s="26" t="s">
        <v>150</v>
      </c>
      <c r="C77" s="17" t="s">
        <v>151</v>
      </c>
      <c r="D77" s="18">
        <v>604.33299999999997</v>
      </c>
      <c r="E77" s="18">
        <v>28665</v>
      </c>
      <c r="F77" s="19">
        <v>51512.92</v>
      </c>
      <c r="G77" s="19">
        <v>48422.15</v>
      </c>
      <c r="H77" s="19">
        <v>99935.07</v>
      </c>
    </row>
    <row r="78" spans="1:11">
      <c r="A78" s="23">
        <v>69</v>
      </c>
      <c r="B78" s="26" t="s">
        <v>152</v>
      </c>
      <c r="C78" s="17" t="s">
        <v>153</v>
      </c>
      <c r="D78" s="18">
        <v>413905.25945999997</v>
      </c>
      <c r="E78" s="18">
        <v>30832213.57</v>
      </c>
      <c r="F78" s="19">
        <v>29731522.16</v>
      </c>
      <c r="G78" s="19">
        <v>29731522.16</v>
      </c>
      <c r="H78" s="19">
        <v>59463044.32</v>
      </c>
    </row>
    <row r="79" spans="1:11">
      <c r="A79" s="1">
        <v>70</v>
      </c>
      <c r="B79" s="26" t="s">
        <v>154</v>
      </c>
      <c r="C79" s="17" t="s">
        <v>155</v>
      </c>
      <c r="D79" s="18">
        <v>26465.859909999999</v>
      </c>
      <c r="E79" s="18">
        <v>243076.89</v>
      </c>
      <c r="F79" s="19">
        <v>1816424.5</v>
      </c>
      <c r="G79" s="19">
        <v>1816424.5</v>
      </c>
      <c r="H79" s="19">
        <v>3632849</v>
      </c>
    </row>
    <row r="80" spans="1:11">
      <c r="A80" s="23">
        <v>71</v>
      </c>
      <c r="B80" s="26" t="s">
        <v>156</v>
      </c>
      <c r="C80" s="17" t="s">
        <v>157</v>
      </c>
      <c r="D80" s="18">
        <v>7605.5749999999998</v>
      </c>
      <c r="E80" s="18">
        <v>3643916.69</v>
      </c>
      <c r="F80" s="19">
        <v>609913.74</v>
      </c>
      <c r="G80" s="19">
        <v>609913.74</v>
      </c>
      <c r="H80" s="19">
        <v>1219827.48</v>
      </c>
    </row>
    <row r="81" spans="1:8">
      <c r="A81" s="1">
        <v>72</v>
      </c>
      <c r="B81" s="26" t="s">
        <v>158</v>
      </c>
      <c r="C81" s="17" t="s">
        <v>159</v>
      </c>
      <c r="D81" s="2">
        <v>37886.17</v>
      </c>
      <c r="E81" s="18">
        <v>47821874.780000001</v>
      </c>
      <c r="F81" s="19">
        <v>3812748.55</v>
      </c>
      <c r="G81" s="19">
        <v>2821433.93</v>
      </c>
      <c r="H81" s="19">
        <v>6634182.4800000004</v>
      </c>
    </row>
    <row r="82" spans="1:8">
      <c r="A82" s="23">
        <v>73</v>
      </c>
      <c r="B82" s="27" t="s">
        <v>160</v>
      </c>
      <c r="C82" s="20" t="s">
        <v>161</v>
      </c>
      <c r="D82" s="18">
        <v>7367.5870000000004</v>
      </c>
      <c r="E82" s="2">
        <v>264666.84999999998</v>
      </c>
      <c r="F82" s="19">
        <v>514752.46</v>
      </c>
      <c r="G82" s="19">
        <v>514752.46</v>
      </c>
      <c r="H82" s="19">
        <v>1029504.92</v>
      </c>
    </row>
    <row r="83" spans="1:8">
      <c r="A83" s="1">
        <v>74</v>
      </c>
      <c r="B83" s="27" t="s">
        <v>162</v>
      </c>
      <c r="C83" s="20" t="s">
        <v>163</v>
      </c>
      <c r="D83" s="18">
        <v>9016.9543099999992</v>
      </c>
      <c r="E83" s="2">
        <v>1764012.56</v>
      </c>
      <c r="F83" s="19">
        <v>728198.44</v>
      </c>
      <c r="G83" s="19">
        <v>466047</v>
      </c>
      <c r="H83" s="19">
        <v>1194245.44</v>
      </c>
    </row>
    <row r="84" spans="1:8">
      <c r="A84" s="23">
        <v>75</v>
      </c>
      <c r="B84" s="27" t="s">
        <v>164</v>
      </c>
      <c r="C84" s="20" t="s">
        <v>165</v>
      </c>
      <c r="D84" s="18">
        <v>5940.3980000000001</v>
      </c>
      <c r="E84" s="2">
        <v>251395.39</v>
      </c>
      <c r="F84" s="19">
        <v>432524.56</v>
      </c>
      <c r="G84" s="19">
        <v>432524.56</v>
      </c>
      <c r="H84" s="19">
        <v>865049.12</v>
      </c>
    </row>
    <row r="85" spans="1:8">
      <c r="A85" s="40">
        <v>76</v>
      </c>
      <c r="B85" s="27" t="s">
        <v>167</v>
      </c>
      <c r="C85" s="41" t="s">
        <v>166</v>
      </c>
      <c r="D85" s="18">
        <v>186195.32925000001</v>
      </c>
      <c r="E85" s="2">
        <v>8289020.0199999996</v>
      </c>
      <c r="F85" s="19">
        <v>13571551.75</v>
      </c>
      <c r="G85" s="19">
        <v>27143103.510000002</v>
      </c>
      <c r="H85" s="19">
        <v>40714655.259999998</v>
      </c>
    </row>
    <row r="86" spans="1:8">
      <c r="A86" s="28" t="s">
        <v>13</v>
      </c>
      <c r="B86" s="28"/>
      <c r="C86" s="29"/>
      <c r="D86" s="8">
        <f ca="1">SUM(D10:D85)</f>
        <v>10504943.825240001</v>
      </c>
      <c r="E86" s="8">
        <f ca="1">SUM(E10:E85)</f>
        <v>1779126512.99</v>
      </c>
      <c r="F86" s="8">
        <f ca="1">SUM(F10:F85)</f>
        <v>786804644.50999963</v>
      </c>
      <c r="G86" s="8">
        <f ca="1">SUM(G10:G85)</f>
        <v>792429001.8299998</v>
      </c>
      <c r="H86" s="8">
        <f ca="1">SUM(H10:H85)</f>
        <v>1579233646.3399999</v>
      </c>
    </row>
    <row r="87" spans="1:8">
      <c r="D87" s="24"/>
      <c r="E87" s="24"/>
      <c r="F87" s="24"/>
      <c r="G87" s="24"/>
      <c r="H87" s="24"/>
    </row>
    <row r="90" spans="1:8">
      <c r="G90" s="42"/>
    </row>
  </sheetData>
  <sortState ref="B10:H86">
    <sortCondition ref="C10:C86"/>
  </sortState>
  <mergeCells count="10">
    <mergeCell ref="A86:C86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Abril</vt:lpstr>
      <vt:lpstr>Abril!Area_de_impressao</vt:lpstr>
      <vt:lpstr>Abril!Titulos_de_impressao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emmoraes</cp:lastModifiedBy>
  <cp:lastPrinted>2015-06-26T16:56:47Z</cp:lastPrinted>
  <dcterms:created xsi:type="dcterms:W3CDTF">2007-07-17T11:37:04Z</dcterms:created>
  <dcterms:modified xsi:type="dcterms:W3CDTF">2019-08-07T19:34:47Z</dcterms:modified>
</cp:coreProperties>
</file>