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G1007" i="2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<sst xmlns="http://schemas.openxmlformats.org/spreadsheetml/2006/main" count="13180" uniqueCount="1040">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</sst>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U12" sqref="U12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240.62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240.62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310.8</v>
      </c>
      <c r="F8" s="7">
        <v>63581.7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 t="s">
        <v>942</v>
      </c>
      <c r="P8" s="42">
        <f t="shared" ref="P8:P71" si="0">SUM(C8:O8)</f>
        <v>63892.5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230.59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230.59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200.51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200.51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270.69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270.69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210.54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210.54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260.67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260.67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200.51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200.51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320.82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320.82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240.62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240.62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200.51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200.51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260.67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260.67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200.51</v>
      </c>
      <c r="F19" s="7">
        <v>548392.25</v>
      </c>
      <c r="G19" s="7" t="s">
        <v>942</v>
      </c>
      <c r="H19" s="7" t="s">
        <v>942</v>
      </c>
      <c r="I19" s="7" t="s">
        <v>942</v>
      </c>
      <c r="J19" s="7">
        <v>72.37</v>
      </c>
      <c r="K19" s="7">
        <v>41159.980000000003</v>
      </c>
      <c r="L19" s="7">
        <v>46.68</v>
      </c>
      <c r="M19" s="7">
        <v>9.23</v>
      </c>
      <c r="N19" s="7" t="s">
        <v>942</v>
      </c>
      <c r="O19" s="42" t="s">
        <v>942</v>
      </c>
      <c r="P19" s="42">
        <f t="shared" si="0"/>
        <v>589881.02</v>
      </c>
    </row>
    <row r="20" spans="1:16" ht="12" x14ac:dyDescent="0.2">
      <c r="A20" s="29" t="s">
        <v>787</v>
      </c>
      <c r="B20" s="31" t="s">
        <v>13</v>
      </c>
      <c r="C20" s="7">
        <v>11605.29</v>
      </c>
      <c r="D20" s="43" t="s">
        <v>942</v>
      </c>
      <c r="E20" s="7" t="s">
        <v>942</v>
      </c>
      <c r="F20" s="7">
        <v>548392.25</v>
      </c>
      <c r="G20" s="7">
        <v>10136.49</v>
      </c>
      <c r="H20" s="13">
        <v>15961.500000000002</v>
      </c>
      <c r="I20" s="7" t="s">
        <v>942</v>
      </c>
      <c r="J20" s="7">
        <v>7448.11</v>
      </c>
      <c r="K20" s="7">
        <v>41159.980000000003</v>
      </c>
      <c r="L20" s="7">
        <v>5373.47</v>
      </c>
      <c r="M20" s="7">
        <v>252.14</v>
      </c>
      <c r="N20" s="7" t="s">
        <v>942</v>
      </c>
      <c r="O20" s="42">
        <v>4.2900000000099681</v>
      </c>
      <c r="P20" s="42">
        <f t="shared" si="0"/>
        <v>640333.52</v>
      </c>
    </row>
    <row r="21" spans="1:16" ht="12" x14ac:dyDescent="0.2">
      <c r="A21" s="29" t="s">
        <v>787</v>
      </c>
      <c r="B21" s="30" t="s">
        <v>14</v>
      </c>
      <c r="C21" s="7">
        <v>7253.3</v>
      </c>
      <c r="D21" s="43" t="s">
        <v>942</v>
      </c>
      <c r="E21" s="7" t="s">
        <v>942</v>
      </c>
      <c r="F21" s="7" t="s">
        <v>942</v>
      </c>
      <c r="G21" s="7">
        <v>10136.49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17389.79</v>
      </c>
    </row>
    <row r="22" spans="1:16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220.56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220.56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230.59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230.59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260.67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260.67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200.51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200.51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200.51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200.51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220.56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220.56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260.67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260.67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200.51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200.51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260.67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260.67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401.03</v>
      </c>
      <c r="F31" s="7">
        <v>548392.25</v>
      </c>
      <c r="G31" s="7" t="s">
        <v>942</v>
      </c>
      <c r="H31" s="7" t="s">
        <v>942</v>
      </c>
      <c r="I31" s="7" t="s">
        <v>942</v>
      </c>
      <c r="J31" s="7">
        <v>15177.93</v>
      </c>
      <c r="K31" s="7">
        <v>41159.980000000003</v>
      </c>
      <c r="L31" s="7">
        <v>9789.76</v>
      </c>
      <c r="M31" s="7">
        <v>9102.84</v>
      </c>
      <c r="N31" s="7" t="s">
        <v>942</v>
      </c>
      <c r="O31" s="42" t="s">
        <v>942</v>
      </c>
      <c r="P31" s="42">
        <f t="shared" si="0"/>
        <v>624023.79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280.72000000000003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280.72000000000003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310.8</v>
      </c>
      <c r="F33" s="7">
        <v>548392.25</v>
      </c>
      <c r="G33" s="7" t="s">
        <v>942</v>
      </c>
      <c r="H33" s="7" t="s">
        <v>942</v>
      </c>
      <c r="I33" s="7" t="s">
        <v>942</v>
      </c>
      <c r="J33" s="7">
        <v>16526.32</v>
      </c>
      <c r="K33" s="7">
        <v>41159.980000000003</v>
      </c>
      <c r="L33" s="7">
        <v>10659.47</v>
      </c>
      <c r="M33" s="7">
        <v>0</v>
      </c>
      <c r="N33" s="7">
        <v>5000.41</v>
      </c>
      <c r="O33" s="42">
        <v>-41159.980000000003</v>
      </c>
      <c r="P33" s="42">
        <f t="shared" si="0"/>
        <v>580889.25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260.67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260.67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230.59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230.59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270.69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270.69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220.56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220.56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210.54</v>
      </c>
      <c r="F38" s="7">
        <v>548392.25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41159.980000000003</v>
      </c>
      <c r="L38" s="7" t="s">
        <v>942</v>
      </c>
      <c r="M38" s="7">
        <v>0</v>
      </c>
      <c r="N38" s="7">
        <v>5000.41</v>
      </c>
      <c r="O38" s="42" t="s">
        <v>942</v>
      </c>
      <c r="P38" s="42">
        <f t="shared" si="0"/>
        <v>594763.18000000005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230.59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230.59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330.85</v>
      </c>
      <c r="F40" s="7">
        <v>548392.25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41159.980000000003</v>
      </c>
      <c r="L40" s="7" t="s">
        <v>942</v>
      </c>
      <c r="M40" s="7" t="s">
        <v>942</v>
      </c>
      <c r="N40" s="7" t="s">
        <v>942</v>
      </c>
      <c r="O40" s="42" t="s">
        <v>942</v>
      </c>
      <c r="P40" s="42">
        <f t="shared" si="0"/>
        <v>589883.07999999996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240.62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240.62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290.74</v>
      </c>
      <c r="F42" s="7">
        <v>548392.25</v>
      </c>
      <c r="G42" s="7" t="s">
        <v>942</v>
      </c>
      <c r="H42" s="7">
        <v>23586.89</v>
      </c>
      <c r="I42" s="7" t="s">
        <v>942</v>
      </c>
      <c r="J42" s="7">
        <v>62863.3</v>
      </c>
      <c r="K42" s="7">
        <v>41159.980000000003</v>
      </c>
      <c r="L42" s="7">
        <v>40546.83</v>
      </c>
      <c r="M42" s="7">
        <v>103126.21</v>
      </c>
      <c r="N42" s="7" t="s">
        <v>942</v>
      </c>
      <c r="O42" s="42">
        <v>-95425.88</v>
      </c>
      <c r="P42" s="42">
        <f t="shared" si="0"/>
        <v>724540.32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200.51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200.51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270.69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270.69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200.51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200.51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250.64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250.64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340.87</v>
      </c>
      <c r="F47" s="7">
        <v>548392.25</v>
      </c>
      <c r="G47" s="7" t="s">
        <v>942</v>
      </c>
      <c r="H47" s="7" t="s">
        <v>942</v>
      </c>
      <c r="I47" s="7" t="s">
        <v>942</v>
      </c>
      <c r="J47" s="7">
        <v>2214.31</v>
      </c>
      <c r="K47" s="7">
        <v>41159.980000000003</v>
      </c>
      <c r="L47" s="7">
        <v>1428.23</v>
      </c>
      <c r="M47" s="7" t="s">
        <v>942</v>
      </c>
      <c r="N47" s="7" t="s">
        <v>942</v>
      </c>
      <c r="O47" s="42" t="s">
        <v>942</v>
      </c>
      <c r="P47" s="42">
        <f t="shared" si="0"/>
        <v>593535.64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200.51</v>
      </c>
      <c r="F48" s="7">
        <v>548392.25</v>
      </c>
      <c r="G48" s="7" t="s">
        <v>942</v>
      </c>
      <c r="H48" s="7" t="s">
        <v>942</v>
      </c>
      <c r="I48" s="7" t="s">
        <v>942</v>
      </c>
      <c r="J48" s="7">
        <v>435.09</v>
      </c>
      <c r="K48" s="7">
        <v>41159.980000000003</v>
      </c>
      <c r="L48" s="7">
        <v>280.63</v>
      </c>
      <c r="M48" s="7">
        <v>54.45</v>
      </c>
      <c r="N48" s="7" t="s">
        <v>942</v>
      </c>
      <c r="O48" s="42" t="s">
        <v>942</v>
      </c>
      <c r="P48" s="42">
        <f t="shared" si="0"/>
        <v>590522.90999999992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200.51</v>
      </c>
      <c r="F49" s="7">
        <v>548392.25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41159.980000000003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589752.74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210.54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210.54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260.67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260.67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290.74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290.74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320.82</v>
      </c>
      <c r="F53" s="7">
        <v>548392.25</v>
      </c>
      <c r="G53" s="7" t="s">
        <v>942</v>
      </c>
      <c r="H53" s="7">
        <v>15961.500000000002</v>
      </c>
      <c r="I53" s="7" t="s">
        <v>942</v>
      </c>
      <c r="J53" s="7">
        <v>176389.79</v>
      </c>
      <c r="K53" s="7">
        <v>41159.980000000003</v>
      </c>
      <c r="L53" s="7">
        <v>108487.4</v>
      </c>
      <c r="M53" s="7">
        <v>40628.449999999997</v>
      </c>
      <c r="N53" s="7" t="s">
        <v>942</v>
      </c>
      <c r="O53" s="42" t="s">
        <v>942</v>
      </c>
      <c r="P53" s="42">
        <f t="shared" si="0"/>
        <v>931340.19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200.51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200.51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230.59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8476.99</v>
      </c>
      <c r="K55" s="7" t="s">
        <v>942</v>
      </c>
      <c r="L55" s="7">
        <v>5467.66</v>
      </c>
      <c r="M55" s="7" t="s">
        <v>942</v>
      </c>
      <c r="N55" s="7" t="s">
        <v>942</v>
      </c>
      <c r="O55" s="42" t="s">
        <v>942</v>
      </c>
      <c r="P55" s="42">
        <f t="shared" si="0"/>
        <v>14175.24</v>
      </c>
    </row>
    <row r="56" spans="1:16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310.8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310.8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330.85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330.85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270.69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270.69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548392.25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41159.980000000003</v>
      </c>
      <c r="L59" s="7" t="s">
        <v>942</v>
      </c>
      <c r="M59" s="7" t="s">
        <v>942</v>
      </c>
      <c r="N59" s="7">
        <v>4439.12</v>
      </c>
      <c r="O59" s="42" t="s">
        <v>942</v>
      </c>
      <c r="P59" s="42">
        <f t="shared" si="0"/>
        <v>593991.35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548392.25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18996.91</v>
      </c>
      <c r="L60" s="7" t="s">
        <v>942</v>
      </c>
      <c r="M60" s="7">
        <v>522.42999999999995</v>
      </c>
      <c r="N60" s="7">
        <v>2219.56</v>
      </c>
      <c r="O60" s="42" t="s">
        <v>942</v>
      </c>
      <c r="P60" s="42">
        <f t="shared" si="0"/>
        <v>570131.15000000014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641.79999999999995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3219.34</v>
      </c>
      <c r="O61" s="42" t="s">
        <v>942</v>
      </c>
      <c r="P61" s="42">
        <f t="shared" si="0"/>
        <v>3861.1400000000003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2219.56</v>
      </c>
      <c r="O62" s="42" t="s">
        <v>942</v>
      </c>
      <c r="P62" s="42">
        <f t="shared" si="0"/>
        <v>2219.56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548392.25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41159.980000000003</v>
      </c>
      <c r="L63" s="7" t="s">
        <v>942</v>
      </c>
      <c r="M63" s="7" t="s">
        <v>942</v>
      </c>
      <c r="N63" s="7" t="s">
        <v>942</v>
      </c>
      <c r="O63" s="42">
        <v>-589552.23</v>
      </c>
      <c r="P63" s="42">
        <f t="shared" si="0"/>
        <v>0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641.79999999999995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3219.34</v>
      </c>
      <c r="O64" s="42" t="s">
        <v>942</v>
      </c>
      <c r="P64" s="42">
        <f t="shared" si="0"/>
        <v>3861.1400000000003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2219.56</v>
      </c>
      <c r="O65" s="42" t="s">
        <v>942</v>
      </c>
      <c r="P65" s="42">
        <f t="shared" si="0"/>
        <v>2219.56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548392.25</v>
      </c>
      <c r="G66" s="7" t="s">
        <v>942</v>
      </c>
      <c r="H66" s="7" t="s">
        <v>942</v>
      </c>
      <c r="I66" s="7" t="s">
        <v>942</v>
      </c>
      <c r="J66" s="7">
        <v>2194429.91</v>
      </c>
      <c r="K66" s="7">
        <v>41159.980000000003</v>
      </c>
      <c r="L66" s="7">
        <v>1620920.57</v>
      </c>
      <c r="M66" s="7">
        <v>676076.89</v>
      </c>
      <c r="N66" s="7" t="s">
        <v>942</v>
      </c>
      <c r="O66" s="42" t="s">
        <v>942</v>
      </c>
      <c r="P66" s="42">
        <f t="shared" si="0"/>
        <v>5080979.5999999996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548392.25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41159.980000000003</v>
      </c>
      <c r="L67" s="7" t="s">
        <v>942</v>
      </c>
      <c r="M67" s="7">
        <v>0</v>
      </c>
      <c r="N67" s="7">
        <v>2219.56</v>
      </c>
      <c r="O67" s="42" t="s">
        <v>942</v>
      </c>
      <c r="P67" s="42">
        <f t="shared" si="0"/>
        <v>591771.79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641.79999999999995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3219.34</v>
      </c>
      <c r="O68" s="42" t="s">
        <v>942</v>
      </c>
      <c r="P68" s="42">
        <f t="shared" si="0"/>
        <v>3861.1400000000003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641.79999999999995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3219.34</v>
      </c>
      <c r="O69" s="42" t="s">
        <v>942</v>
      </c>
      <c r="P69" s="42">
        <f t="shared" si="0"/>
        <v>3861.1400000000003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641.79999999999995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3219.34</v>
      </c>
      <c r="O70" s="42" t="s">
        <v>942</v>
      </c>
      <c r="P70" s="42">
        <f t="shared" si="0"/>
        <v>3861.1400000000003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2219.56</v>
      </c>
      <c r="O71" s="42" t="s">
        <v>942</v>
      </c>
      <c r="P71" s="42">
        <f t="shared" si="0"/>
        <v>2219.56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2219.56</v>
      </c>
      <c r="O72" s="42" t="s">
        <v>942</v>
      </c>
      <c r="P72" s="42">
        <f t="shared" ref="P72:P135" si="1">SUM(C72:O72)</f>
        <v>2219.56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63581.7</v>
      </c>
      <c r="G73" s="7" t="s">
        <v>942</v>
      </c>
      <c r="H73" s="13">
        <v>12408.31</v>
      </c>
      <c r="I73" s="7" t="s">
        <v>942</v>
      </c>
      <c r="J73" s="7" t="s">
        <v>942</v>
      </c>
      <c r="K73" s="7">
        <v>18996.91</v>
      </c>
      <c r="L73" s="7" t="s">
        <v>942</v>
      </c>
      <c r="M73" s="7">
        <v>227996.96</v>
      </c>
      <c r="N73" s="7" t="s">
        <v>942</v>
      </c>
      <c r="O73" s="42">
        <v>4.25</v>
      </c>
      <c r="P73" s="42">
        <f t="shared" si="1"/>
        <v>322988.13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641.79999999999995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3219.34</v>
      </c>
      <c r="O74" s="42" t="s">
        <v>942</v>
      </c>
      <c r="P74" s="42">
        <f t="shared" si="1"/>
        <v>3861.1400000000003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641.79999999999995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3219.34</v>
      </c>
      <c r="O75" s="42" t="s">
        <v>942</v>
      </c>
      <c r="P75" s="42">
        <f t="shared" si="1"/>
        <v>3861.1400000000003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346866.95</v>
      </c>
      <c r="K76" s="7" t="s">
        <v>942</v>
      </c>
      <c r="L76" s="7">
        <v>203289.4</v>
      </c>
      <c r="M76" s="7" t="s">
        <v>942</v>
      </c>
      <c r="N76" s="7" t="s">
        <v>942</v>
      </c>
      <c r="O76" s="42" t="s">
        <v>942</v>
      </c>
      <c r="P76" s="42">
        <f t="shared" si="1"/>
        <v>550156.35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641.79999999999995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3219.34</v>
      </c>
      <c r="O77" s="42" t="s">
        <v>942</v>
      </c>
      <c r="P77" s="42">
        <f t="shared" si="1"/>
        <v>3861.1400000000003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641.79999999999995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3219.34</v>
      </c>
      <c r="O78" s="42" t="s">
        <v>942</v>
      </c>
      <c r="P78" s="42">
        <f t="shared" si="1"/>
        <v>3861.1400000000003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641.79999999999995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3219.34</v>
      </c>
      <c r="O79" s="42" t="s">
        <v>942</v>
      </c>
      <c r="P79" s="42">
        <f t="shared" si="1"/>
        <v>3861.1400000000003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641.79999999999995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3219.34</v>
      </c>
      <c r="O80" s="42" t="s">
        <v>942</v>
      </c>
      <c r="P80" s="42">
        <f t="shared" si="1"/>
        <v>3861.1400000000003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641.79999999999995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3219.34</v>
      </c>
      <c r="O81" s="42" t="s">
        <v>942</v>
      </c>
      <c r="P81" s="42">
        <f t="shared" si="1"/>
        <v>3861.1400000000003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1223.81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1223.81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1223.81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1223.81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1223.81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1223.81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1064.18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1064.18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2075.17</v>
      </c>
      <c r="F86" s="7">
        <v>548392.25</v>
      </c>
      <c r="G86" s="7" t="s">
        <v>942</v>
      </c>
      <c r="H86" s="7" t="s">
        <v>942</v>
      </c>
      <c r="I86" s="7" t="s">
        <v>942</v>
      </c>
      <c r="J86" s="7">
        <v>220930.76</v>
      </c>
      <c r="K86" s="7">
        <v>18996.91</v>
      </c>
      <c r="L86" s="7">
        <v>132116.66</v>
      </c>
      <c r="M86" s="7">
        <v>39559.089999999997</v>
      </c>
      <c r="N86" s="7" t="s">
        <v>942</v>
      </c>
      <c r="O86" s="42" t="s">
        <v>942</v>
      </c>
      <c r="P86" s="42">
        <f t="shared" si="1"/>
        <v>962070.84000000008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1383.44</v>
      </c>
      <c r="F87" s="7">
        <v>63581.7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18996.91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83962.05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1064.18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1064.18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1543.07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1543.07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1436.65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1436.65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1436.65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1436.65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1117.3900000000001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1117.3900000000001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1277.02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1277.02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1117.3900000000001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1117.3900000000001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1277.02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1277.02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1064.18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1064.18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1117.3900000000001</v>
      </c>
      <c r="F97" s="7">
        <v>548392.25</v>
      </c>
      <c r="G97" s="7" t="s">
        <v>942</v>
      </c>
      <c r="H97" s="7" t="s">
        <v>942</v>
      </c>
      <c r="I97" s="7" t="s">
        <v>942</v>
      </c>
      <c r="J97" s="7">
        <v>246803.41</v>
      </c>
      <c r="K97" s="7">
        <v>18996.91</v>
      </c>
      <c r="L97" s="7">
        <v>159046.44</v>
      </c>
      <c r="M97" s="7">
        <v>4953.29</v>
      </c>
      <c r="N97" s="7" t="s">
        <v>942</v>
      </c>
      <c r="O97" s="42" t="s">
        <v>942</v>
      </c>
      <c r="P97" s="42">
        <f t="shared" si="1"/>
        <v>979309.69000000018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1702.7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1702.7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1117.3900000000001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1117.3900000000001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1117.3900000000001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1117.3900000000001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1064.18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1064.18</v>
      </c>
    </row>
    <row r="102" spans="1:16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1170.5999999999999</v>
      </c>
      <c r="F102" s="7">
        <v>63581.7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18996.91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83749.209999999992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1383.44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1383.44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1117.3900000000001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1117.3900000000001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1543.07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1543.07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1064.18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1064.18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1064.18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1064.18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1223.81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1223.81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1383.44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1383.44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1277.02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1277.02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1223.81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1223.81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1223.81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1223.81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1277.02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1277.02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1117.3900000000001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1117.3900000000001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1223.81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1223.81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1330.23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1330.23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1117.3900000000001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1117.3900000000001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1277.02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1277.02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1543.07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1543.07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1117.3900000000001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1117.3900000000001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1170.5999999999999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1170.5999999999999</v>
      </c>
    </row>
    <row r="122" spans="1:16" ht="12" x14ac:dyDescent="0.2">
      <c r="A122" s="3" t="s">
        <v>790</v>
      </c>
      <c r="B122" s="28" t="s">
        <v>807</v>
      </c>
      <c r="C122" s="7">
        <v>41214.629999999997</v>
      </c>
      <c r="D122" s="7" t="s">
        <v>942</v>
      </c>
      <c r="E122" s="7" t="s">
        <v>942</v>
      </c>
      <c r="F122" s="7" t="s">
        <v>942</v>
      </c>
      <c r="G122" s="7">
        <v>425649.23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466863.86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1489.86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1489.86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2128.37</v>
      </c>
      <c r="F124" s="7">
        <v>63581.7</v>
      </c>
      <c r="G124" s="7" t="s">
        <v>942</v>
      </c>
      <c r="H124" s="7">
        <v>100519.13</v>
      </c>
      <c r="I124" s="7" t="s">
        <v>942</v>
      </c>
      <c r="J124" s="7">
        <v>5656.38</v>
      </c>
      <c r="K124" s="7">
        <v>18996.91</v>
      </c>
      <c r="L124" s="7">
        <v>3649.89</v>
      </c>
      <c r="M124" s="7">
        <v>21370.74</v>
      </c>
      <c r="N124" s="7" t="s">
        <v>942</v>
      </c>
      <c r="O124" s="42" t="s">
        <v>942</v>
      </c>
      <c r="P124" s="42">
        <f t="shared" si="1"/>
        <v>215903.12000000002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1543.07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1543.07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1543.07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1543.07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1064.18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1064.18</v>
      </c>
    </row>
    <row r="128" spans="1:16" ht="12" x14ac:dyDescent="0.2">
      <c r="A128" s="3" t="s">
        <v>790</v>
      </c>
      <c r="B128" s="32" t="s">
        <v>107</v>
      </c>
      <c r="C128" s="7">
        <v>64509.85</v>
      </c>
      <c r="D128" s="7" t="s">
        <v>942</v>
      </c>
      <c r="E128" s="7" t="s">
        <v>942</v>
      </c>
      <c r="F128" s="7">
        <v>548392.25</v>
      </c>
      <c r="G128" s="7">
        <v>775.62</v>
      </c>
      <c r="H128" s="7">
        <v>0</v>
      </c>
      <c r="I128" s="7">
        <v>212763.48</v>
      </c>
      <c r="J128" s="7">
        <v>120688.56</v>
      </c>
      <c r="K128" s="7">
        <v>41159.980000000003</v>
      </c>
      <c r="L128" s="7">
        <v>75670.17</v>
      </c>
      <c r="M128" s="7">
        <v>15677.03</v>
      </c>
      <c r="N128" s="7">
        <v>14943.87</v>
      </c>
      <c r="O128" s="42">
        <v>0.39999999999417923</v>
      </c>
      <c r="P128" s="42">
        <f t="shared" si="1"/>
        <v>1094581.21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1436.65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1436.65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1543.07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1543.07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1223.81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1223.81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1117.3900000000001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1117.3900000000001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1436.65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1436.65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1383.44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1383.44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1064.18</v>
      </c>
      <c r="F135" s="7">
        <v>548392.25</v>
      </c>
      <c r="G135" s="7" t="s">
        <v>942</v>
      </c>
      <c r="H135" s="7" t="s">
        <v>942</v>
      </c>
      <c r="I135" s="7" t="s">
        <v>942</v>
      </c>
      <c r="J135" s="7">
        <v>52544.26</v>
      </c>
      <c r="K135" s="7">
        <v>41159.980000000003</v>
      </c>
      <c r="L135" s="7">
        <v>34354.699999999997</v>
      </c>
      <c r="M135" s="7">
        <v>126.76</v>
      </c>
      <c r="N135" s="7" t="s">
        <v>942</v>
      </c>
      <c r="O135" s="42" t="s">
        <v>942</v>
      </c>
      <c r="P135" s="42">
        <f t="shared" si="1"/>
        <v>677642.13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1436.65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1436.65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1702.7</v>
      </c>
      <c r="F137" s="7">
        <v>548392.25</v>
      </c>
      <c r="G137" s="7" t="s">
        <v>942</v>
      </c>
      <c r="H137" s="7" t="s">
        <v>942</v>
      </c>
      <c r="I137" s="7" t="s">
        <v>942</v>
      </c>
      <c r="J137" s="7">
        <v>191318.55</v>
      </c>
      <c r="K137" s="7">
        <v>41159.980000000003</v>
      </c>
      <c r="L137" s="7">
        <v>104805.09</v>
      </c>
      <c r="M137" s="7">
        <v>38130.410000000003</v>
      </c>
      <c r="N137" s="7" t="s">
        <v>942</v>
      </c>
      <c r="O137" s="42" t="s">
        <v>942</v>
      </c>
      <c r="P137" s="42">
        <f t="shared" si="2"/>
        <v>925508.98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1543.07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1543.07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1223.81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1223.81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1383.44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1383.44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1383.44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1383.44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1277.02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1277.02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1755.91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1755.91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1489.86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1489.86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1383.44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 t="s">
        <v>942</v>
      </c>
      <c r="K145" s="7" t="s">
        <v>942</v>
      </c>
      <c r="L145" s="7" t="s">
        <v>942</v>
      </c>
      <c r="M145" s="7" t="s">
        <v>942</v>
      </c>
      <c r="N145" s="7" t="s">
        <v>942</v>
      </c>
      <c r="O145" s="42" t="s">
        <v>942</v>
      </c>
      <c r="P145" s="42">
        <f t="shared" si="2"/>
        <v>1383.44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1383.44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1383.44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1277.02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1277.02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1064.18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1064.18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1383.44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1383.44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1755.91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1755.91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1170.5999999999999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1170.5999999999999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1809.12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1809.12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1064.18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1064.18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1064.18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1064.18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1383.44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1383.44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1596.28</v>
      </c>
      <c r="F156" s="7">
        <v>548392.25</v>
      </c>
      <c r="G156" s="7" t="s">
        <v>942</v>
      </c>
      <c r="H156" s="7" t="s">
        <v>942</v>
      </c>
      <c r="I156" s="7" t="s">
        <v>942</v>
      </c>
      <c r="J156" s="7">
        <v>155836.67000000001</v>
      </c>
      <c r="K156" s="7">
        <v>18996.91</v>
      </c>
      <c r="L156" s="7">
        <v>101774.05</v>
      </c>
      <c r="M156" s="7">
        <v>43331.41</v>
      </c>
      <c r="N156" s="7" t="s">
        <v>942</v>
      </c>
      <c r="O156" s="42" t="s">
        <v>942</v>
      </c>
      <c r="P156" s="42">
        <f t="shared" si="2"/>
        <v>869927.57000000018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1543.07</v>
      </c>
      <c r="F157" s="7">
        <v>548392.25</v>
      </c>
      <c r="G157" s="7" t="s">
        <v>942</v>
      </c>
      <c r="H157" s="7" t="s">
        <v>942</v>
      </c>
      <c r="I157" s="7" t="s">
        <v>942</v>
      </c>
      <c r="J157" s="7">
        <v>288407.55</v>
      </c>
      <c r="K157" s="7">
        <v>41159.980000000003</v>
      </c>
      <c r="L157" s="7">
        <v>190132.37</v>
      </c>
      <c r="M157" s="7">
        <v>78045.509999999995</v>
      </c>
      <c r="N157" s="7" t="s">
        <v>942</v>
      </c>
      <c r="O157" s="42" t="s">
        <v>942</v>
      </c>
      <c r="P157" s="42">
        <f t="shared" si="2"/>
        <v>1147680.7299999997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1755.91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1755.91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1968.75</v>
      </c>
      <c r="F159" s="7">
        <v>548392.25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 t="s">
        <v>942</v>
      </c>
      <c r="P159" s="42">
        <f t="shared" si="2"/>
        <v>550361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1277.02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1277.02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2128.37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2128.37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1064.18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1064.18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1117.3900000000001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1117.3900000000001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1489.86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1489.86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1064.18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1064.18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1223.81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1223.81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1064.18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1064.18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1330.23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1330.23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1383.44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1383.44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1170.5999999999999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1170.5999999999999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1436.65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1436.65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1436.65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1436.65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1223.81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1223.81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1064.18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1064.18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1383.44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1383.44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1064.18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1064.18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1330.23</v>
      </c>
      <c r="F177" s="7">
        <v>548392.25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549722.48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1064.18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1064.18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1170.5999999999999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1170.5999999999999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1436.65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1436.65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2128.37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2128.37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1596.28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303.72000000000003</v>
      </c>
      <c r="K182" s="7" t="s">
        <v>942</v>
      </c>
      <c r="L182" s="7">
        <v>154.9</v>
      </c>
      <c r="M182" s="7" t="s">
        <v>942</v>
      </c>
      <c r="N182" s="7" t="s">
        <v>942</v>
      </c>
      <c r="O182" s="42" t="s">
        <v>942</v>
      </c>
      <c r="P182" s="42">
        <f t="shared" si="2"/>
        <v>2054.9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1223.81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1223.81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1649.49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1649.49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1755.91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1755.91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1064.18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1064.18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1436.65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1436.65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1489.86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1489.86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1755.91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1755.91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2128.37</v>
      </c>
      <c r="F190" s="7">
        <v>548392.25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41159.980000000003</v>
      </c>
      <c r="L190" s="7" t="s">
        <v>942</v>
      </c>
      <c r="M190" s="7" t="s">
        <v>942</v>
      </c>
      <c r="N190" s="7" t="s">
        <v>942</v>
      </c>
      <c r="O190" s="42" t="s">
        <v>942</v>
      </c>
      <c r="P190" s="42">
        <f t="shared" si="2"/>
        <v>591680.6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1436.65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1436.65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1170.5999999999999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1170.5999999999999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1223.81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1223.81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1064.18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1064.18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1064.18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1064.18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1383.44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1383.44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1755.91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1755.91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1064.18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1064.18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1383.44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1383.44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1064.18</v>
      </c>
      <c r="F200" s="7">
        <v>548392.25</v>
      </c>
      <c r="G200" s="7" t="s">
        <v>942</v>
      </c>
      <c r="H200" s="7" t="s">
        <v>942</v>
      </c>
      <c r="I200" s="7" t="s">
        <v>942</v>
      </c>
      <c r="J200" s="7">
        <v>13133.74</v>
      </c>
      <c r="K200" s="7">
        <v>41159.980000000003</v>
      </c>
      <c r="L200" s="7">
        <v>8722.07</v>
      </c>
      <c r="M200" s="7">
        <v>2341.4499999999998</v>
      </c>
      <c r="N200" s="7" t="s">
        <v>942</v>
      </c>
      <c r="O200" s="42" t="s">
        <v>942</v>
      </c>
      <c r="P200" s="42">
        <f t="shared" ref="P200:P263" si="3">SUM(C200:O200)</f>
        <v>614813.66999999993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1383.44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1383.44</v>
      </c>
    </row>
    <row r="202" spans="1:16" ht="12" x14ac:dyDescent="0.2">
      <c r="A202" s="3" t="s">
        <v>790</v>
      </c>
      <c r="B202" s="32" t="s">
        <v>154</v>
      </c>
      <c r="C202" s="7">
        <v>46590.45</v>
      </c>
      <c r="D202" s="7" t="s">
        <v>942</v>
      </c>
      <c r="E202" s="7" t="s">
        <v>942</v>
      </c>
      <c r="F202" s="7">
        <v>548392.25</v>
      </c>
      <c r="G202" s="7">
        <v>775.62</v>
      </c>
      <c r="H202" s="7" t="s">
        <v>942</v>
      </c>
      <c r="I202" s="7">
        <v>212763.48</v>
      </c>
      <c r="J202" s="7">
        <v>407.78</v>
      </c>
      <c r="K202" s="7">
        <v>41159.980000000003</v>
      </c>
      <c r="L202" s="7" t="s">
        <v>942</v>
      </c>
      <c r="M202" s="7" t="s">
        <v>942</v>
      </c>
      <c r="N202" s="7">
        <v>14992.34</v>
      </c>
      <c r="O202" s="42">
        <v>0.39999999999417923</v>
      </c>
      <c r="P202" s="42">
        <f t="shared" si="3"/>
        <v>865082.29999999993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1117.3900000000001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1117.3900000000001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1117.3900000000001</v>
      </c>
      <c r="F204" s="7">
        <v>548392.25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41159.980000000003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590669.62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1809.12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1809.12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1543.07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1543.07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1117.3900000000001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1117.3900000000001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1064.18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1064.18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1330.23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1330.23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1223.81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1223.81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1170.5999999999999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1170.5999999999999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1596.28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1596.28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1330.23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1330.23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1436.65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1436.65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1862.33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1862.33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1702.7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1702.7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38228.06</v>
      </c>
      <c r="E217" s="7" t="s">
        <v>942</v>
      </c>
      <c r="F217" s="7">
        <v>548392.25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 t="s">
        <v>942</v>
      </c>
      <c r="P217" s="42">
        <f t="shared" si="3"/>
        <v>586620.31000000006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1117.3900000000001</v>
      </c>
      <c r="F218" s="7">
        <v>63581.7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18996.91</v>
      </c>
      <c r="L218" s="7" t="s">
        <v>942</v>
      </c>
      <c r="M218" s="7" t="s">
        <v>942</v>
      </c>
      <c r="N218" s="7" t="s">
        <v>942</v>
      </c>
      <c r="O218" s="42">
        <v>-82578.61</v>
      </c>
      <c r="P218" s="42">
        <f t="shared" si="3"/>
        <v>1117.3899999999994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2128.37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2128.37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1596.28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1596.28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1223.81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1223.81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1223.81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1223.81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1117.3900000000001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1117.3900000000001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1064.18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1064.18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1064.18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1064.18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1383.44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1383.44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1064.18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1064.18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1064.18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1064.18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1064.18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1064.18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1064.18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1064.18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2128.37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2128.37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1117.3900000000001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1117.3900000000001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1277.02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1277.02</v>
      </c>
    </row>
    <row r="234" spans="1:16" ht="12" x14ac:dyDescent="0.2">
      <c r="A234" s="3" t="s">
        <v>790</v>
      </c>
      <c r="B234" s="32" t="s">
        <v>178</v>
      </c>
      <c r="C234" s="7">
        <v>43006.57</v>
      </c>
      <c r="D234" s="7" t="s">
        <v>942</v>
      </c>
      <c r="E234" s="7" t="s">
        <v>942</v>
      </c>
      <c r="F234" s="7">
        <v>548392.25</v>
      </c>
      <c r="G234" s="7">
        <v>775.62</v>
      </c>
      <c r="H234" s="13">
        <v>992896.27</v>
      </c>
      <c r="I234" s="7" t="s">
        <v>942</v>
      </c>
      <c r="J234" s="7" t="s">
        <v>942</v>
      </c>
      <c r="K234" s="7">
        <v>41159.980000000003</v>
      </c>
      <c r="L234" s="7" t="s">
        <v>942</v>
      </c>
      <c r="M234" s="7">
        <v>69738.06</v>
      </c>
      <c r="N234" s="7" t="s">
        <v>942</v>
      </c>
      <c r="O234" s="42">
        <v>6.1200000000244472</v>
      </c>
      <c r="P234" s="42">
        <f t="shared" si="3"/>
        <v>1695974.87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1064.18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1064.18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1330.23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1330.23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1223.81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1223.81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1436.65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1436.65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38228.06</v>
      </c>
      <c r="E239" s="7" t="s">
        <v>942</v>
      </c>
      <c r="F239" s="7">
        <v>548392.25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586620.31000000006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1330.23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1330.23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1117.3900000000001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1117.3900000000001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1223.81</v>
      </c>
      <c r="F242" s="7">
        <v>548392.25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41159.980000000003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590776.04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1649.49</v>
      </c>
      <c r="F243" s="7">
        <v>548392.25</v>
      </c>
      <c r="G243" s="7" t="s">
        <v>942</v>
      </c>
      <c r="H243" s="7" t="s">
        <v>942</v>
      </c>
      <c r="I243" s="7" t="s">
        <v>942</v>
      </c>
      <c r="J243" s="7">
        <v>105220.66</v>
      </c>
      <c r="K243" s="7">
        <v>41159.980000000003</v>
      </c>
      <c r="L243" s="7">
        <v>66164.02</v>
      </c>
      <c r="M243" s="7" t="s">
        <v>942</v>
      </c>
      <c r="N243" s="7">
        <v>20607.12</v>
      </c>
      <c r="O243" s="42" t="s">
        <v>942</v>
      </c>
      <c r="P243" s="42">
        <f t="shared" si="3"/>
        <v>783193.52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1383.44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1383.44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1436.65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1436.65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1117.3900000000001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1117.3900000000001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1117.3900000000001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1117.3900000000001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1702.7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1702.7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1596.28</v>
      </c>
      <c r="F249" s="7">
        <v>63581.7</v>
      </c>
      <c r="G249" s="7" t="s">
        <v>942</v>
      </c>
      <c r="H249" s="7">
        <v>7247.39</v>
      </c>
      <c r="I249" s="7" t="s">
        <v>942</v>
      </c>
      <c r="J249" s="7" t="s">
        <v>942</v>
      </c>
      <c r="K249" s="7">
        <v>18996.91</v>
      </c>
      <c r="L249" s="7" t="s">
        <v>942</v>
      </c>
      <c r="M249" s="7">
        <v>2.0499999999999998</v>
      </c>
      <c r="N249" s="7" t="s">
        <v>942</v>
      </c>
      <c r="O249" s="42" t="s">
        <v>942</v>
      </c>
      <c r="P249" s="42">
        <f t="shared" si="3"/>
        <v>91424.33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1436.65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1436.65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1064.18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1064.18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1489.86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1489.86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1383.44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1383.44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1436.65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1436.65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1170.5999999999999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1170.5999999999999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1170.5999999999999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1170.5999999999999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1277.02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1277.02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1064.18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1064.18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1064.18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1064.18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1064.18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1064.18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1436.65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1436.65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1596.28</v>
      </c>
      <c r="F262" s="7">
        <v>63581.7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18996.91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84174.89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1223.81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1223.81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1436.65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1436.65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1064.18</v>
      </c>
      <c r="F265" s="7">
        <v>63581.7</v>
      </c>
      <c r="G265" s="7" t="s">
        <v>942</v>
      </c>
      <c r="H265" s="7" t="s">
        <v>942</v>
      </c>
      <c r="I265" s="7" t="s">
        <v>942</v>
      </c>
      <c r="J265" s="7">
        <v>10.88</v>
      </c>
      <c r="K265" s="7">
        <v>18996.91</v>
      </c>
      <c r="L265" s="7" t="s">
        <v>942</v>
      </c>
      <c r="M265" s="7">
        <v>6.61</v>
      </c>
      <c r="N265" s="7" t="s">
        <v>942</v>
      </c>
      <c r="O265" s="42" t="s">
        <v>942</v>
      </c>
      <c r="P265" s="42">
        <f t="shared" si="4"/>
        <v>83660.28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1277.02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1277.02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1436.65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1436.65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1117.3900000000001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1117.3900000000001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1968.75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1968.75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1170.5999999999999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1170.5999999999999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1064.18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1064.18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1277.02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1277.02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1117.3900000000001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1117.3900000000001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1064.18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1064.18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1383.44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1383.44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1064.18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1064.18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1436.65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1436.65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1649.49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1649.49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1543.07</v>
      </c>
      <c r="F279" s="7">
        <v>548392.25</v>
      </c>
      <c r="G279" s="7" t="s">
        <v>942</v>
      </c>
      <c r="H279" s="7" t="s">
        <v>942</v>
      </c>
      <c r="I279" s="7" t="s">
        <v>942</v>
      </c>
      <c r="J279" s="7">
        <v>389678.38</v>
      </c>
      <c r="K279" s="7">
        <v>41159.980000000003</v>
      </c>
      <c r="L279" s="7">
        <v>281328.82</v>
      </c>
      <c r="M279" s="7">
        <v>71550.100000000006</v>
      </c>
      <c r="N279" s="7" t="s">
        <v>942</v>
      </c>
      <c r="O279" s="42" t="s">
        <v>942</v>
      </c>
      <c r="P279" s="42">
        <f t="shared" si="4"/>
        <v>1333652.6000000001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2021.96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2021.96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1064.18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1064.18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1436.65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1436.65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1383.44</v>
      </c>
      <c r="F283" s="7">
        <v>548392.25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41159.980000000003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590935.66999999993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1436.65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1436.65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1436.65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1436.65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1064.18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1064.18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1383.44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1383.44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1170.5999999999999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1170.5999999999999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1543.07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1543.07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1223.81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1223.81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1649.49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1649.49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1064.18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1064.18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1596.28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1596.28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1489.86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1489.86</v>
      </c>
    </row>
    <row r="295" spans="1:16" ht="12" x14ac:dyDescent="0.2">
      <c r="A295" s="3" t="s">
        <v>790</v>
      </c>
      <c r="B295" s="32" t="s">
        <v>226</v>
      </c>
      <c r="C295" s="7">
        <v>39422.69</v>
      </c>
      <c r="D295" s="7" t="s">
        <v>942</v>
      </c>
      <c r="E295" s="7" t="s">
        <v>942</v>
      </c>
      <c r="F295" s="7">
        <v>548392.25</v>
      </c>
      <c r="G295" s="7">
        <v>775.62</v>
      </c>
      <c r="H295" s="7">
        <v>0</v>
      </c>
      <c r="I295" s="7">
        <v>212763.48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14943.87</v>
      </c>
      <c r="O295" s="42">
        <v>0.39999999999417923</v>
      </c>
      <c r="P295" s="42">
        <f t="shared" si="4"/>
        <v>816298.30999999994</v>
      </c>
    </row>
    <row r="296" spans="1:16" ht="12" x14ac:dyDescent="0.2">
      <c r="A296" s="3" t="s">
        <v>790</v>
      </c>
      <c r="B296" s="28" t="s">
        <v>227</v>
      </c>
      <c r="C296" s="7">
        <v>71677.61</v>
      </c>
      <c r="D296" s="7" t="s">
        <v>942</v>
      </c>
      <c r="E296" s="7" t="s">
        <v>942</v>
      </c>
      <c r="F296" s="7" t="s">
        <v>942</v>
      </c>
      <c r="G296" s="7">
        <v>775.62</v>
      </c>
      <c r="H296" s="7" t="s">
        <v>942</v>
      </c>
      <c r="I296" s="7">
        <v>212763.48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14943.87</v>
      </c>
      <c r="O296" s="42">
        <v>0.39999999999417923</v>
      </c>
      <c r="P296" s="42">
        <f t="shared" si="4"/>
        <v>300160.98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1330.23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1330.23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1223.81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1223.81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1436.65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1436.65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1064.18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1064.18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1117.3900000000001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1117.3900000000001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1170.5999999999999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1170.5999999999999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1064.18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1064.18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1543.07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1543.07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1064.18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1064.18</v>
      </c>
    </row>
    <row r="306" spans="1:16" ht="12" x14ac:dyDescent="0.2">
      <c r="A306" s="3" t="s">
        <v>790</v>
      </c>
      <c r="B306" s="32" t="s">
        <v>234</v>
      </c>
      <c r="C306" s="7">
        <v>59134.03</v>
      </c>
      <c r="D306" s="7" t="s">
        <v>942</v>
      </c>
      <c r="E306" s="7" t="s">
        <v>942</v>
      </c>
      <c r="F306" s="7">
        <v>548392.25</v>
      </c>
      <c r="G306" s="7">
        <v>775.62</v>
      </c>
      <c r="H306" s="7" t="s">
        <v>942</v>
      </c>
      <c r="I306" s="7">
        <v>212763.48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14943.87</v>
      </c>
      <c r="O306" s="42">
        <v>0.39999999999417923</v>
      </c>
      <c r="P306" s="42">
        <f t="shared" si="4"/>
        <v>836009.65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1915.54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1915.54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1649.49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1649.49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1064.18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1064.18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1383.44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1383.44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1223.81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1223.81</v>
      </c>
    </row>
    <row r="312" spans="1:16" ht="12" x14ac:dyDescent="0.2">
      <c r="A312" s="3" t="s">
        <v>790</v>
      </c>
      <c r="B312" s="32" t="s">
        <v>240</v>
      </c>
      <c r="C312" s="7">
        <v>229368.37</v>
      </c>
      <c r="D312" s="7" t="s">
        <v>942</v>
      </c>
      <c r="E312" s="7" t="s">
        <v>942</v>
      </c>
      <c r="F312" s="7">
        <v>548392.25</v>
      </c>
      <c r="G312" s="7">
        <v>775.62</v>
      </c>
      <c r="H312" s="7">
        <v>662772.39999999991</v>
      </c>
      <c r="I312" s="7">
        <v>212763.49000000011</v>
      </c>
      <c r="J312" s="7">
        <v>84467.49</v>
      </c>
      <c r="K312" s="7">
        <v>41159.980000000003</v>
      </c>
      <c r="L312" s="7">
        <v>51159.63</v>
      </c>
      <c r="M312" s="7">
        <v>16135.43</v>
      </c>
      <c r="N312" s="7">
        <v>14943.869999999999</v>
      </c>
      <c r="O312" s="42">
        <v>5.2299999999813735</v>
      </c>
      <c r="P312" s="42">
        <f t="shared" si="4"/>
        <v>1861943.7599999998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1543.07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1543.07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1064.18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1064.18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1117.3900000000001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1117.3900000000001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1117.3900000000001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1117.3900000000001</v>
      </c>
    </row>
    <row r="317" spans="1:16" ht="12" x14ac:dyDescent="0.2">
      <c r="A317" s="3" t="s">
        <v>790</v>
      </c>
      <c r="B317" s="32" t="s">
        <v>244</v>
      </c>
      <c r="C317" s="7">
        <v>55550.15</v>
      </c>
      <c r="D317" s="7" t="s">
        <v>942</v>
      </c>
      <c r="E317" s="7" t="s">
        <v>942</v>
      </c>
      <c r="F317" s="7">
        <v>548392.25</v>
      </c>
      <c r="G317" s="7" t="s">
        <v>942</v>
      </c>
      <c r="H317" s="7" t="s">
        <v>942</v>
      </c>
      <c r="I317" s="7" t="s">
        <v>942</v>
      </c>
      <c r="J317" s="7">
        <v>240137.43</v>
      </c>
      <c r="K317" s="7">
        <v>41159.980000000003</v>
      </c>
      <c r="L317" s="7">
        <v>150634.38</v>
      </c>
      <c r="M317" s="7">
        <v>48456.2</v>
      </c>
      <c r="N317" s="7" t="s">
        <v>942</v>
      </c>
      <c r="O317" s="42" t="s">
        <v>942</v>
      </c>
      <c r="P317" s="42">
        <f t="shared" si="4"/>
        <v>1084330.3900000001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1277.02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1277.02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1330.23</v>
      </c>
      <c r="F319" s="7">
        <v>63581.7</v>
      </c>
      <c r="G319" s="7" t="s">
        <v>942</v>
      </c>
      <c r="H319" s="7" t="s">
        <v>942</v>
      </c>
      <c r="I319" s="7" t="s">
        <v>942</v>
      </c>
      <c r="J319" s="7">
        <v>513.51</v>
      </c>
      <c r="K319" s="7">
        <v>18996.91</v>
      </c>
      <c r="L319" s="7">
        <v>261.89</v>
      </c>
      <c r="M319" s="7" t="s">
        <v>942</v>
      </c>
      <c r="N319" s="7" t="s">
        <v>942</v>
      </c>
      <c r="O319" s="42">
        <v>-63581.7</v>
      </c>
      <c r="P319" s="42">
        <f t="shared" si="4"/>
        <v>21102.540000000008</v>
      </c>
    </row>
    <row r="320" spans="1:16" ht="12" x14ac:dyDescent="0.2">
      <c r="A320" s="3" t="s">
        <v>790</v>
      </c>
      <c r="B320" s="32" t="s">
        <v>247</v>
      </c>
      <c r="C320" s="7">
        <v>37630.74</v>
      </c>
      <c r="D320" s="7" t="s">
        <v>942</v>
      </c>
      <c r="E320" s="7" t="s">
        <v>942</v>
      </c>
      <c r="F320" s="7">
        <v>548392.25</v>
      </c>
      <c r="G320" s="7">
        <v>775.62</v>
      </c>
      <c r="H320" s="7">
        <v>0</v>
      </c>
      <c r="I320" s="7">
        <v>212763.48</v>
      </c>
      <c r="J320" s="7" t="s">
        <v>942</v>
      </c>
      <c r="K320" s="7">
        <v>41159.980000000003</v>
      </c>
      <c r="L320" s="7" t="s">
        <v>942</v>
      </c>
      <c r="M320" s="7">
        <v>0</v>
      </c>
      <c r="N320" s="7">
        <v>14943.87</v>
      </c>
      <c r="O320" s="42">
        <v>0.39999999999417923</v>
      </c>
      <c r="P320" s="42">
        <f t="shared" si="4"/>
        <v>855666.34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1223.81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1223.81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1862.33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1862.33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1170.5999999999999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1170.5999999999999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2021.96</v>
      </c>
      <c r="F324" s="7">
        <v>63581.7</v>
      </c>
      <c r="G324" s="7" t="s">
        <v>942</v>
      </c>
      <c r="H324" s="7">
        <v>25200.37</v>
      </c>
      <c r="I324" s="7" t="s">
        <v>942</v>
      </c>
      <c r="J324" s="7">
        <v>4034.81</v>
      </c>
      <c r="K324" s="7">
        <v>18996.91</v>
      </c>
      <c r="L324" s="7">
        <v>1694.62</v>
      </c>
      <c r="M324" s="7">
        <v>1216.31</v>
      </c>
      <c r="N324" s="7" t="s">
        <v>942</v>
      </c>
      <c r="O324" s="42" t="s">
        <v>942</v>
      </c>
      <c r="P324" s="42">
        <f t="shared" si="4"/>
        <v>116746.68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1170.5999999999999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1170.5999999999999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1064.18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1064.18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1330.23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1330.23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1277.02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1277.02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2075.17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2075.17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1064.18</v>
      </c>
      <c r="F330" s="7">
        <v>548392.25</v>
      </c>
      <c r="G330" s="7" t="s">
        <v>942</v>
      </c>
      <c r="H330" s="7" t="s">
        <v>942</v>
      </c>
      <c r="I330" s="7" t="s">
        <v>942</v>
      </c>
      <c r="J330" s="7">
        <v>996.66</v>
      </c>
      <c r="K330" s="7">
        <v>18996.91</v>
      </c>
      <c r="L330" s="7">
        <v>642.85</v>
      </c>
      <c r="M330" s="7">
        <v>90.71</v>
      </c>
      <c r="N330" s="7" t="s">
        <v>942</v>
      </c>
      <c r="O330" s="42" t="s">
        <v>942</v>
      </c>
      <c r="P330" s="42">
        <f t="shared" si="5"/>
        <v>570183.56000000006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1383.44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1383.44</v>
      </c>
    </row>
    <row r="332" spans="1:16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1223.81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1223.81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1170.5999999999999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1170.5999999999999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1702.7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1702.7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1436.65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1436.65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1330.23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1330.23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1383.44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1383.44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1436.65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1436.65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1436.65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1436.65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1330.23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1330.23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38228.06</v>
      </c>
      <c r="E341" s="7" t="s">
        <v>942</v>
      </c>
      <c r="F341" s="7">
        <v>548392.25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41159.980000000003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627780.29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1436.65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1436.65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1170.5999999999999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1170.5999999999999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1064.18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1064.18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1170.5999999999999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1170.5999999999999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1064.18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1064.18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1596.28</v>
      </c>
      <c r="F347" s="7">
        <v>548392.25</v>
      </c>
      <c r="G347" s="7" t="s">
        <v>942</v>
      </c>
      <c r="H347" s="7" t="s">
        <v>942</v>
      </c>
      <c r="I347" s="7" t="s">
        <v>942</v>
      </c>
      <c r="J347" s="7">
        <v>298.01</v>
      </c>
      <c r="K347" s="7">
        <v>41159.980000000003</v>
      </c>
      <c r="L347" s="7" t="s">
        <v>942</v>
      </c>
      <c r="M347" s="7">
        <v>8.0500000000000007</v>
      </c>
      <c r="N347" s="7">
        <v>27.23</v>
      </c>
      <c r="O347" s="42" t="s">
        <v>942</v>
      </c>
      <c r="P347" s="42">
        <f t="shared" si="5"/>
        <v>591481.80000000005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1064.18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1064.18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2128.37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2128.37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1383.44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1383.44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2102.98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2102.98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1338.26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1338.26</v>
      </c>
    </row>
    <row r="353" spans="1:16" ht="12" x14ac:dyDescent="0.2">
      <c r="A353" s="3" t="s">
        <v>791</v>
      </c>
      <c r="B353" s="32" t="s">
        <v>270</v>
      </c>
      <c r="C353" s="7">
        <v>43245.4</v>
      </c>
      <c r="D353" s="7" t="s">
        <v>942</v>
      </c>
      <c r="E353" s="7" t="s">
        <v>942</v>
      </c>
      <c r="F353" s="7">
        <v>548392.25</v>
      </c>
      <c r="G353" s="7">
        <v>11150.99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 t="s">
        <v>942</v>
      </c>
      <c r="P353" s="42">
        <f t="shared" si="5"/>
        <v>602788.64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1401.98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1401.98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63581.7</v>
      </c>
      <c r="G355" s="7" t="s">
        <v>942</v>
      </c>
      <c r="H355" s="7">
        <v>4113.82</v>
      </c>
      <c r="I355" s="7">
        <v>18834.580000000002</v>
      </c>
      <c r="J355" s="7" t="s">
        <v>942</v>
      </c>
      <c r="K355" s="7">
        <v>18996.91</v>
      </c>
      <c r="L355" s="7" t="s">
        <v>942</v>
      </c>
      <c r="M355" s="7">
        <v>670.45</v>
      </c>
      <c r="N355" s="7" t="s">
        <v>942</v>
      </c>
      <c r="O355" s="42" t="s">
        <v>942</v>
      </c>
      <c r="P355" s="42">
        <f t="shared" si="5"/>
        <v>106197.45999999999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548392.25</v>
      </c>
      <c r="G356" s="7" t="s">
        <v>942</v>
      </c>
      <c r="H356" s="7" t="s">
        <v>942</v>
      </c>
      <c r="I356" s="7" t="s">
        <v>942</v>
      </c>
      <c r="J356" s="7">
        <v>40177.08</v>
      </c>
      <c r="K356" s="7">
        <v>41159.980000000003</v>
      </c>
      <c r="L356" s="7">
        <v>16874.37</v>
      </c>
      <c r="M356" s="7">
        <v>7211.11</v>
      </c>
      <c r="N356" s="7" t="s">
        <v>942</v>
      </c>
      <c r="O356" s="42">
        <v>2.3299999999871943</v>
      </c>
      <c r="P356" s="42">
        <f t="shared" si="5"/>
        <v>653817.11999999988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1338.26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1338.26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1465.71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1465.71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1784.34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1784.34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2102.98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2102.98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2230.4299999999998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2230.4299999999998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1656.89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1656.89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1593.16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1593.16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1529.44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1529.44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1274.53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1274.53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63581.7</v>
      </c>
      <c r="G366" s="7" t="s">
        <v>942</v>
      </c>
      <c r="H366" s="7">
        <v>293.16999999999996</v>
      </c>
      <c r="I366" s="7">
        <v>18834.570000000003</v>
      </c>
      <c r="J366" s="7" t="s">
        <v>942</v>
      </c>
      <c r="K366" s="7">
        <v>18996.91</v>
      </c>
      <c r="L366" s="7" t="s">
        <v>942</v>
      </c>
      <c r="M366" s="7">
        <v>356</v>
      </c>
      <c r="N366" s="7" t="s">
        <v>942</v>
      </c>
      <c r="O366" s="42" t="s">
        <v>942</v>
      </c>
      <c r="P366" s="42">
        <f t="shared" si="5"/>
        <v>102062.35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1401.98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1401.98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1656.89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1656.89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2230.4299999999998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2230.4299999999998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1529.44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1529.44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1656.89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1656.89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1656.89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1656.89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37959.85</v>
      </c>
      <c r="E373" s="7" t="s">
        <v>942</v>
      </c>
      <c r="F373" s="7">
        <v>63581.7</v>
      </c>
      <c r="G373" s="7" t="s">
        <v>942</v>
      </c>
      <c r="H373" s="7">
        <v>29658.83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 t="s">
        <v>942</v>
      </c>
      <c r="P373" s="42">
        <f t="shared" si="5"/>
        <v>131200.38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1401.98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1401.98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1274.53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1274.53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1465.71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1465.71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2039.25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2039.25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1338.26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1338.26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1911.8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1911.8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1593.16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1593.16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548392.25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41159.980000000003</v>
      </c>
      <c r="L381" s="7" t="s">
        <v>942</v>
      </c>
      <c r="M381" s="7" t="s">
        <v>942</v>
      </c>
      <c r="N381" s="7" t="s">
        <v>942</v>
      </c>
      <c r="O381" s="42" t="s">
        <v>942</v>
      </c>
      <c r="P381" s="42">
        <f t="shared" si="5"/>
        <v>589552.23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1656.89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1656.89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548392.25</v>
      </c>
      <c r="G383" s="7" t="s">
        <v>942</v>
      </c>
      <c r="H383" s="7" t="s">
        <v>942</v>
      </c>
      <c r="I383" s="7" t="s">
        <v>942</v>
      </c>
      <c r="J383" s="7">
        <v>1224.44</v>
      </c>
      <c r="K383" s="7">
        <v>41159.980000000003</v>
      </c>
      <c r="L383" s="7">
        <v>544.28</v>
      </c>
      <c r="M383" s="7">
        <v>6603.75</v>
      </c>
      <c r="N383" s="7" t="s">
        <v>942</v>
      </c>
      <c r="O383" s="42" t="s">
        <v>942</v>
      </c>
      <c r="P383" s="42">
        <f t="shared" si="5"/>
        <v>597924.69999999995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1720.62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1720.62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1338.26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1338.26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1975.52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1975.52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1911.8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1911.8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1656.89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1656.89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2039.25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2039.25</v>
      </c>
    </row>
    <row r="390" spans="1:16" ht="12" x14ac:dyDescent="0.2">
      <c r="A390" s="3" t="s">
        <v>791</v>
      </c>
      <c r="B390" s="32" t="s">
        <v>306</v>
      </c>
      <c r="C390" s="7">
        <v>54777.51</v>
      </c>
      <c r="D390" s="7" t="s">
        <v>942</v>
      </c>
      <c r="E390" s="7" t="s">
        <v>942</v>
      </c>
      <c r="F390" s="7">
        <v>548392.25</v>
      </c>
      <c r="G390" s="7">
        <v>118607.6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 t="s">
        <v>942</v>
      </c>
      <c r="P390" s="42">
        <f t="shared" si="5"/>
        <v>721777.36</v>
      </c>
    </row>
    <row r="391" spans="1:16" ht="12" x14ac:dyDescent="0.2">
      <c r="A391" s="3" t="s">
        <v>791</v>
      </c>
      <c r="B391" s="32" t="s">
        <v>307</v>
      </c>
      <c r="C391" s="7">
        <v>43245.4</v>
      </c>
      <c r="D391" s="7" t="s">
        <v>942</v>
      </c>
      <c r="E391" s="7" t="s">
        <v>942</v>
      </c>
      <c r="F391" s="7">
        <v>548392.25</v>
      </c>
      <c r="G391" s="7">
        <v>12590.85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604228.5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548392.25</v>
      </c>
      <c r="G392" s="7" t="s">
        <v>942</v>
      </c>
      <c r="H392" s="7" t="s">
        <v>942</v>
      </c>
      <c r="I392" s="7" t="s">
        <v>942</v>
      </c>
      <c r="J392" s="7">
        <v>9148.5300000000007</v>
      </c>
      <c r="K392" s="7">
        <v>41159.980000000003</v>
      </c>
      <c r="L392" s="7">
        <v>3842.38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602543.14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1529.44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1529.44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548392.25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41159.980000000003</v>
      </c>
      <c r="L394" s="7" t="s">
        <v>942</v>
      </c>
      <c r="M394" s="7" t="s">
        <v>942</v>
      </c>
      <c r="N394" s="7" t="s">
        <v>942</v>
      </c>
      <c r="O394" s="42">
        <v>2.3299999999871943</v>
      </c>
      <c r="P394" s="42">
        <f t="shared" si="6"/>
        <v>589554.55999999994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1720.62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1720.62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1338.26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1338.26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1848.07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1848.07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1401.98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1401.98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1401.98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1401.98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1529.44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1529.44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1274.53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1274.53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1656.89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1656.89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1465.71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1465.71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1784.34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1784.34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1720.62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1720.62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1274.53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1274.53</v>
      </c>
    </row>
    <row r="407" spans="1:16" ht="12" x14ac:dyDescent="0.2">
      <c r="A407" s="3" t="s">
        <v>791</v>
      </c>
      <c r="B407" s="28" t="s">
        <v>321</v>
      </c>
      <c r="C407" s="7">
        <v>40362.370000000003</v>
      </c>
      <c r="D407" s="7" t="s">
        <v>942</v>
      </c>
      <c r="E407" s="7" t="s">
        <v>942</v>
      </c>
      <c r="F407" s="7" t="s">
        <v>942</v>
      </c>
      <c r="G407" s="7">
        <v>80506.320000000007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120868.69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1784.34</v>
      </c>
      <c r="F408" s="7">
        <v>548392.25</v>
      </c>
      <c r="G408" s="7">
        <v>643.19000000000005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550819.77999999991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1338.26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1338.26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1848.07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1848.07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1338.26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1338.26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1401.98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1401.98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1593.16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1593.16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1593.16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1593.16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1975.52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1975.52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1784.34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1784.34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1975.52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1975.52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1975.52</v>
      </c>
      <c r="F418" s="7">
        <v>548392.25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18996.91</v>
      </c>
      <c r="L418" s="7" t="s">
        <v>942</v>
      </c>
      <c r="M418" s="7">
        <v>79.39</v>
      </c>
      <c r="N418" s="7" t="s">
        <v>942</v>
      </c>
      <c r="O418" s="42" t="s">
        <v>942</v>
      </c>
      <c r="P418" s="42">
        <f t="shared" si="6"/>
        <v>569444.07000000007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1401.98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1401.98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1274.53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1274.53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2549.06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2549.06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1720.62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1720.62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1529.44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1529.44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2166.6999999999998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2166.6999999999998</v>
      </c>
    </row>
    <row r="425" spans="1:16" ht="12" x14ac:dyDescent="0.2">
      <c r="A425" s="3" t="s">
        <v>791</v>
      </c>
      <c r="B425" s="32" t="s">
        <v>339</v>
      </c>
      <c r="C425" s="7">
        <v>46128.43</v>
      </c>
      <c r="D425" s="7" t="s">
        <v>942</v>
      </c>
      <c r="E425" s="7" t="s">
        <v>942</v>
      </c>
      <c r="F425" s="7">
        <v>548392.25</v>
      </c>
      <c r="G425" s="7">
        <v>61199.93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 t="s">
        <v>942</v>
      </c>
      <c r="P425" s="42">
        <f t="shared" si="6"/>
        <v>655720.6100000001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1465.71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1465.71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1784.34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1784.34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1593.16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1593.16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1593.16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1593.16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1401.98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1401.98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1529.44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1529.44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2039.25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2039.25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161223.29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161223.29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120917.45999999999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120917.45999999999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115159.48999999999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115159.48999999999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161223.29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161223.29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126675.44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126675.44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115159.48999999999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115159.48999999999</v>
      </c>
    </row>
    <row r="439" spans="1:16" ht="12" x14ac:dyDescent="0.2">
      <c r="A439" s="3" t="s">
        <v>754</v>
      </c>
      <c r="B439" s="32" t="s">
        <v>755</v>
      </c>
      <c r="C439" s="7">
        <v>704403.34000000008</v>
      </c>
      <c r="D439" s="7" t="s">
        <v>942</v>
      </c>
      <c r="E439" s="7" t="s">
        <v>942</v>
      </c>
      <c r="F439" s="7">
        <v>548392.25</v>
      </c>
      <c r="G439" s="7">
        <v>534563.68999999994</v>
      </c>
      <c r="H439" s="13">
        <v>111957.43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4.6300000000046566</v>
      </c>
      <c r="P439" s="42">
        <f t="shared" si="6"/>
        <v>1899321.3399999999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115159.48999999999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115159.48999999999</v>
      </c>
    </row>
    <row r="441" spans="1:16" ht="12" x14ac:dyDescent="0.2">
      <c r="A441" s="3" t="s">
        <v>754</v>
      </c>
      <c r="B441" s="28" t="s">
        <v>354</v>
      </c>
      <c r="C441" s="7">
        <v>975327.7</v>
      </c>
      <c r="D441" s="7" t="s">
        <v>942</v>
      </c>
      <c r="E441" s="7" t="s">
        <v>942</v>
      </c>
      <c r="F441" s="7">
        <v>63581.7</v>
      </c>
      <c r="G441" s="7">
        <v>112936.59</v>
      </c>
      <c r="H441" s="7">
        <v>15349.84</v>
      </c>
      <c r="I441" s="7" t="s">
        <v>942</v>
      </c>
      <c r="J441" s="7" t="s">
        <v>942</v>
      </c>
      <c r="K441" s="7">
        <v>18996.91</v>
      </c>
      <c r="L441" s="7" t="s">
        <v>942</v>
      </c>
      <c r="M441" s="7">
        <v>4.7300000000000004</v>
      </c>
      <c r="N441" s="7" t="s">
        <v>942</v>
      </c>
      <c r="O441" s="42" t="s">
        <v>942</v>
      </c>
      <c r="P441" s="42">
        <f t="shared" si="6"/>
        <v>1186197.47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115159.48999999999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115159.48999999999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161223.29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161223.29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178497.21000000002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178497.21000000002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132433.41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132433.41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115159.48999999999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115159.48999999999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120917.45999999999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120917.45999999999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230318.99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230318.99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230318.99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230318.99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166981.26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166981.26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213045.06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213045.06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161223.29</v>
      </c>
      <c r="F452" s="7" t="s">
        <v>942</v>
      </c>
      <c r="G452" s="7" t="s">
        <v>942</v>
      </c>
      <c r="H452" s="7" t="s">
        <v>942</v>
      </c>
      <c r="I452" s="7">
        <v>1437.9</v>
      </c>
      <c r="J452" s="7">
        <v>1185.78</v>
      </c>
      <c r="K452" s="7">
        <v>18996.91</v>
      </c>
      <c r="L452" s="7">
        <v>373.37</v>
      </c>
      <c r="M452" s="7">
        <v>118.4</v>
      </c>
      <c r="N452" s="7">
        <v>10982.24</v>
      </c>
      <c r="O452" s="42">
        <v>9.9999999999909051E-3</v>
      </c>
      <c r="P452" s="42">
        <f t="shared" si="6"/>
        <v>194317.9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120917.45999999999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120917.45999999999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115159.48999999999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115159.48999999999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161223.29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161223.29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115159.48999999999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115159.48999999999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149707.33000000002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149707.33000000002</v>
      </c>
    </row>
    <row r="458" spans="1:16" ht="12" x14ac:dyDescent="0.2">
      <c r="A458" s="3" t="s">
        <v>754</v>
      </c>
      <c r="B458" s="28" t="s">
        <v>370</v>
      </c>
      <c r="C458" s="7">
        <v>650218.46</v>
      </c>
      <c r="D458" s="7" t="s">
        <v>942</v>
      </c>
      <c r="E458" s="7" t="s">
        <v>942</v>
      </c>
      <c r="F458" s="7" t="s">
        <v>942</v>
      </c>
      <c r="G458" s="7">
        <v>18712.84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668931.29999999993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120917.45999999999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120917.45999999999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155465.31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155465.31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213045.06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213045.06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149707.33000000002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149707.33000000002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120917.45999999999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120917.45999999999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115159.48999999999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115159.48999999999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126675.44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126675.44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120917.45999999999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120917.45999999999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132433.41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132433.41</v>
      </c>
    </row>
    <row r="468" spans="1:16" ht="12" x14ac:dyDescent="0.2">
      <c r="A468" s="3" t="s">
        <v>754</v>
      </c>
      <c r="B468" s="28" t="s">
        <v>380</v>
      </c>
      <c r="C468" s="7">
        <v>758588.21</v>
      </c>
      <c r="D468" s="7" t="s">
        <v>942</v>
      </c>
      <c r="E468" s="7" t="s">
        <v>942</v>
      </c>
      <c r="F468" s="7">
        <v>63581.7</v>
      </c>
      <c r="G468" s="7">
        <v>6562227.7300000004</v>
      </c>
      <c r="H468" s="7">
        <v>1414.1999999999998</v>
      </c>
      <c r="I468" s="7" t="s">
        <v>942</v>
      </c>
      <c r="J468" s="7" t="s">
        <v>942</v>
      </c>
      <c r="K468" s="7">
        <v>18996.91</v>
      </c>
      <c r="L468" s="7" t="s">
        <v>942</v>
      </c>
      <c r="M468" s="7">
        <v>0.18</v>
      </c>
      <c r="N468" s="7" t="s">
        <v>942</v>
      </c>
      <c r="O468" s="42" t="s">
        <v>942</v>
      </c>
      <c r="P468" s="42">
        <f t="shared" si="7"/>
        <v>7404808.9300000006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120917.45999999999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120917.45999999999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155465.31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155465.31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155465.31</v>
      </c>
      <c r="F471" s="7">
        <v>63581.7</v>
      </c>
      <c r="G471" s="7" t="s">
        <v>942</v>
      </c>
      <c r="H471" s="7" t="s">
        <v>942</v>
      </c>
      <c r="I471" s="7">
        <v>5036.66</v>
      </c>
      <c r="J471" s="7">
        <v>219463.9</v>
      </c>
      <c r="K471" s="7">
        <v>18996.91</v>
      </c>
      <c r="L471" s="7">
        <v>92313.36</v>
      </c>
      <c r="M471" s="7">
        <v>41871.21</v>
      </c>
      <c r="N471" s="7" t="s">
        <v>942</v>
      </c>
      <c r="O471" s="42" t="s">
        <v>942</v>
      </c>
      <c r="P471" s="42">
        <f t="shared" si="7"/>
        <v>596729.04999999993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120917.45999999999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120917.45999999999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132433.41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132433.41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120917.45999999999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120917.45999999999</v>
      </c>
    </row>
    <row r="475" spans="1:16" ht="12" x14ac:dyDescent="0.2">
      <c r="A475" s="3" t="s">
        <v>754</v>
      </c>
      <c r="B475" s="32" t="s">
        <v>387</v>
      </c>
      <c r="C475" s="7">
        <v>4686991.49</v>
      </c>
      <c r="D475" s="7" t="s">
        <v>942</v>
      </c>
      <c r="E475" s="7" t="s">
        <v>942</v>
      </c>
      <c r="F475" s="7">
        <v>548392.25</v>
      </c>
      <c r="G475" s="7">
        <v>104661.36</v>
      </c>
      <c r="H475" s="7">
        <v>789981.12</v>
      </c>
      <c r="I475" s="7">
        <v>1437.9299999999348</v>
      </c>
      <c r="J475" s="7">
        <v>227033.91</v>
      </c>
      <c r="K475" s="7">
        <v>41159.980000000003</v>
      </c>
      <c r="L475" s="7">
        <v>151879.39000000001</v>
      </c>
      <c r="M475" s="7">
        <v>7913.06</v>
      </c>
      <c r="N475" s="7">
        <v>37717.64</v>
      </c>
      <c r="O475" s="42">
        <v>6.0100000000093132</v>
      </c>
      <c r="P475" s="42">
        <f t="shared" si="7"/>
        <v>6597174.1399999997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126675.44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126675.44</v>
      </c>
    </row>
    <row r="477" spans="1:16" ht="12" x14ac:dyDescent="0.2">
      <c r="A477" s="3" t="s">
        <v>754</v>
      </c>
      <c r="B477" s="28" t="s">
        <v>389</v>
      </c>
      <c r="C477" s="7">
        <v>785680.6399999999</v>
      </c>
      <c r="D477" s="7" t="s">
        <v>942</v>
      </c>
      <c r="E477" s="7" t="s">
        <v>942</v>
      </c>
      <c r="F477" s="7" t="s">
        <v>942</v>
      </c>
      <c r="G477" s="7">
        <v>2386325.59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3172006.2299999995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132433.41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132433.41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120917.45999999999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120917.45999999999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155465.31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155465.31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138191.38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138191.38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115159.48999999999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115159.48999999999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143949.35999999999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143949.35999999999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132433.41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132433.41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178497.21000000002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178497.21000000002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149707.33000000002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149707.33000000002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149707.33000000002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149707.33000000002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149707.33000000002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149707.33000000002</v>
      </c>
    </row>
    <row r="489" spans="1:16" ht="12" x14ac:dyDescent="0.2">
      <c r="A489" s="3" t="s">
        <v>754</v>
      </c>
      <c r="B489" s="28" t="s">
        <v>401</v>
      </c>
      <c r="C489" s="7">
        <v>677310.89999999991</v>
      </c>
      <c r="D489" s="7" t="s">
        <v>942</v>
      </c>
      <c r="E489" s="7" t="s">
        <v>942</v>
      </c>
      <c r="F489" s="7" t="s">
        <v>942</v>
      </c>
      <c r="G489" s="7">
        <v>443437.6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1120748.5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115159.48999999999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115159.48999999999</v>
      </c>
    </row>
    <row r="491" spans="1:16" ht="12" x14ac:dyDescent="0.2">
      <c r="A491" s="3" t="s">
        <v>754</v>
      </c>
      <c r="B491" s="28" t="s">
        <v>403</v>
      </c>
      <c r="C491" s="7">
        <v>568941.15</v>
      </c>
      <c r="D491" s="7" t="s">
        <v>942</v>
      </c>
      <c r="E491" s="7" t="s">
        <v>942</v>
      </c>
      <c r="F491" s="7" t="s">
        <v>942</v>
      </c>
      <c r="G491" s="7">
        <v>9092935.8300000001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9661876.9800000004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138191.38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138191.38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120917.45999999999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120917.45999999999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126675.44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126675.44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166981.26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166981.26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149707.33000000002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149707.33000000002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115159.48999999999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115159.48999999999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161223.29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161223.29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120917.45999999999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120917.45999999999</v>
      </c>
    </row>
    <row r="500" spans="1:16" ht="12" x14ac:dyDescent="0.2">
      <c r="A500" s="3" t="s">
        <v>754</v>
      </c>
      <c r="B500" s="32" t="s">
        <v>412</v>
      </c>
      <c r="C500" s="7">
        <v>1002420.1399999999</v>
      </c>
      <c r="D500" s="7" t="s">
        <v>942</v>
      </c>
      <c r="E500" s="7" t="s">
        <v>942</v>
      </c>
      <c r="F500" s="7">
        <v>548392.25</v>
      </c>
      <c r="G500" s="7" t="s">
        <v>942</v>
      </c>
      <c r="H500" s="13">
        <v>1917.21</v>
      </c>
      <c r="I500" s="7" t="s">
        <v>942</v>
      </c>
      <c r="J500" s="7">
        <v>110800.24</v>
      </c>
      <c r="K500" s="7">
        <v>41159.980000000003</v>
      </c>
      <c r="L500" s="7">
        <v>73662.58</v>
      </c>
      <c r="M500" s="7">
        <v>34796.83</v>
      </c>
      <c r="N500" s="7" t="s">
        <v>942</v>
      </c>
      <c r="O500" s="42">
        <v>4.2499999999813554</v>
      </c>
      <c r="P500" s="42">
        <f t="shared" si="7"/>
        <v>1813153.48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120917.45999999999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120917.45999999999</v>
      </c>
    </row>
    <row r="502" spans="1:16" ht="12" x14ac:dyDescent="0.2">
      <c r="A502" s="3" t="s">
        <v>754</v>
      </c>
      <c r="B502" s="32" t="s">
        <v>775</v>
      </c>
      <c r="C502" s="7">
        <v>1083697.45</v>
      </c>
      <c r="D502" s="7" t="s">
        <v>942</v>
      </c>
      <c r="E502" s="7" t="s">
        <v>942</v>
      </c>
      <c r="F502" s="7">
        <v>548392.25</v>
      </c>
      <c r="G502" s="7">
        <v>47632.25</v>
      </c>
      <c r="H502" s="7" t="s">
        <v>942</v>
      </c>
      <c r="I502" s="7" t="s">
        <v>942</v>
      </c>
      <c r="J502" s="7" t="s">
        <v>942</v>
      </c>
      <c r="K502" s="7">
        <v>41159.980000000003</v>
      </c>
      <c r="L502" s="7" t="s">
        <v>942</v>
      </c>
      <c r="M502" s="7" t="s">
        <v>942</v>
      </c>
      <c r="N502" s="7" t="s">
        <v>942</v>
      </c>
      <c r="O502" s="42" t="s">
        <v>942</v>
      </c>
      <c r="P502" s="42">
        <f t="shared" si="7"/>
        <v>1720881.93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149707.33000000002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149707.33000000002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143949.35999999999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143949.35999999999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149707.33000000002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149707.33000000002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195771.14</v>
      </c>
      <c r="F506" s="7">
        <v>63581.7</v>
      </c>
      <c r="G506" s="7" t="s">
        <v>942</v>
      </c>
      <c r="H506" s="7">
        <v>8080.82</v>
      </c>
      <c r="I506" s="7" t="s">
        <v>942</v>
      </c>
      <c r="J506" s="7" t="s">
        <v>942</v>
      </c>
      <c r="K506" s="7">
        <v>18996.91</v>
      </c>
      <c r="L506" s="7" t="s">
        <v>942</v>
      </c>
      <c r="M506" s="7">
        <v>1.25</v>
      </c>
      <c r="N506" s="7" t="s">
        <v>942</v>
      </c>
      <c r="O506" s="42" t="s">
        <v>942</v>
      </c>
      <c r="P506" s="42">
        <f t="shared" si="7"/>
        <v>286431.82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115159.48999999999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115159.48999999999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126675.44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126675.44</v>
      </c>
    </row>
    <row r="509" spans="1:16" ht="12" x14ac:dyDescent="0.2">
      <c r="A509" s="3" t="s">
        <v>754</v>
      </c>
      <c r="B509" s="28" t="s">
        <v>772</v>
      </c>
      <c r="C509" s="7">
        <v>1083697.45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1083697.45</v>
      </c>
    </row>
    <row r="510" spans="1:16" ht="12" x14ac:dyDescent="0.2">
      <c r="A510" s="3" t="s">
        <v>754</v>
      </c>
      <c r="B510" s="28" t="s">
        <v>773</v>
      </c>
      <c r="C510" s="7">
        <v>1083697.45</v>
      </c>
      <c r="D510" s="7" t="s">
        <v>942</v>
      </c>
      <c r="E510" s="7" t="s">
        <v>942</v>
      </c>
      <c r="F510" s="7">
        <v>63581.7</v>
      </c>
      <c r="G510" s="7">
        <v>4115.32</v>
      </c>
      <c r="H510" s="7">
        <v>65493.98</v>
      </c>
      <c r="I510" s="7" t="s">
        <v>942</v>
      </c>
      <c r="J510" s="7" t="s">
        <v>942</v>
      </c>
      <c r="K510" s="7">
        <v>18996.91</v>
      </c>
      <c r="L510" s="7" t="s">
        <v>942</v>
      </c>
      <c r="M510" s="7">
        <v>13.35</v>
      </c>
      <c r="N510" s="7" t="s">
        <v>942</v>
      </c>
      <c r="O510" s="42" t="s">
        <v>942</v>
      </c>
      <c r="P510" s="42">
        <f t="shared" si="7"/>
        <v>1235898.71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548392.25</v>
      </c>
      <c r="G512" s="7" t="s">
        <v>942</v>
      </c>
      <c r="H512" s="7" t="s">
        <v>942</v>
      </c>
      <c r="I512" s="7" t="s">
        <v>942</v>
      </c>
      <c r="J512" s="7">
        <v>76.430000000000007</v>
      </c>
      <c r="K512" s="7" t="s">
        <v>942</v>
      </c>
      <c r="L512" s="7">
        <v>57.32</v>
      </c>
      <c r="M512" s="7" t="s">
        <v>942</v>
      </c>
      <c r="N512" s="7" t="s">
        <v>942</v>
      </c>
      <c r="O512" s="42" t="s">
        <v>942</v>
      </c>
      <c r="P512" s="42">
        <f t="shared" si="7"/>
        <v>548526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548392.25</v>
      </c>
      <c r="G513" s="7" t="s">
        <v>942</v>
      </c>
      <c r="H513" s="7" t="s">
        <v>942</v>
      </c>
      <c r="I513" s="7" t="s">
        <v>942</v>
      </c>
      <c r="J513" s="7">
        <v>366.01</v>
      </c>
      <c r="K513" s="7">
        <v>18996.91</v>
      </c>
      <c r="L513" s="7">
        <v>274.51</v>
      </c>
      <c r="M513" s="7">
        <v>4377.41</v>
      </c>
      <c r="N513" s="7" t="s">
        <v>942</v>
      </c>
      <c r="O513" s="42" t="s">
        <v>942</v>
      </c>
      <c r="P513" s="42">
        <f t="shared" si="7"/>
        <v>572407.09000000008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548392.25</v>
      </c>
      <c r="G514" s="7" t="s">
        <v>942</v>
      </c>
      <c r="H514" s="7" t="s">
        <v>942</v>
      </c>
      <c r="I514" s="7" t="s">
        <v>942</v>
      </c>
      <c r="J514" s="7">
        <v>23.18</v>
      </c>
      <c r="K514" s="7">
        <v>41159.980000000003</v>
      </c>
      <c r="L514" s="7">
        <v>17.39</v>
      </c>
      <c r="M514" s="7" t="s">
        <v>942</v>
      </c>
      <c r="N514" s="7" t="s">
        <v>942</v>
      </c>
      <c r="O514" s="42" t="s">
        <v>942</v>
      </c>
      <c r="P514" s="42">
        <f t="shared" si="7"/>
        <v>589592.80000000005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548392.25</v>
      </c>
      <c r="G515" s="7" t="s">
        <v>942</v>
      </c>
      <c r="H515" s="7" t="s">
        <v>942</v>
      </c>
      <c r="I515" s="7" t="s">
        <v>942</v>
      </c>
      <c r="J515" s="7">
        <v>760.41</v>
      </c>
      <c r="K515" s="7">
        <v>18996.91</v>
      </c>
      <c r="L515" s="7">
        <v>570.30999999999995</v>
      </c>
      <c r="M515" s="7">
        <v>5502.12</v>
      </c>
      <c r="N515" s="7" t="s">
        <v>942</v>
      </c>
      <c r="O515" s="42" t="s">
        <v>942</v>
      </c>
      <c r="P515" s="42">
        <f t="shared" si="7"/>
        <v>574222.00000000012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548392.25</v>
      </c>
      <c r="G516" s="7" t="s">
        <v>942</v>
      </c>
      <c r="H516" s="7" t="s">
        <v>942</v>
      </c>
      <c r="I516" s="7" t="s">
        <v>942</v>
      </c>
      <c r="J516" s="7">
        <v>13911.24</v>
      </c>
      <c r="K516" s="7" t="s">
        <v>942</v>
      </c>
      <c r="L516" s="7">
        <v>10433.43</v>
      </c>
      <c r="M516" s="7" t="s">
        <v>942</v>
      </c>
      <c r="N516" s="7" t="s">
        <v>942</v>
      </c>
      <c r="O516" s="42" t="s">
        <v>942</v>
      </c>
      <c r="P516" s="42">
        <f t="shared" si="7"/>
        <v>572736.92000000004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63581.7</v>
      </c>
      <c r="G517" s="7" t="s">
        <v>942</v>
      </c>
      <c r="H517" s="7">
        <v>903.66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 t="s">
        <v>942</v>
      </c>
      <c r="P517" s="42">
        <f t="shared" si="7"/>
        <v>64485.36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63581.7</v>
      </c>
      <c r="G518" s="7" t="s">
        <v>942</v>
      </c>
      <c r="H518" s="7">
        <v>138699.06000000003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 t="s">
        <v>942</v>
      </c>
      <c r="P518" s="42">
        <f t="shared" si="7"/>
        <v>202280.76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548392.25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41159.980000000003</v>
      </c>
      <c r="L519" s="7" t="s">
        <v>942</v>
      </c>
      <c r="M519" s="7" t="s">
        <v>942</v>
      </c>
      <c r="N519" s="7" t="s">
        <v>942</v>
      </c>
      <c r="O519" s="42" t="s">
        <v>942</v>
      </c>
      <c r="P519" s="42">
        <f t="shared" si="7"/>
        <v>589552.23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548392.25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548392.25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63581.7</v>
      </c>
      <c r="G521" s="7" t="s">
        <v>942</v>
      </c>
      <c r="H521" s="7">
        <v>37387.459999999992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 t="s">
        <v>942</v>
      </c>
      <c r="P521" s="42">
        <f t="shared" si="8"/>
        <v>100969.15999999999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548392.25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 t="s">
        <v>942</v>
      </c>
      <c r="P522" s="42">
        <f t="shared" si="8"/>
        <v>548392.25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641.79999999999995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3219.34</v>
      </c>
      <c r="O523" s="42" t="s">
        <v>942</v>
      </c>
      <c r="P523" s="42">
        <f t="shared" si="8"/>
        <v>3861.1400000000003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641.79999999999995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3219.34</v>
      </c>
      <c r="O524" s="42" t="s">
        <v>942</v>
      </c>
      <c r="P524" s="42">
        <f t="shared" si="8"/>
        <v>3861.1400000000003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641.79999999999995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3219.34</v>
      </c>
      <c r="O525" s="42" t="s">
        <v>942</v>
      </c>
      <c r="P525" s="42">
        <f t="shared" si="8"/>
        <v>3861.1400000000003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641.79999999999995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3219.34</v>
      </c>
      <c r="O526" s="42" t="s">
        <v>942</v>
      </c>
      <c r="P526" s="42">
        <f t="shared" si="8"/>
        <v>3861.1400000000003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641.79999999999995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3219.34</v>
      </c>
      <c r="O527" s="42" t="s">
        <v>942</v>
      </c>
      <c r="P527" s="42">
        <f t="shared" si="8"/>
        <v>3861.1400000000003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641.79999999999995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3219.34</v>
      </c>
      <c r="O528" s="42" t="s">
        <v>942</v>
      </c>
      <c r="P528" s="42">
        <f t="shared" si="8"/>
        <v>3861.1400000000003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641.79999999999995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3219.34</v>
      </c>
      <c r="O529" s="42" t="s">
        <v>942</v>
      </c>
      <c r="P529" s="42">
        <f t="shared" si="8"/>
        <v>3861.1400000000003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641.79999999999995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3219.34</v>
      </c>
      <c r="O530" s="42" t="s">
        <v>942</v>
      </c>
      <c r="P530" s="42">
        <f t="shared" si="8"/>
        <v>3861.1400000000003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641.79999999999995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3219.34</v>
      </c>
      <c r="O531" s="42" t="s">
        <v>942</v>
      </c>
      <c r="P531" s="42">
        <f t="shared" si="8"/>
        <v>3861.1400000000003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641.79999999999995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3219.34</v>
      </c>
      <c r="O532" s="42" t="s">
        <v>942</v>
      </c>
      <c r="P532" s="42">
        <f t="shared" si="8"/>
        <v>3861.1400000000003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641.79999999999995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3219.34</v>
      </c>
      <c r="O533" s="42" t="s">
        <v>942</v>
      </c>
      <c r="P533" s="42">
        <f t="shared" si="8"/>
        <v>3861.1400000000003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641.79999999999995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3219.34</v>
      </c>
      <c r="O534" s="42" t="s">
        <v>942</v>
      </c>
      <c r="P534" s="42">
        <f t="shared" si="8"/>
        <v>3861.1400000000003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641.79999999999995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3219.34</v>
      </c>
      <c r="O535" s="42" t="s">
        <v>942</v>
      </c>
      <c r="P535" s="42">
        <f t="shared" si="8"/>
        <v>3861.1400000000003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641.79999999999995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3219.34</v>
      </c>
      <c r="O536" s="42" t="s">
        <v>942</v>
      </c>
      <c r="P536" s="42">
        <f t="shared" si="8"/>
        <v>3861.1400000000003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641.79999999999995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3219.34</v>
      </c>
      <c r="O537" s="42" t="s">
        <v>942</v>
      </c>
      <c r="P537" s="42">
        <f t="shared" si="8"/>
        <v>3861.1400000000003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641.79999999999995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3219.34</v>
      </c>
      <c r="O538" s="42" t="s">
        <v>942</v>
      </c>
      <c r="P538" s="42">
        <f t="shared" si="8"/>
        <v>3861.1400000000003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641.79999999999995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3219.34</v>
      </c>
      <c r="O539" s="42" t="s">
        <v>942</v>
      </c>
      <c r="P539" s="42">
        <f t="shared" si="8"/>
        <v>3861.1400000000003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548392.25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41159.980000000003</v>
      </c>
      <c r="L540" s="7" t="s">
        <v>942</v>
      </c>
      <c r="M540" s="7" t="s">
        <v>942</v>
      </c>
      <c r="N540" s="7" t="s">
        <v>942</v>
      </c>
      <c r="O540" s="42">
        <v>2.3299999999871943</v>
      </c>
      <c r="P540" s="42">
        <f t="shared" si="8"/>
        <v>589554.55999999994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548392.25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41159.980000000003</v>
      </c>
      <c r="L541" s="7" t="s">
        <v>942</v>
      </c>
      <c r="M541" s="7" t="s">
        <v>942</v>
      </c>
      <c r="N541" s="7" t="s">
        <v>942</v>
      </c>
      <c r="O541" s="42" t="s">
        <v>942</v>
      </c>
      <c r="P541" s="42">
        <f t="shared" si="8"/>
        <v>589552.23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548392.25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41159.980000000003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589552.23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548392.25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41159.980000000003</v>
      </c>
      <c r="L543" s="7" t="s">
        <v>942</v>
      </c>
      <c r="M543" s="7" t="s">
        <v>942</v>
      </c>
      <c r="N543" s="7" t="s">
        <v>942</v>
      </c>
      <c r="O543" s="42" t="s">
        <v>942</v>
      </c>
      <c r="P543" s="42">
        <f t="shared" si="8"/>
        <v>589552.23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548392.25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41159.980000000003</v>
      </c>
      <c r="L544" s="7" t="s">
        <v>942</v>
      </c>
      <c r="M544" s="7" t="s">
        <v>942</v>
      </c>
      <c r="N544" s="7" t="s">
        <v>942</v>
      </c>
      <c r="O544" s="42">
        <v>-589552.23</v>
      </c>
      <c r="P544" s="42">
        <f t="shared" si="8"/>
        <v>0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548392.25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18996.91</v>
      </c>
      <c r="L545" s="7" t="s">
        <v>942</v>
      </c>
      <c r="M545" s="7">
        <v>19.579999999999998</v>
      </c>
      <c r="N545" s="7" t="s">
        <v>942</v>
      </c>
      <c r="O545" s="42" t="s">
        <v>942</v>
      </c>
      <c r="P545" s="42">
        <f t="shared" si="8"/>
        <v>567408.74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548392.25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41159.980000000003</v>
      </c>
      <c r="L546" s="7" t="s">
        <v>942</v>
      </c>
      <c r="M546" s="7" t="s">
        <v>942</v>
      </c>
      <c r="N546" s="7" t="s">
        <v>942</v>
      </c>
      <c r="O546" s="42" t="s">
        <v>942</v>
      </c>
      <c r="P546" s="42">
        <f t="shared" si="8"/>
        <v>589552.23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548392.25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41159.980000000003</v>
      </c>
      <c r="L547" s="7" t="s">
        <v>942</v>
      </c>
      <c r="M547" s="7" t="s">
        <v>942</v>
      </c>
      <c r="N547" s="7" t="s">
        <v>942</v>
      </c>
      <c r="O547" s="42" t="s">
        <v>942</v>
      </c>
      <c r="P547" s="42">
        <f t="shared" si="8"/>
        <v>589552.23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si="8"/>
        <v>0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63581.7</v>
      </c>
      <c r="G549" s="7" t="s">
        <v>942</v>
      </c>
      <c r="H549" s="7">
        <v>2361.39</v>
      </c>
      <c r="I549" s="7" t="s">
        <v>942</v>
      </c>
      <c r="J549" s="7" t="s">
        <v>942</v>
      </c>
      <c r="K549" s="7">
        <v>18996.91</v>
      </c>
      <c r="L549" s="7" t="s">
        <v>942</v>
      </c>
      <c r="M549" s="7">
        <v>407.29</v>
      </c>
      <c r="N549" s="7" t="s">
        <v>942</v>
      </c>
      <c r="O549" s="42" t="s">
        <v>942</v>
      </c>
      <c r="P549" s="42">
        <f t="shared" si="8"/>
        <v>85347.29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548392.25</v>
      </c>
      <c r="G550" s="7" t="s">
        <v>942</v>
      </c>
      <c r="H550" s="7">
        <v>0</v>
      </c>
      <c r="I550" s="7">
        <v>185853.34000000003</v>
      </c>
      <c r="J550" s="7" t="s">
        <v>942</v>
      </c>
      <c r="K550" s="7">
        <v>41159.980000000003</v>
      </c>
      <c r="L550" s="7" t="s">
        <v>942</v>
      </c>
      <c r="M550" s="7">
        <v>0</v>
      </c>
      <c r="N550" s="7">
        <v>1309.8900000000001</v>
      </c>
      <c r="O550" s="42">
        <v>2.3299999999871943</v>
      </c>
      <c r="P550" s="42">
        <f t="shared" si="8"/>
        <v>776717.79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>
        <v>2.33</v>
      </c>
      <c r="P551" s="42">
        <f t="shared" si="8"/>
        <v>2.33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63581.7</v>
      </c>
      <c r="G552" s="7" t="s">
        <v>942</v>
      </c>
      <c r="H552" s="7">
        <v>5618.61</v>
      </c>
      <c r="I552" s="7" t="s">
        <v>942</v>
      </c>
      <c r="J552" s="7" t="s">
        <v>942</v>
      </c>
      <c r="K552" s="7">
        <v>18996.91</v>
      </c>
      <c r="L552" s="7" t="s">
        <v>942</v>
      </c>
      <c r="M552" s="7">
        <v>933.67</v>
      </c>
      <c r="N552" s="7" t="s">
        <v>942</v>
      </c>
      <c r="O552" s="42">
        <v>2.3300000000017462</v>
      </c>
      <c r="P552" s="42">
        <f t="shared" si="8"/>
        <v>89133.22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63581.7</v>
      </c>
      <c r="G553" s="7" t="s">
        <v>942</v>
      </c>
      <c r="H553" s="7">
        <v>2380.87</v>
      </c>
      <c r="I553" s="7" t="s">
        <v>942</v>
      </c>
      <c r="J553" s="7" t="s">
        <v>942</v>
      </c>
      <c r="K553" s="7">
        <v>18996.91</v>
      </c>
      <c r="L553" s="7" t="s">
        <v>942</v>
      </c>
      <c r="M553" s="7">
        <v>376.88</v>
      </c>
      <c r="N553" s="7" t="s">
        <v>942</v>
      </c>
      <c r="O553" s="42" t="s">
        <v>942</v>
      </c>
      <c r="P553" s="42">
        <f t="shared" si="8"/>
        <v>85336.36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548392.25</v>
      </c>
      <c r="G554" s="7" t="s">
        <v>942</v>
      </c>
      <c r="H554" s="7">
        <v>247804.47</v>
      </c>
      <c r="I554" s="7" t="s">
        <v>942</v>
      </c>
      <c r="J554" s="7" t="s">
        <v>942</v>
      </c>
      <c r="K554" s="7">
        <v>41159.980000000003</v>
      </c>
      <c r="L554" s="7" t="s">
        <v>942</v>
      </c>
      <c r="M554" s="7">
        <v>1746.52</v>
      </c>
      <c r="N554" s="7" t="s">
        <v>942</v>
      </c>
      <c r="O554" s="42" t="s">
        <v>942</v>
      </c>
      <c r="P554" s="42">
        <f t="shared" si="8"/>
        <v>839103.22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>
        <v>2.33</v>
      </c>
      <c r="P555" s="42">
        <f t="shared" si="8"/>
        <v>2.33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63581.7</v>
      </c>
      <c r="G556" s="7" t="s">
        <v>942</v>
      </c>
      <c r="H556" s="7">
        <v>3019.86</v>
      </c>
      <c r="I556" s="7" t="s">
        <v>942</v>
      </c>
      <c r="J556" s="7" t="s">
        <v>942</v>
      </c>
      <c r="K556" s="7">
        <v>18996.91</v>
      </c>
      <c r="L556" s="7" t="s">
        <v>942</v>
      </c>
      <c r="M556" s="7">
        <v>562.03</v>
      </c>
      <c r="N556" s="7" t="s">
        <v>942</v>
      </c>
      <c r="O556" s="42" t="s">
        <v>942</v>
      </c>
      <c r="P556" s="42">
        <f t="shared" si="8"/>
        <v>86160.5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548392.25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2.3299999999871943</v>
      </c>
      <c r="P557" s="42">
        <f t="shared" si="8"/>
        <v>548394.57999999996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63581.7</v>
      </c>
      <c r="G558" s="7" t="s">
        <v>942</v>
      </c>
      <c r="H558" s="7">
        <v>5020.8100000000004</v>
      </c>
      <c r="I558" s="7" t="s">
        <v>942</v>
      </c>
      <c r="J558" s="7" t="s">
        <v>942</v>
      </c>
      <c r="K558" s="7">
        <v>18996.91</v>
      </c>
      <c r="L558" s="7" t="s">
        <v>942</v>
      </c>
      <c r="M558" s="7">
        <v>876.63</v>
      </c>
      <c r="N558" s="7" t="s">
        <v>942</v>
      </c>
      <c r="O558" s="42" t="s">
        <v>942</v>
      </c>
      <c r="P558" s="42">
        <f t="shared" si="8"/>
        <v>88476.05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185853.34000000003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1309.8900000000001</v>
      </c>
      <c r="O559" s="42" t="s">
        <v>942</v>
      </c>
      <c r="P559" s="42">
        <f t="shared" si="8"/>
        <v>187163.23000000004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63581.7</v>
      </c>
      <c r="G564" s="7" t="s">
        <v>942</v>
      </c>
      <c r="H564" s="13">
        <v>9998.9700000000012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73580.67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63581.7</v>
      </c>
      <c r="G569" s="7" t="s">
        <v>942</v>
      </c>
      <c r="H569" s="13">
        <v>830.84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64412.539999999994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170332.19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170332.19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4868119.82</v>
      </c>
      <c r="D598" s="7" t="s">
        <v>942</v>
      </c>
      <c r="E598" s="7" t="s">
        <v>942</v>
      </c>
      <c r="F598" s="7">
        <v>548392.25</v>
      </c>
      <c r="G598" s="7" t="s">
        <v>942</v>
      </c>
      <c r="H598" s="13">
        <v>2773241.5200000005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20.630000000121072</v>
      </c>
      <c r="P598" s="42">
        <f t="shared" si="9"/>
        <v>8189774.2200000007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580580.77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1.2200000000011642</v>
      </c>
      <c r="P599" s="42">
        <f t="shared" si="9"/>
        <v>580581.99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1050574.74</v>
      </c>
      <c r="F600" s="7" t="s">
        <v>942</v>
      </c>
      <c r="G600" s="7">
        <v>97769.06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2.2199999999720603</v>
      </c>
      <c r="P600" s="42">
        <f t="shared" si="9"/>
        <v>1148346.02</v>
      </c>
    </row>
    <row r="601" spans="1:16" ht="12" x14ac:dyDescent="0.2">
      <c r="A601" s="3" t="s">
        <v>756</v>
      </c>
      <c r="B601" s="32" t="s">
        <v>439</v>
      </c>
      <c r="C601" s="7">
        <v>3285980.88</v>
      </c>
      <c r="D601" s="7" t="s">
        <v>942</v>
      </c>
      <c r="E601" s="7" t="s">
        <v>942</v>
      </c>
      <c r="F601" s="7">
        <v>548392.25</v>
      </c>
      <c r="G601" s="7">
        <v>1584125.62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8.2199999999720603</v>
      </c>
      <c r="P601" s="42">
        <f t="shared" si="9"/>
        <v>5418506.9699999997</v>
      </c>
    </row>
    <row r="602" spans="1:16" ht="12" x14ac:dyDescent="0.2">
      <c r="A602" s="3" t="s">
        <v>756</v>
      </c>
      <c r="B602" s="32" t="s">
        <v>440</v>
      </c>
      <c r="C602" s="7">
        <v>3285980.88</v>
      </c>
      <c r="D602" s="7" t="s">
        <v>942</v>
      </c>
      <c r="E602" s="7" t="s">
        <v>942</v>
      </c>
      <c r="F602" s="7" t="s">
        <v>942</v>
      </c>
      <c r="G602" s="7">
        <v>850992.26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8.2199999999720603</v>
      </c>
      <c r="P602" s="42">
        <f t="shared" si="9"/>
        <v>4136981.3599999994</v>
      </c>
    </row>
    <row r="603" spans="1:16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995281.34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2.0999999999767169</v>
      </c>
      <c r="P603" s="42">
        <f t="shared" si="9"/>
        <v>995283.44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1105868.1500000001</v>
      </c>
      <c r="F604" s="7">
        <v>63581.7</v>
      </c>
      <c r="G604" s="7" t="s">
        <v>942</v>
      </c>
      <c r="H604" s="7">
        <v>10681.42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2.3300000000162981</v>
      </c>
      <c r="P604" s="42">
        <f t="shared" si="9"/>
        <v>1180133.6000000001</v>
      </c>
    </row>
    <row r="605" spans="1:16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1105868.1500000001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2.3300000000162981</v>
      </c>
      <c r="P605" s="42">
        <f t="shared" si="9"/>
        <v>1105870.4800000002</v>
      </c>
    </row>
    <row r="606" spans="1:16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746461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1.5700000000069849</v>
      </c>
      <c r="P606" s="42">
        <f t="shared" si="9"/>
        <v>746462.57000000007</v>
      </c>
    </row>
    <row r="607" spans="1:16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801754.41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1.6900000000023283</v>
      </c>
      <c r="P607" s="42">
        <f t="shared" si="9"/>
        <v>801756.10000000009</v>
      </c>
    </row>
    <row r="608" spans="1:16" ht="12" x14ac:dyDescent="0.2">
      <c r="A608" s="3" t="s">
        <v>756</v>
      </c>
      <c r="B608" s="32" t="s">
        <v>443</v>
      </c>
      <c r="C608" s="7">
        <v>4868119.82</v>
      </c>
      <c r="D608" s="7" t="s">
        <v>942</v>
      </c>
      <c r="E608" s="7" t="s">
        <v>942</v>
      </c>
      <c r="F608" s="7" t="s">
        <v>942</v>
      </c>
      <c r="G608" s="7">
        <v>6387678.6599999992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12.169999999925494</v>
      </c>
      <c r="P608" s="42">
        <f t="shared" si="9"/>
        <v>11255810.65</v>
      </c>
    </row>
    <row r="609" spans="1:16" ht="12" x14ac:dyDescent="0.2">
      <c r="A609" s="3" t="s">
        <v>756</v>
      </c>
      <c r="B609" s="32" t="s">
        <v>444</v>
      </c>
      <c r="C609" s="7" t="s">
        <v>942</v>
      </c>
      <c r="D609" s="7">
        <v>4423472.66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-2262767.42</v>
      </c>
      <c r="P609" s="42">
        <f t="shared" si="9"/>
        <v>2160705.2400000002</v>
      </c>
    </row>
    <row r="610" spans="1:16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635874.18999999994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1.3399999999965075</v>
      </c>
      <c r="P610" s="42">
        <f t="shared" si="9"/>
        <v>635875.52999999991</v>
      </c>
    </row>
    <row r="611" spans="1:16" ht="12" x14ac:dyDescent="0.2">
      <c r="A611" s="3" t="s">
        <v>756</v>
      </c>
      <c r="B611" s="53" t="s">
        <v>446</v>
      </c>
      <c r="C611" s="7">
        <v>4868119.82</v>
      </c>
      <c r="D611" s="7" t="s">
        <v>942</v>
      </c>
      <c r="E611" s="7" t="s">
        <v>942</v>
      </c>
      <c r="F611" s="7">
        <v>63581.7</v>
      </c>
      <c r="G611" s="7">
        <v>22652363.469999999</v>
      </c>
      <c r="H611" s="7">
        <v>9812.57</v>
      </c>
      <c r="I611" s="7" t="s">
        <v>942</v>
      </c>
      <c r="J611" s="7" t="s">
        <v>942</v>
      </c>
      <c r="K611" s="7">
        <v>18996.91</v>
      </c>
      <c r="L611" s="7" t="s">
        <v>942</v>
      </c>
      <c r="M611" s="7">
        <v>1.26</v>
      </c>
      <c r="N611" s="7" t="s">
        <v>942</v>
      </c>
      <c r="O611" s="42">
        <v>12.170000000158325</v>
      </c>
      <c r="P611" s="42">
        <f t="shared" si="9"/>
        <v>27612887.900000002</v>
      </c>
    </row>
    <row r="612" spans="1:16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691167.59000000008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1.4599999999918509</v>
      </c>
      <c r="P612" s="42">
        <f t="shared" si="9"/>
        <v>691169.05</v>
      </c>
    </row>
    <row r="613" spans="1:16" ht="12" x14ac:dyDescent="0.2">
      <c r="A613" s="3" t="s">
        <v>756</v>
      </c>
      <c r="B613" s="32" t="s">
        <v>448</v>
      </c>
      <c r="C613" s="7">
        <v>2677465.9</v>
      </c>
      <c r="D613" s="7" t="s">
        <v>942</v>
      </c>
      <c r="E613" s="7" t="s">
        <v>942</v>
      </c>
      <c r="F613" s="7" t="s">
        <v>942</v>
      </c>
      <c r="G613" s="7">
        <v>297271.71999999997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6.7000000000698492</v>
      </c>
      <c r="P613" s="42">
        <f t="shared" si="9"/>
        <v>2974744.3200000003</v>
      </c>
    </row>
    <row r="614" spans="1:16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608227.47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1.2799999999988358</v>
      </c>
      <c r="P614" s="42">
        <f t="shared" si="9"/>
        <v>608228.75</v>
      </c>
    </row>
    <row r="615" spans="1:16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663520.89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1.3999999999941792</v>
      </c>
      <c r="P615" s="42">
        <f t="shared" si="9"/>
        <v>663522.29</v>
      </c>
    </row>
    <row r="616" spans="1:16" ht="12" x14ac:dyDescent="0.2">
      <c r="A616" s="3" t="s">
        <v>756</v>
      </c>
      <c r="B616" s="32" t="s">
        <v>451</v>
      </c>
      <c r="C616" s="7">
        <v>3529386.87</v>
      </c>
      <c r="D616" s="7" t="s">
        <v>942</v>
      </c>
      <c r="E616" s="7" t="s">
        <v>942</v>
      </c>
      <c r="F616" s="7" t="s">
        <v>942</v>
      </c>
      <c r="G616" s="7">
        <v>1218452.73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8.8299999998416752</v>
      </c>
      <c r="P616" s="42">
        <f t="shared" si="9"/>
        <v>4747848.43</v>
      </c>
    </row>
    <row r="617" spans="1:16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718814.3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1.5200000000186265</v>
      </c>
      <c r="P617" s="42">
        <f t="shared" si="9"/>
        <v>718815.82000000007</v>
      </c>
    </row>
    <row r="618" spans="1:16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718814.3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1.5200000000186265</v>
      </c>
      <c r="P618" s="42">
        <f t="shared" si="9"/>
        <v>718815.82000000007</v>
      </c>
    </row>
    <row r="619" spans="1:16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580580.77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1.2200000000011642</v>
      </c>
      <c r="P619" s="42">
        <f t="shared" si="9"/>
        <v>580581.99</v>
      </c>
    </row>
    <row r="620" spans="1:16" ht="12" x14ac:dyDescent="0.2">
      <c r="A620" s="3" t="s">
        <v>756</v>
      </c>
      <c r="B620" s="53" t="s">
        <v>455</v>
      </c>
      <c r="C620" s="7">
        <v>4868119.82</v>
      </c>
      <c r="D620" s="7" t="s">
        <v>942</v>
      </c>
      <c r="E620" s="7" t="s">
        <v>942</v>
      </c>
      <c r="F620" s="7">
        <v>63581.7</v>
      </c>
      <c r="G620" s="7" t="s">
        <v>942</v>
      </c>
      <c r="H620" s="7">
        <v>666773.1</v>
      </c>
      <c r="I620" s="7">
        <v>358578.4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12.480000000155997</v>
      </c>
      <c r="P620" s="42">
        <f t="shared" si="9"/>
        <v>5957065.5000000009</v>
      </c>
    </row>
    <row r="621" spans="1:16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608227.47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1.2799999999988358</v>
      </c>
      <c r="P621" s="42">
        <f t="shared" si="9"/>
        <v>608228.75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4423472.66</v>
      </c>
      <c r="E622" s="7" t="s">
        <v>942</v>
      </c>
      <c r="F622" s="7">
        <v>63581.7</v>
      </c>
      <c r="G622" s="7" t="s">
        <v>942</v>
      </c>
      <c r="H622" s="7">
        <v>46853.42</v>
      </c>
      <c r="I622" s="7">
        <v>358578.4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-2262766.1800000002</v>
      </c>
      <c r="P622" s="42">
        <f t="shared" si="9"/>
        <v>2629720.0000000005</v>
      </c>
    </row>
    <row r="623" spans="1:16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718814.3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1.5200000000186265</v>
      </c>
      <c r="P623" s="42">
        <f t="shared" si="9"/>
        <v>718815.82000000007</v>
      </c>
    </row>
    <row r="624" spans="1:16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1105868.1500000001</v>
      </c>
      <c r="F624" s="7" t="s">
        <v>942</v>
      </c>
      <c r="G624" s="7" t="s">
        <v>942</v>
      </c>
      <c r="H624" s="7" t="s">
        <v>942</v>
      </c>
      <c r="I624" s="7">
        <v>358578.4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2.6400000000139698</v>
      </c>
      <c r="P624" s="42">
        <f t="shared" si="9"/>
        <v>1464449.1900000004</v>
      </c>
    </row>
    <row r="625" spans="1:16" ht="12" x14ac:dyDescent="0.2">
      <c r="A625" s="3" t="s">
        <v>756</v>
      </c>
      <c r="B625" s="32" t="s">
        <v>758</v>
      </c>
      <c r="C625" s="7">
        <v>4503010.8499999996</v>
      </c>
      <c r="D625" s="7" t="s">
        <v>942</v>
      </c>
      <c r="E625" s="7" t="s">
        <v>942</v>
      </c>
      <c r="F625" s="7" t="s">
        <v>942</v>
      </c>
      <c r="G625" s="7">
        <v>1352.5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2.1600000001490116</v>
      </c>
      <c r="P625" s="42">
        <f t="shared" si="9"/>
        <v>4504365.51</v>
      </c>
    </row>
    <row r="626" spans="1:16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635874.18999999994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1.3399999999965075</v>
      </c>
      <c r="P626" s="42">
        <f t="shared" si="9"/>
        <v>635875.52999999991</v>
      </c>
    </row>
    <row r="627" spans="1:16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718814.3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1.5200000000186265</v>
      </c>
      <c r="P627" s="42">
        <f t="shared" si="9"/>
        <v>718815.82000000007</v>
      </c>
    </row>
    <row r="628" spans="1:16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995281.34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2.0999999999767169</v>
      </c>
      <c r="P628" s="42">
        <f t="shared" si="9"/>
        <v>995283.44</v>
      </c>
    </row>
    <row r="629" spans="1:16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774107.7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1.6300000000046566</v>
      </c>
      <c r="P629" s="42">
        <f t="shared" si="9"/>
        <v>774109.33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995281.34</v>
      </c>
      <c r="F630" s="7">
        <v>548392.25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2.1000000000931323</v>
      </c>
      <c r="P630" s="42">
        <f t="shared" si="9"/>
        <v>1543675.69</v>
      </c>
    </row>
    <row r="631" spans="1:16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552934.07000000007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1.1700000000128057</v>
      </c>
      <c r="P631" s="42">
        <f t="shared" si="9"/>
        <v>552935.24000000011</v>
      </c>
    </row>
    <row r="632" spans="1:16" ht="12" x14ac:dyDescent="0.2">
      <c r="A632" s="3" t="s">
        <v>756</v>
      </c>
      <c r="B632" s="53" t="s">
        <v>463</v>
      </c>
      <c r="C632" s="7">
        <v>35111314.360000007</v>
      </c>
      <c r="D632" s="7" t="s">
        <v>942</v>
      </c>
      <c r="E632" s="7" t="s">
        <v>942</v>
      </c>
      <c r="F632" s="7">
        <v>63581.7</v>
      </c>
      <c r="G632" s="7">
        <v>2142402.33</v>
      </c>
      <c r="H632" s="13">
        <v>3753970.43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89.370000000111759</v>
      </c>
      <c r="P632" s="42">
        <f t="shared" si="9"/>
        <v>41071358.190000005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552934.07000000007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1.1700000000128057</v>
      </c>
      <c r="P633" s="42">
        <f t="shared" si="9"/>
        <v>552935.24000000011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5114640.26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358578.4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-2616323.4500000002</v>
      </c>
      <c r="P634" s="42">
        <f t="shared" si="9"/>
        <v>2856895.21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829401.1100000001</v>
      </c>
      <c r="F635" s="7" t="s">
        <v>942</v>
      </c>
      <c r="G635" s="7">
        <v>16139.94</v>
      </c>
      <c r="H635" s="7" t="s">
        <v>942</v>
      </c>
      <c r="I635" s="7">
        <v>2079931.13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4.9100000000325963</v>
      </c>
      <c r="P635" s="42">
        <f t="shared" si="9"/>
        <v>2925477.09</v>
      </c>
    </row>
    <row r="636" spans="1:16" ht="12" x14ac:dyDescent="0.2">
      <c r="A636" s="3" t="s">
        <v>756</v>
      </c>
      <c r="B636" s="28" t="s">
        <v>759</v>
      </c>
      <c r="C636" s="7">
        <v>4624713.84</v>
      </c>
      <c r="D636" s="7" t="s">
        <v>942</v>
      </c>
      <c r="E636" s="7" t="s">
        <v>942</v>
      </c>
      <c r="F636" s="7" t="s">
        <v>942</v>
      </c>
      <c r="G636" s="7">
        <v>37543691.07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224.81000000005588</v>
      </c>
      <c r="P636" s="42">
        <f t="shared" si="9"/>
        <v>42168629.719999999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663520.89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1.3999999999941792</v>
      </c>
      <c r="P637" s="42">
        <f t="shared" si="9"/>
        <v>663522.29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1105868.1500000001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2.3300000000162981</v>
      </c>
      <c r="P638" s="42">
        <f t="shared" si="9"/>
        <v>1105870.4800000002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746461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1009106.27</v>
      </c>
      <c r="P639" s="42">
        <f t="shared" si="9"/>
        <v>1755567.27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746461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1.5700000000069849</v>
      </c>
      <c r="P640" s="42">
        <f t="shared" si="9"/>
        <v>746462.57000000007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635874.18999999994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1.3399999999965075</v>
      </c>
      <c r="P641" s="42">
        <f t="shared" si="9"/>
        <v>635875.52999999991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1105868.1500000001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2.3300000000162981</v>
      </c>
      <c r="P642" s="42">
        <f t="shared" si="9"/>
        <v>1105870.4800000002</v>
      </c>
    </row>
    <row r="643" spans="1:16" ht="12" x14ac:dyDescent="0.2">
      <c r="A643" s="3" t="s">
        <v>756</v>
      </c>
      <c r="B643" s="28" t="s">
        <v>469</v>
      </c>
      <c r="C643" s="7">
        <v>4868119.82</v>
      </c>
      <c r="D643" s="7" t="s">
        <v>942</v>
      </c>
      <c r="E643" s="7" t="s">
        <v>942</v>
      </c>
      <c r="F643" s="7" t="s">
        <v>942</v>
      </c>
      <c r="G643" s="7">
        <v>30081755.029999997</v>
      </c>
      <c r="H643" s="7" t="s">
        <v>942</v>
      </c>
      <c r="I643" s="7">
        <v>358578.4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12.479999999923166</v>
      </c>
      <c r="P643" s="42">
        <f t="shared" si="9"/>
        <v>35308465.729999989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1105868.1500000001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2.3300000000162981</v>
      </c>
      <c r="P644" s="42">
        <f t="shared" si="9"/>
        <v>1105870.4800000002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1105868.1500000001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1595004.5</v>
      </c>
      <c r="P645" s="42">
        <f t="shared" si="9"/>
        <v>2700872.6500000004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857047.82</v>
      </c>
      <c r="F646" s="7">
        <v>63581.7</v>
      </c>
      <c r="G646" s="7" t="s">
        <v>942</v>
      </c>
      <c r="H646" s="7">
        <v>1127.27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1.8099999999976717</v>
      </c>
      <c r="P646" s="42">
        <f t="shared" si="9"/>
        <v>921758.59999999986</v>
      </c>
    </row>
    <row r="647" spans="1:16" ht="12" x14ac:dyDescent="0.2">
      <c r="A647" s="3" t="s">
        <v>756</v>
      </c>
      <c r="B647" s="28" t="s">
        <v>471</v>
      </c>
      <c r="C647" s="7">
        <v>3651089.8699999996</v>
      </c>
      <c r="D647" s="7" t="s">
        <v>942</v>
      </c>
      <c r="E647" s="7" t="s">
        <v>942</v>
      </c>
      <c r="F647" s="7" t="s">
        <v>942</v>
      </c>
      <c r="G647" s="7">
        <v>1981893.38</v>
      </c>
      <c r="H647" s="7" t="s">
        <v>942</v>
      </c>
      <c r="I647" s="7">
        <v>2079931.13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12.290000000270084</v>
      </c>
      <c r="P647" s="42">
        <f t="shared" si="9"/>
        <v>7712926.6699999999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746461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1076628.03</v>
      </c>
      <c r="P648" s="42">
        <f t="shared" ref="P648:P711" si="10">SUM(C648:O648)</f>
        <v>1823089.03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1105868.1500000001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2.3300000000162981</v>
      </c>
      <c r="P649" s="42">
        <f t="shared" si="10"/>
        <v>1105870.4800000002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718814.3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1.5200000000186265</v>
      </c>
      <c r="P650" s="42">
        <f t="shared" si="10"/>
        <v>718815.82000000007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746461</v>
      </c>
      <c r="F651" s="7">
        <v>63581.7</v>
      </c>
      <c r="G651" s="7" t="s">
        <v>942</v>
      </c>
      <c r="H651" s="7">
        <v>8234.0600000000013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1.5699999999487773</v>
      </c>
      <c r="P651" s="42">
        <f t="shared" si="10"/>
        <v>818278.33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663520.89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1.3999999999941792</v>
      </c>
      <c r="P652" s="42">
        <f t="shared" si="10"/>
        <v>663522.29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663520.89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1.3999999999941792</v>
      </c>
      <c r="P653" s="42">
        <f t="shared" si="10"/>
        <v>663522.29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608227.47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1.2799999999988358</v>
      </c>
      <c r="P654" s="42">
        <f t="shared" si="10"/>
        <v>608228.75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1078221.45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2.2700000000186265</v>
      </c>
      <c r="P655" s="42">
        <f t="shared" si="10"/>
        <v>1078223.72</v>
      </c>
    </row>
    <row r="656" spans="1:16" ht="12" x14ac:dyDescent="0.2">
      <c r="A656" s="3" t="s">
        <v>756</v>
      </c>
      <c r="B656" s="28" t="s">
        <v>474</v>
      </c>
      <c r="C656" s="7">
        <v>3164277.88</v>
      </c>
      <c r="D656" s="7" t="s">
        <v>942</v>
      </c>
      <c r="E656" s="7" t="s">
        <v>942</v>
      </c>
      <c r="F656" s="7" t="s">
        <v>942</v>
      </c>
      <c r="G656" s="7">
        <v>4279125.88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7.909999999916181</v>
      </c>
      <c r="P656" s="42">
        <f t="shared" si="10"/>
        <v>7443411.6699999999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1050574.74</v>
      </c>
      <c r="F657" s="7">
        <v>63581.7</v>
      </c>
      <c r="G657" s="7" t="s">
        <v>942</v>
      </c>
      <c r="H657" s="7">
        <v>24752.57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2.220000000030268</v>
      </c>
      <c r="P657" s="42">
        <f t="shared" si="10"/>
        <v>1138911.23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884694.5199999999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1.870000000053551</v>
      </c>
      <c r="P658" s="42">
        <f t="shared" si="10"/>
        <v>884696.3899999999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663520.89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1.3999999999941792</v>
      </c>
      <c r="P659" s="42">
        <f t="shared" si="10"/>
        <v>663522.29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552934.07000000007</v>
      </c>
      <c r="F660" s="7">
        <v>63581.7</v>
      </c>
      <c r="G660" s="7" t="s">
        <v>942</v>
      </c>
      <c r="H660" s="7">
        <v>2675.81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797502.25</v>
      </c>
      <c r="P660" s="42">
        <f t="shared" si="10"/>
        <v>1416693.83</v>
      </c>
    </row>
    <row r="661" spans="1:16" ht="12" x14ac:dyDescent="0.2">
      <c r="A661" s="3" t="s">
        <v>756</v>
      </c>
      <c r="B661" s="28" t="s">
        <v>476</v>
      </c>
      <c r="C661" s="7">
        <v>4503010.8499999996</v>
      </c>
      <c r="D661" s="7" t="s">
        <v>942</v>
      </c>
      <c r="E661" s="7" t="s">
        <v>942</v>
      </c>
      <c r="F661" s="7" t="s">
        <v>942</v>
      </c>
      <c r="G661" s="7">
        <v>4633371.53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11.260000000009313</v>
      </c>
      <c r="P661" s="42">
        <f t="shared" si="10"/>
        <v>9136393.6399999987</v>
      </c>
    </row>
    <row r="662" spans="1:16" ht="12" x14ac:dyDescent="0.2">
      <c r="A662" s="3" t="s">
        <v>756</v>
      </c>
      <c r="B662" s="32" t="s">
        <v>477</v>
      </c>
      <c r="C662" s="7">
        <v>4868119.82</v>
      </c>
      <c r="D662" s="7" t="s">
        <v>942</v>
      </c>
      <c r="E662" s="7" t="s">
        <v>942</v>
      </c>
      <c r="F662" s="7">
        <v>548392.25</v>
      </c>
      <c r="G662" s="7">
        <v>6807709.6699999999</v>
      </c>
      <c r="H662" s="13">
        <v>1434313.66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17.650000000139698</v>
      </c>
      <c r="P662" s="42">
        <f t="shared" si="10"/>
        <v>13658553.050000001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580580.77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1.2200000000011642</v>
      </c>
      <c r="P663" s="42">
        <f t="shared" si="10"/>
        <v>580581.99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857047.82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1.8099999999976717</v>
      </c>
      <c r="P664" s="42">
        <f t="shared" si="10"/>
        <v>857049.62999999989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829401.1100000001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1.75</v>
      </c>
      <c r="P665" s="42">
        <f t="shared" si="10"/>
        <v>829402.8600000001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857047.82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1.8099999999976717</v>
      </c>
      <c r="P666" s="42">
        <f t="shared" si="10"/>
        <v>857049.62999999989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1105868.1500000001</v>
      </c>
      <c r="F667" s="7" t="s">
        <v>942</v>
      </c>
      <c r="G667" s="7" t="s">
        <v>942</v>
      </c>
      <c r="H667" s="7" t="s">
        <v>942</v>
      </c>
      <c r="I667" s="7">
        <v>358578.4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2.6400000000139698</v>
      </c>
      <c r="P667" s="42">
        <f t="shared" si="10"/>
        <v>1464449.1900000004</v>
      </c>
    </row>
    <row r="668" spans="1:16" ht="12" x14ac:dyDescent="0.2">
      <c r="A668" s="3" t="s">
        <v>756</v>
      </c>
      <c r="B668" s="28" t="s">
        <v>483</v>
      </c>
      <c r="C668" s="7">
        <v>3529386.87</v>
      </c>
      <c r="D668" s="7" t="s">
        <v>942</v>
      </c>
      <c r="E668" s="7" t="s">
        <v>942</v>
      </c>
      <c r="F668" s="7" t="s">
        <v>942</v>
      </c>
      <c r="G668" s="7">
        <v>4673046.34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8.8299999998416752</v>
      </c>
      <c r="P668" s="42">
        <f t="shared" si="10"/>
        <v>8202442.04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1105868.1500000001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2.3300000000162981</v>
      </c>
      <c r="P669" s="42">
        <f t="shared" si="10"/>
        <v>1105870.4800000002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552934.07000000007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1.1700000000128057</v>
      </c>
      <c r="P670" s="42">
        <f t="shared" si="10"/>
        <v>552935.24000000011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718814.3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1.5200000000186265</v>
      </c>
      <c r="P671" s="42">
        <f t="shared" si="10"/>
        <v>718815.82000000007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995281.34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2.0999999999767169</v>
      </c>
      <c r="P672" s="42">
        <f t="shared" si="10"/>
        <v>995283.44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552934.07000000007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1.1700000000128057</v>
      </c>
      <c r="P673" s="42">
        <f t="shared" si="10"/>
        <v>552935.24000000011</v>
      </c>
    </row>
    <row r="674" spans="1:16" ht="12" x14ac:dyDescent="0.2">
      <c r="A674" s="3" t="s">
        <v>756</v>
      </c>
      <c r="B674" s="32" t="s">
        <v>488</v>
      </c>
      <c r="C674" s="7">
        <v>4259604.84</v>
      </c>
      <c r="D674" s="7" t="s">
        <v>942</v>
      </c>
      <c r="E674" s="7" t="s">
        <v>942</v>
      </c>
      <c r="F674" s="7">
        <v>548392.25</v>
      </c>
      <c r="G674" s="7">
        <v>3767050.06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2.0400000000372529</v>
      </c>
      <c r="P674" s="42">
        <f t="shared" si="10"/>
        <v>8575049.1900000013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967634.63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2.0399999999790452</v>
      </c>
      <c r="P675" s="42">
        <f t="shared" si="10"/>
        <v>967636.66999999993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3594071.5300000003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-1838497.7700000003</v>
      </c>
      <c r="P676" s="42">
        <f t="shared" si="10"/>
        <v>1755573.76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635874.18999999994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1.3399999999965075</v>
      </c>
      <c r="P677" s="42">
        <f t="shared" si="10"/>
        <v>635875.52999999991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774107.7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1.6300000000046566</v>
      </c>
      <c r="P678" s="42">
        <f t="shared" si="10"/>
        <v>774109.33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1105868.1500000001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2.3300000000162981</v>
      </c>
      <c r="P679" s="42">
        <f t="shared" si="10"/>
        <v>1105870.4800000002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580580.77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1.2200000000011642</v>
      </c>
      <c r="P680" s="42">
        <f t="shared" si="10"/>
        <v>580581.99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939987.92999999993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1.9800000000395812</v>
      </c>
      <c r="P681" s="42">
        <f t="shared" si="10"/>
        <v>939989.90999999992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552934.07000000007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1.1700000000128057</v>
      </c>
      <c r="P682" s="42">
        <f t="shared" si="10"/>
        <v>552935.24000000011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801754.41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548682.43999999994</v>
      </c>
      <c r="P683" s="42">
        <f t="shared" si="10"/>
        <v>1350436.85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1105868.1500000001</v>
      </c>
      <c r="F684" s="7">
        <v>63581.7</v>
      </c>
      <c r="G684" s="7" t="s">
        <v>942</v>
      </c>
      <c r="H684" s="7">
        <v>79269.3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2.3300000000162981</v>
      </c>
      <c r="P684" s="42">
        <f t="shared" si="10"/>
        <v>1248721.4800000002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2645.09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2645.09</v>
      </c>
    </row>
    <row r="686" spans="1:16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4030.62</v>
      </c>
      <c r="F686" s="7">
        <v>63581.7</v>
      </c>
      <c r="G686" s="7" t="s">
        <v>942</v>
      </c>
      <c r="H686" s="7" t="s">
        <v>942</v>
      </c>
      <c r="I686" s="7" t="s">
        <v>942</v>
      </c>
      <c r="J686" s="7">
        <v>608758.67000000004</v>
      </c>
      <c r="K686" s="7">
        <v>18996.91</v>
      </c>
      <c r="L686" s="7">
        <v>334719.92</v>
      </c>
      <c r="M686" s="7">
        <v>33118.89</v>
      </c>
      <c r="N686" s="7" t="s">
        <v>942</v>
      </c>
      <c r="O686" s="42" t="s">
        <v>942</v>
      </c>
      <c r="P686" s="42">
        <f t="shared" si="10"/>
        <v>1063206.71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2645.09</v>
      </c>
      <c r="F687" s="7">
        <v>548392.25</v>
      </c>
      <c r="G687" s="7" t="s">
        <v>942</v>
      </c>
      <c r="H687" s="7" t="s">
        <v>942</v>
      </c>
      <c r="I687" s="7" t="s">
        <v>942</v>
      </c>
      <c r="J687" s="7">
        <v>141.63</v>
      </c>
      <c r="K687" s="7">
        <v>41159.980000000003</v>
      </c>
      <c r="L687" s="7">
        <v>65.849999999999994</v>
      </c>
      <c r="M687" s="7">
        <v>17.13</v>
      </c>
      <c r="N687" s="7" t="s">
        <v>942</v>
      </c>
      <c r="O687" s="42" t="s">
        <v>942</v>
      </c>
      <c r="P687" s="42">
        <f t="shared" si="10"/>
        <v>592421.92999999993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2519.14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2519.14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2771.05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2771.05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2519.14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2519.14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2771.05</v>
      </c>
      <c r="F691" s="7">
        <v>548392.25</v>
      </c>
      <c r="G691" s="7" t="s">
        <v>942</v>
      </c>
      <c r="H691" s="7" t="s">
        <v>942</v>
      </c>
      <c r="I691" s="7" t="s">
        <v>942</v>
      </c>
      <c r="J691" s="7">
        <v>157456.69</v>
      </c>
      <c r="K691" s="7">
        <v>41159.980000000003</v>
      </c>
      <c r="L691" s="7">
        <v>68641.67</v>
      </c>
      <c r="M691" s="7">
        <v>23071.03</v>
      </c>
      <c r="N691" s="7" t="s">
        <v>942</v>
      </c>
      <c r="O691" s="42" t="s">
        <v>942</v>
      </c>
      <c r="P691" s="42">
        <f t="shared" si="10"/>
        <v>841492.67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2519.14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2519.14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3652.75</v>
      </c>
      <c r="F694" s="7">
        <v>548392.25</v>
      </c>
      <c r="G694" s="7" t="s">
        <v>942</v>
      </c>
      <c r="H694" s="7" t="s">
        <v>942</v>
      </c>
      <c r="I694" s="7" t="s">
        <v>942</v>
      </c>
      <c r="J694" s="7">
        <v>82331.16</v>
      </c>
      <c r="K694" s="7">
        <v>41159.980000000003</v>
      </c>
      <c r="L694" s="7">
        <v>61748.37</v>
      </c>
      <c r="M694" s="7">
        <v>10713.88</v>
      </c>
      <c r="N694" s="7" t="s">
        <v>942</v>
      </c>
      <c r="O694" s="42" t="s">
        <v>942</v>
      </c>
      <c r="P694" s="42">
        <f t="shared" si="10"/>
        <v>747998.39</v>
      </c>
    </row>
    <row r="695" spans="1:16" ht="12" x14ac:dyDescent="0.2">
      <c r="A695" s="3" t="s">
        <v>782</v>
      </c>
      <c r="B695" s="32" t="s">
        <v>503</v>
      </c>
      <c r="C695" s="7">
        <v>50839.67</v>
      </c>
      <c r="D695" s="7" t="s">
        <v>942</v>
      </c>
      <c r="E695" s="7" t="s">
        <v>942</v>
      </c>
      <c r="F695" s="7">
        <v>548392.25</v>
      </c>
      <c r="G695" s="7">
        <v>42901.94</v>
      </c>
      <c r="H695" s="7" t="s">
        <v>942</v>
      </c>
      <c r="I695" s="7" t="s">
        <v>942</v>
      </c>
      <c r="J695" s="7">
        <v>226620.17</v>
      </c>
      <c r="K695" s="7">
        <v>41159.980000000003</v>
      </c>
      <c r="L695" s="7">
        <v>164508.44</v>
      </c>
      <c r="M695" s="7">
        <v>30261.439999999999</v>
      </c>
      <c r="N695" s="7" t="s">
        <v>942</v>
      </c>
      <c r="O695" s="42" t="s">
        <v>942</v>
      </c>
      <c r="P695" s="42">
        <f t="shared" si="10"/>
        <v>1104683.8900000001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2519.14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2519.14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3400.84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3400.84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4156.58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4156.58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3148.92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40925.9</v>
      </c>
      <c r="K699" s="7">
        <v>41159.980000000003</v>
      </c>
      <c r="L699" s="7">
        <v>30694.42</v>
      </c>
      <c r="M699" s="7">
        <v>6628.07</v>
      </c>
      <c r="N699" s="7" t="s">
        <v>942</v>
      </c>
      <c r="O699" s="42" t="s">
        <v>942</v>
      </c>
      <c r="P699" s="42">
        <f t="shared" si="10"/>
        <v>122557.29000000001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2519.14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2519.14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2519.14</v>
      </c>
      <c r="F701" s="7">
        <v>548392.25</v>
      </c>
      <c r="G701" s="7" t="s">
        <v>942</v>
      </c>
      <c r="H701" s="7" t="s">
        <v>942</v>
      </c>
      <c r="I701" s="7" t="s">
        <v>942</v>
      </c>
      <c r="J701" s="7">
        <v>107458.14</v>
      </c>
      <c r="K701" s="7">
        <v>41159.980000000003</v>
      </c>
      <c r="L701" s="7">
        <v>49636.94</v>
      </c>
      <c r="M701" s="7">
        <v>63052.41</v>
      </c>
      <c r="N701" s="7" t="s">
        <v>942</v>
      </c>
      <c r="O701" s="42" t="s">
        <v>942</v>
      </c>
      <c r="P701" s="42">
        <f t="shared" si="10"/>
        <v>812218.86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2645.09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2645.09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2519.14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2519.14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2519.14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2519.14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3904.66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3904.66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2519.14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2519.14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2519.14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2519.14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2519.14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2519.14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2519.14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40089.800000000003</v>
      </c>
      <c r="K709" s="7">
        <v>18996.91</v>
      </c>
      <c r="L709" s="7">
        <v>23342.65</v>
      </c>
      <c r="M709" s="7">
        <v>9237.1299999999992</v>
      </c>
      <c r="N709" s="7">
        <v>-1819.9499999999989</v>
      </c>
      <c r="O709" s="42" t="s">
        <v>942</v>
      </c>
      <c r="P709" s="42">
        <f t="shared" si="10"/>
        <v>92365.680000000008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2519.14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2519.14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2519.14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2519.14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2519.14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2519.14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2519.14</v>
      </c>
      <c r="F713" s="7">
        <v>548392.25</v>
      </c>
      <c r="G713" s="7">
        <v>49.71</v>
      </c>
      <c r="H713" s="7" t="s">
        <v>942</v>
      </c>
      <c r="I713" s="7">
        <v>6241.9800000000005</v>
      </c>
      <c r="J713" s="7" t="s">
        <v>942</v>
      </c>
      <c r="K713" s="7">
        <v>41159.980000000003</v>
      </c>
      <c r="L713" s="7" t="s">
        <v>942</v>
      </c>
      <c r="M713" s="7" t="s">
        <v>942</v>
      </c>
      <c r="N713" s="7">
        <v>15463.44</v>
      </c>
      <c r="O713" s="42">
        <v>5.999999999994543E-2</v>
      </c>
      <c r="P713" s="42">
        <f t="shared" si="11"/>
        <v>613826.55999999994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548392.25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41159.980000000003</v>
      </c>
      <c r="L714" s="7" t="s">
        <v>942</v>
      </c>
      <c r="M714" s="7" t="s">
        <v>942</v>
      </c>
      <c r="N714" s="7" t="s">
        <v>942</v>
      </c>
      <c r="O714" s="42">
        <v>2.3299999999871943</v>
      </c>
      <c r="P714" s="42">
        <f t="shared" si="11"/>
        <v>589554.55999999994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2771.05</v>
      </c>
      <c r="F715" s="7">
        <v>548392.25</v>
      </c>
      <c r="G715" s="7" t="s">
        <v>942</v>
      </c>
      <c r="H715" s="7" t="s">
        <v>942</v>
      </c>
      <c r="I715" s="7" t="s">
        <v>942</v>
      </c>
      <c r="J715" s="7">
        <v>103411.38</v>
      </c>
      <c r="K715" s="7">
        <v>41159.980000000003</v>
      </c>
      <c r="L715" s="7">
        <v>77558.53</v>
      </c>
      <c r="M715" s="7">
        <v>15732.13</v>
      </c>
      <c r="N715" s="7" t="s">
        <v>942</v>
      </c>
      <c r="O715" s="42" t="s">
        <v>942</v>
      </c>
      <c r="P715" s="42">
        <f t="shared" si="11"/>
        <v>789025.32000000007</v>
      </c>
    </row>
    <row r="716" spans="1:16" ht="12" x14ac:dyDescent="0.2">
      <c r="A716" s="3" t="s">
        <v>782</v>
      </c>
      <c r="B716" s="32" t="s">
        <v>523</v>
      </c>
      <c r="C716" s="7">
        <v>37659.019999999997</v>
      </c>
      <c r="D716" s="7" t="s">
        <v>942</v>
      </c>
      <c r="E716" s="7" t="s">
        <v>942</v>
      </c>
      <c r="F716" s="7">
        <v>548392.25</v>
      </c>
      <c r="G716" s="7">
        <v>41807.980000000003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 t="s">
        <v>942</v>
      </c>
      <c r="P716" s="42">
        <f t="shared" si="11"/>
        <v>627859.25</v>
      </c>
    </row>
    <row r="717" spans="1:16" ht="12" x14ac:dyDescent="0.2">
      <c r="A717" s="3" t="s">
        <v>782</v>
      </c>
      <c r="B717" s="32" t="s">
        <v>524</v>
      </c>
      <c r="C717" s="7">
        <v>41424.92</v>
      </c>
      <c r="D717" s="7" t="s">
        <v>942</v>
      </c>
      <c r="E717" s="7" t="s">
        <v>942</v>
      </c>
      <c r="F717" s="7">
        <v>548392.25</v>
      </c>
      <c r="G717" s="7">
        <v>37789.86</v>
      </c>
      <c r="H717" s="13">
        <v>176552.36</v>
      </c>
      <c r="I717" s="7" t="s">
        <v>942</v>
      </c>
      <c r="J717" s="7">
        <v>6722.95</v>
      </c>
      <c r="K717" s="7">
        <v>41159.980000000003</v>
      </c>
      <c r="L717" s="7">
        <v>3529.55</v>
      </c>
      <c r="M717" s="7">
        <v>284604.81</v>
      </c>
      <c r="N717" s="7" t="s">
        <v>942</v>
      </c>
      <c r="O717" s="42">
        <v>4.6700000000128057</v>
      </c>
      <c r="P717" s="42">
        <f t="shared" si="11"/>
        <v>1140181.3499999999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548392.25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41159.980000000003</v>
      </c>
      <c r="L718" s="7" t="s">
        <v>942</v>
      </c>
      <c r="M718" s="7" t="s">
        <v>942</v>
      </c>
      <c r="N718" s="7" t="s">
        <v>942</v>
      </c>
      <c r="O718" s="42">
        <v>2.3299999999871943</v>
      </c>
      <c r="P718" s="42">
        <f t="shared" si="11"/>
        <v>589554.55999999994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2771.05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2771.05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2519.14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2519.14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2519.14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2519.14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2519.14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2519.14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2519.14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2519.14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2519.14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2519.14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2771.05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2771.05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2771.05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2771.05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2519.14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2519.14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2519.14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2519.14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3022.96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3022.96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2771.05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2771.05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2519.14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2519.14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2519.14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2519.14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63581.7</v>
      </c>
      <c r="G733" s="7" t="s">
        <v>942</v>
      </c>
      <c r="H733" s="7">
        <v>5712.09</v>
      </c>
      <c r="I733" s="7" t="s">
        <v>942</v>
      </c>
      <c r="J733" s="7" t="s">
        <v>942</v>
      </c>
      <c r="K733" s="7">
        <v>18996.91</v>
      </c>
      <c r="L733" s="7" t="s">
        <v>942</v>
      </c>
      <c r="M733" s="7">
        <v>878.19</v>
      </c>
      <c r="N733" s="7" t="s">
        <v>942</v>
      </c>
      <c r="O733" s="42">
        <v>2.3300000000017462</v>
      </c>
      <c r="P733" s="42">
        <f t="shared" si="11"/>
        <v>89171.22</v>
      </c>
    </row>
    <row r="734" spans="1:16" ht="12" x14ac:dyDescent="0.2">
      <c r="A734" s="3" t="s">
        <v>782</v>
      </c>
      <c r="B734" s="32" t="s">
        <v>539</v>
      </c>
      <c r="C734" s="7">
        <v>52722.63</v>
      </c>
      <c r="D734" s="7" t="s">
        <v>942</v>
      </c>
      <c r="E734" s="7" t="s">
        <v>942</v>
      </c>
      <c r="F734" s="7">
        <v>548392.25</v>
      </c>
      <c r="G734" s="7">
        <v>178551.84</v>
      </c>
      <c r="H734" s="7">
        <v>54376.73</v>
      </c>
      <c r="I734" s="7">
        <v>6241.9899999999907</v>
      </c>
      <c r="J734" s="7">
        <v>223468.81</v>
      </c>
      <c r="K734" s="7">
        <v>41159.980000000003</v>
      </c>
      <c r="L734" s="7">
        <v>125337.43</v>
      </c>
      <c r="M734" s="7">
        <v>35331.81</v>
      </c>
      <c r="N734" s="7">
        <v>15463.450000000004</v>
      </c>
      <c r="O734" s="42">
        <v>4.3099999999685679</v>
      </c>
      <c r="P734" s="42">
        <f t="shared" si="11"/>
        <v>1281051.23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2519.14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2519.14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2519.14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2519.14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2519.14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2519.14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2519.14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2519.14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548392.25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41159.980000000003</v>
      </c>
      <c r="L739" s="7" t="s">
        <v>942</v>
      </c>
      <c r="M739" s="7" t="s">
        <v>942</v>
      </c>
      <c r="N739" s="7" t="s">
        <v>942</v>
      </c>
      <c r="O739" s="42" t="s">
        <v>942</v>
      </c>
      <c r="P739" s="42">
        <f t="shared" si="11"/>
        <v>589552.23</v>
      </c>
    </row>
    <row r="740" spans="1:16" ht="12" x14ac:dyDescent="0.2">
      <c r="A740" s="3" t="s">
        <v>782</v>
      </c>
      <c r="B740" s="32" t="s">
        <v>544</v>
      </c>
      <c r="C740" s="7">
        <v>75318.039999999994</v>
      </c>
      <c r="D740" s="7" t="s">
        <v>942</v>
      </c>
      <c r="E740" s="7" t="s">
        <v>942</v>
      </c>
      <c r="F740" s="7">
        <v>548392.25</v>
      </c>
      <c r="G740" s="7" t="s">
        <v>942</v>
      </c>
      <c r="H740" s="7" t="s">
        <v>942</v>
      </c>
      <c r="I740" s="7" t="s">
        <v>942</v>
      </c>
      <c r="J740" s="7">
        <v>526061.27</v>
      </c>
      <c r="K740" s="7">
        <v>18996.91</v>
      </c>
      <c r="L740" s="7">
        <v>394023.72</v>
      </c>
      <c r="M740" s="7">
        <v>120247</v>
      </c>
      <c r="N740" s="7" t="s">
        <v>942</v>
      </c>
      <c r="O740" s="42" t="s">
        <v>942</v>
      </c>
      <c r="P740" s="42">
        <f t="shared" si="11"/>
        <v>1683039.19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2519.14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2519.14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2519.14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2519.14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2519.14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2519.14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2519.14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2519.14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3274.88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3274.88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18996.91</v>
      </c>
      <c r="L746" s="7" t="s">
        <v>942</v>
      </c>
      <c r="M746" s="7" t="s">
        <v>942</v>
      </c>
      <c r="N746" s="7" t="s">
        <v>942</v>
      </c>
      <c r="O746" s="42">
        <v>-18996.91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2645.09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2645.09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3400.84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3400.84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2519.14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2519.14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2771.05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>
        <v>163407.39000000001</v>
      </c>
      <c r="K750" s="7">
        <v>41159.980000000003</v>
      </c>
      <c r="L750" s="7">
        <v>94965.25</v>
      </c>
      <c r="M750" s="7">
        <v>18341.91</v>
      </c>
      <c r="N750" s="7" t="s">
        <v>942</v>
      </c>
      <c r="O750" s="42">
        <v>4.2300000000000182</v>
      </c>
      <c r="P750" s="42">
        <f t="shared" si="11"/>
        <v>320649.81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2519.14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2519.14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2519.14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2519.14</v>
      </c>
    </row>
    <row r="753" spans="1:16" ht="12" x14ac:dyDescent="0.2">
      <c r="A753" s="3" t="s">
        <v>782</v>
      </c>
      <c r="B753" s="32" t="s">
        <v>556</v>
      </c>
      <c r="C753" s="7">
        <v>37659.019999999997</v>
      </c>
      <c r="D753" s="7" t="s">
        <v>942</v>
      </c>
      <c r="E753" s="7" t="s">
        <v>942</v>
      </c>
      <c r="F753" s="7" t="s">
        <v>942</v>
      </c>
      <c r="G753" s="7">
        <v>80924.09</v>
      </c>
      <c r="H753" s="7" t="s">
        <v>942</v>
      </c>
      <c r="I753" s="7" t="s">
        <v>942</v>
      </c>
      <c r="J753" s="7">
        <v>42.75</v>
      </c>
      <c r="K753" s="7" t="s">
        <v>942</v>
      </c>
      <c r="L753" s="7">
        <v>32.06</v>
      </c>
      <c r="M753" s="7" t="s">
        <v>942</v>
      </c>
      <c r="N753" s="7" t="s">
        <v>942</v>
      </c>
      <c r="O753" s="42" t="s">
        <v>942</v>
      </c>
      <c r="P753" s="42">
        <f t="shared" si="11"/>
        <v>118657.91999999998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2519.14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2519.14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2519.14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2519.14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2519.14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2519.14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2519.14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2519.14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2519.14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2519.14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2519.14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2519.14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2519.14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2519.14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2519.14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2519.14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2519.14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2519.14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2519.14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2519.14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3274.88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3274.88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2519.14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2519.14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2519.14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2519.14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2645.09</v>
      </c>
      <c r="F768" s="7">
        <v>548392.25</v>
      </c>
      <c r="G768" s="7" t="s">
        <v>942</v>
      </c>
      <c r="H768" s="7" t="s">
        <v>942</v>
      </c>
      <c r="I768" s="7" t="s">
        <v>942</v>
      </c>
      <c r="J768" s="7">
        <v>15254.51</v>
      </c>
      <c r="K768" s="7">
        <v>41159.980000000003</v>
      </c>
      <c r="L768" s="7">
        <v>11440.88</v>
      </c>
      <c r="M768" s="7">
        <v>9511.5400000000009</v>
      </c>
      <c r="N768" s="7" t="s">
        <v>942</v>
      </c>
      <c r="O768" s="42" t="s">
        <v>942</v>
      </c>
      <c r="P768" s="42">
        <f t="shared" si="11"/>
        <v>628404.25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2519.14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2519.14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2519.14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2519.14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2519.14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2519.14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2519.14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2519.14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2519.14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2519.14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2519.14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2519.14</v>
      </c>
    </row>
    <row r="775" spans="1:16" ht="12" x14ac:dyDescent="0.2">
      <c r="A775" s="3" t="s">
        <v>782</v>
      </c>
      <c r="B775" s="32" t="s">
        <v>577</v>
      </c>
      <c r="C775" s="7">
        <v>37659.019999999997</v>
      </c>
      <c r="D775" s="7" t="s">
        <v>942</v>
      </c>
      <c r="E775" s="7" t="s">
        <v>942</v>
      </c>
      <c r="F775" s="7">
        <v>548392.25</v>
      </c>
      <c r="G775" s="7">
        <v>10448.65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 t="s">
        <v>942</v>
      </c>
      <c r="P775" s="42">
        <f t="shared" si="11"/>
        <v>596499.92000000004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2519.14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2519.14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2519.14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2519.14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2645.09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2645.09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2771.05</v>
      </c>
      <c r="F779" s="7">
        <v>548392.25</v>
      </c>
      <c r="G779" s="7" t="s">
        <v>942</v>
      </c>
      <c r="H779" s="7" t="s">
        <v>942</v>
      </c>
      <c r="I779" s="7" t="s">
        <v>942</v>
      </c>
      <c r="J779" s="7">
        <v>32641.14</v>
      </c>
      <c r="K779" s="7">
        <v>41159.980000000003</v>
      </c>
      <c r="L779" s="7">
        <v>24368.49</v>
      </c>
      <c r="M779" s="7">
        <v>37547.379999999997</v>
      </c>
      <c r="N779" s="7" t="s">
        <v>942</v>
      </c>
      <c r="O779" s="42" t="s">
        <v>942</v>
      </c>
      <c r="P779" s="42">
        <f t="shared" si="12"/>
        <v>686880.29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2519.14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2519.14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2519.14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2519.14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>
        <v>0.03</v>
      </c>
      <c r="P782" s="42">
        <f t="shared" si="12"/>
        <v>0.03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>
        <v>63581.7</v>
      </c>
      <c r="G783" s="7" t="s">
        <v>942</v>
      </c>
      <c r="H783" s="7">
        <v>1680.44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65262.14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>
        <v>0.03</v>
      </c>
      <c r="P784" s="42">
        <f t="shared" si="12"/>
        <v>0.03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>
        <v>0.03</v>
      </c>
      <c r="P785" s="42">
        <f t="shared" si="12"/>
        <v>0.03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63581.7</v>
      </c>
      <c r="G786" s="7" t="s">
        <v>942</v>
      </c>
      <c r="H786" s="7" t="s">
        <v>942</v>
      </c>
      <c r="I786" s="7">
        <v>10489.74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2.3300000000017462</v>
      </c>
      <c r="P786" s="42">
        <f t="shared" si="12"/>
        <v>74073.77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>
        <v>0.03</v>
      </c>
      <c r="P787" s="42">
        <f t="shared" si="12"/>
        <v>0.03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1020792.4800000001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0.71999999997206032</v>
      </c>
      <c r="P788" s="42">
        <f t="shared" si="12"/>
        <v>1020793.2000000001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>
        <v>0.03</v>
      </c>
      <c r="P789" s="42">
        <f t="shared" si="12"/>
        <v>0.03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63581.7</v>
      </c>
      <c r="G790" s="7" t="s">
        <v>942</v>
      </c>
      <c r="H790" s="7">
        <v>2470.0899999999997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66051.789999999994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>
        <v>0.03</v>
      </c>
      <c r="P791" s="42">
        <f t="shared" si="12"/>
        <v>0.03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63581.7</v>
      </c>
      <c r="G792" s="7" t="s">
        <v>942</v>
      </c>
      <c r="H792" s="7">
        <v>130.79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63712.49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548392.25</v>
      </c>
      <c r="G793" s="7" t="s">
        <v>942</v>
      </c>
      <c r="H793" s="7">
        <v>0</v>
      </c>
      <c r="I793" s="7">
        <v>1020792.4800000001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0.71999999997206032</v>
      </c>
      <c r="P793" s="42">
        <f t="shared" si="12"/>
        <v>1569185.45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>
        <v>0.03</v>
      </c>
      <c r="P794" s="42">
        <f t="shared" si="12"/>
        <v>0.03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548392.25</v>
      </c>
      <c r="G795" s="7" t="s">
        <v>942</v>
      </c>
      <c r="H795" s="7" t="s">
        <v>942</v>
      </c>
      <c r="I795" s="7">
        <v>3402641.65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2.3299999999871943</v>
      </c>
      <c r="P795" s="42">
        <f t="shared" si="12"/>
        <v>3951036.23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>
        <v>0.03</v>
      </c>
      <c r="P796" s="42">
        <f t="shared" si="12"/>
        <v>0.03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>
        <v>0.03</v>
      </c>
      <c r="P797" s="42">
        <f t="shared" si="12"/>
        <v>0.03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>
        <v>0.03</v>
      </c>
      <c r="P798" s="42">
        <f t="shared" si="12"/>
        <v>0.03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>
        <v>4.57</v>
      </c>
      <c r="P799" s="42">
        <f t="shared" si="12"/>
        <v>4.57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>
        <v>63581.7</v>
      </c>
      <c r="G800" s="7" t="s">
        <v>942</v>
      </c>
      <c r="H800" s="7">
        <v>1496.4899999999998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65078.189999999995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>
        <v>0.03</v>
      </c>
      <c r="P801" s="42">
        <f t="shared" si="12"/>
        <v>0.03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>
        <v>0.03</v>
      </c>
      <c r="P802" s="42">
        <f t="shared" si="12"/>
        <v>0.03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>
        <v>0.03</v>
      </c>
      <c r="P803" s="42">
        <f t="shared" si="12"/>
        <v>0.03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>
        <v>0.03</v>
      </c>
      <c r="P804" s="42">
        <f t="shared" si="12"/>
        <v>0.03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548392.25</v>
      </c>
      <c r="G805" s="7" t="s">
        <v>942</v>
      </c>
      <c r="H805" s="13">
        <v>1361056.6500000001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5.1999999999534339</v>
      </c>
      <c r="P805" s="42">
        <f t="shared" si="12"/>
        <v>1909454.1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>
        <v>0.03</v>
      </c>
      <c r="P806" s="42">
        <f t="shared" si="12"/>
        <v>0.03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>
        <v>0.03</v>
      </c>
      <c r="P807" s="42">
        <f t="shared" si="12"/>
        <v>0.03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293777.31999999995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0.52999999999883585</v>
      </c>
      <c r="P808" s="42">
        <f t="shared" si="12"/>
        <v>293777.84999999998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293777.31999999995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0.52999999999883585</v>
      </c>
      <c r="P809" s="42">
        <f t="shared" si="12"/>
        <v>293777.84999999998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63581.7</v>
      </c>
      <c r="G810" s="7" t="s">
        <v>942</v>
      </c>
      <c r="H810" s="7">
        <v>157.44999999999999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63739.149999999994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293777.31999999995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0.52999999999883585</v>
      </c>
      <c r="P811" s="42">
        <f t="shared" si="12"/>
        <v>293777.84999999998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63581.7</v>
      </c>
      <c r="G812" s="7" t="s">
        <v>942</v>
      </c>
      <c r="H812" s="7">
        <v>1810.05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65391.75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63581.7</v>
      </c>
      <c r="G813" s="7" t="s">
        <v>942</v>
      </c>
      <c r="H813" s="7">
        <v>3912.73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67494.429999999993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293777.31999999995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0.52999999999883585</v>
      </c>
      <c r="P814" s="42">
        <f t="shared" si="12"/>
        <v>293777.84999999998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63581.7</v>
      </c>
      <c r="G815" s="7" t="s">
        <v>942</v>
      </c>
      <c r="H815" s="7">
        <v>880.28</v>
      </c>
      <c r="I815" s="7">
        <v>293777.31999999995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0.52999999999883585</v>
      </c>
      <c r="P815" s="42">
        <f t="shared" si="12"/>
        <v>358239.82999999996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63581.7</v>
      </c>
      <c r="G816" s="7" t="s">
        <v>942</v>
      </c>
      <c r="H816" s="7">
        <v>2697.82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66279.520000000004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548392.25</v>
      </c>
      <c r="G817" s="7" t="s">
        <v>942</v>
      </c>
      <c r="H817" s="13">
        <v>979257.76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6.0100000000093132</v>
      </c>
      <c r="P817" s="42">
        <f t="shared" si="12"/>
        <v>1527656.02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63581.7</v>
      </c>
      <c r="G818" s="7" t="s">
        <v>942</v>
      </c>
      <c r="H818" s="7">
        <v>936.58999999999992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64518.289999999994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63581.7</v>
      </c>
      <c r="G819" s="7" t="s">
        <v>942</v>
      </c>
      <c r="H819" s="7">
        <v>2350.88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65932.58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63581.7</v>
      </c>
      <c r="G820" s="7" t="s">
        <v>942</v>
      </c>
      <c r="H820" s="7">
        <v>1091.5800000000002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64673.279999999999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63581.7</v>
      </c>
      <c r="G821" s="7" t="s">
        <v>942</v>
      </c>
      <c r="H821" s="7">
        <v>2373.6999999999998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65955.399999999994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2241.64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2241.64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2914.13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2914.13</v>
      </c>
    </row>
    <row r="824" spans="1:16" ht="12" x14ac:dyDescent="0.2">
      <c r="A824" s="3" t="s">
        <v>793</v>
      </c>
      <c r="B824" s="32" t="s">
        <v>592</v>
      </c>
      <c r="C824" s="7">
        <v>64181.71</v>
      </c>
      <c r="D824" s="7" t="s">
        <v>942</v>
      </c>
      <c r="E824" s="7" t="s">
        <v>942</v>
      </c>
      <c r="F824" s="7">
        <v>548392.25</v>
      </c>
      <c r="G824" s="7">
        <v>94148.4</v>
      </c>
      <c r="H824" s="13">
        <v>78850.58</v>
      </c>
      <c r="I824" s="7" t="s">
        <v>942</v>
      </c>
      <c r="J824" s="7">
        <v>389.94</v>
      </c>
      <c r="K824" s="7">
        <v>41159.980000000003</v>
      </c>
      <c r="L824" s="7">
        <v>251.51</v>
      </c>
      <c r="M824" s="7">
        <v>27532.36</v>
      </c>
      <c r="N824" s="7" t="s">
        <v>942</v>
      </c>
      <c r="O824" s="42">
        <v>4.6800000000221189</v>
      </c>
      <c r="P824" s="42">
        <f t="shared" si="12"/>
        <v>854911.40999999992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2353.7199999999998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2353.7199999999998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2689.96</v>
      </c>
      <c r="F826" s="7">
        <v>548392.25</v>
      </c>
      <c r="G826" s="7" t="s">
        <v>942</v>
      </c>
      <c r="H826" s="13" t="s">
        <v>942</v>
      </c>
      <c r="I826" s="7" t="s">
        <v>942</v>
      </c>
      <c r="J826" s="7">
        <v>848.96</v>
      </c>
      <c r="K826" s="7" t="s">
        <v>942</v>
      </c>
      <c r="L826" s="7">
        <v>547.58000000000004</v>
      </c>
      <c r="M826" s="7" t="s">
        <v>942</v>
      </c>
      <c r="N826" s="7" t="s">
        <v>942</v>
      </c>
      <c r="O826" s="42" t="s">
        <v>942</v>
      </c>
      <c r="P826" s="42">
        <f t="shared" si="12"/>
        <v>552478.74999999988</v>
      </c>
    </row>
    <row r="827" spans="1:16" ht="12" x14ac:dyDescent="0.2">
      <c r="A827" s="3" t="s">
        <v>793</v>
      </c>
      <c r="B827" s="32" t="s">
        <v>595</v>
      </c>
      <c r="C827" s="7">
        <v>43322.65</v>
      </c>
      <c r="D827" s="7" t="s">
        <v>942</v>
      </c>
      <c r="E827" s="7" t="s">
        <v>942</v>
      </c>
      <c r="F827" s="7">
        <v>548392.25</v>
      </c>
      <c r="G827" s="7">
        <v>30561.21</v>
      </c>
      <c r="H827" s="7" t="s">
        <v>942</v>
      </c>
      <c r="I827" s="7">
        <v>9279.6899999999987</v>
      </c>
      <c r="J827" s="7" t="s">
        <v>942</v>
      </c>
      <c r="K827" s="41">
        <v>18996.91</v>
      </c>
      <c r="L827" s="7" t="s">
        <v>942</v>
      </c>
      <c r="M827" s="7" t="s">
        <v>942</v>
      </c>
      <c r="N827" s="7">
        <v>19712.53</v>
      </c>
      <c r="O827" s="42">
        <v>4.9999999995634425E-2</v>
      </c>
      <c r="P827" s="42">
        <f t="shared" si="12"/>
        <v>670265.29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3026.21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3026.21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2241.64</v>
      </c>
      <c r="F829" s="7">
        <v>548392.25</v>
      </c>
      <c r="G829" s="7" t="s">
        <v>942</v>
      </c>
      <c r="H829" s="7" t="s">
        <v>942</v>
      </c>
      <c r="I829" s="7" t="s">
        <v>942</v>
      </c>
      <c r="J829" s="7">
        <v>1139.7</v>
      </c>
      <c r="K829" s="7">
        <v>41159.980000000003</v>
      </c>
      <c r="L829" s="7">
        <v>570.48</v>
      </c>
      <c r="M829" s="7">
        <v>141.81</v>
      </c>
      <c r="N829" s="7" t="s">
        <v>942</v>
      </c>
      <c r="O829" s="42" t="s">
        <v>942</v>
      </c>
      <c r="P829" s="42">
        <f t="shared" si="12"/>
        <v>593645.86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2689.96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2689.96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2241.64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2241.64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3026.21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3026.21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3138.29</v>
      </c>
      <c r="F833" s="7">
        <v>548392.25</v>
      </c>
      <c r="G833" s="7" t="s">
        <v>942</v>
      </c>
      <c r="H833" s="7" t="s">
        <v>942</v>
      </c>
      <c r="I833" s="7" t="s">
        <v>942</v>
      </c>
      <c r="J833" s="7">
        <v>4199.04</v>
      </c>
      <c r="K833" s="7">
        <v>41159.980000000003</v>
      </c>
      <c r="L833" s="7">
        <v>2708.38</v>
      </c>
      <c r="M833" s="7" t="s">
        <v>942</v>
      </c>
      <c r="N833" s="7" t="s">
        <v>942</v>
      </c>
      <c r="O833" s="42" t="s">
        <v>942</v>
      </c>
      <c r="P833" s="42">
        <f t="shared" si="12"/>
        <v>599597.94000000006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2914.13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2914.13</v>
      </c>
    </row>
    <row r="835" spans="1:16" ht="12" x14ac:dyDescent="0.2">
      <c r="A835" s="3" t="s">
        <v>793</v>
      </c>
      <c r="B835" s="32" t="s">
        <v>603</v>
      </c>
      <c r="C835" s="7">
        <v>35299.94</v>
      </c>
      <c r="D835" s="7" t="s">
        <v>942</v>
      </c>
      <c r="E835" s="7" t="s">
        <v>942</v>
      </c>
      <c r="F835" s="7">
        <v>548392.25</v>
      </c>
      <c r="G835" s="7" t="s">
        <v>942</v>
      </c>
      <c r="H835" s="13" t="s">
        <v>942</v>
      </c>
      <c r="I835" s="7" t="s">
        <v>942</v>
      </c>
      <c r="J835" s="7">
        <v>132394.87</v>
      </c>
      <c r="K835" s="7">
        <v>41159.980000000003</v>
      </c>
      <c r="L835" s="7">
        <v>99296.15</v>
      </c>
      <c r="M835" s="7">
        <v>65074.29</v>
      </c>
      <c r="N835" s="7" t="s">
        <v>942</v>
      </c>
      <c r="O835" s="42">
        <v>4.2399999999813733</v>
      </c>
      <c r="P835" s="42">
        <f t="shared" si="12"/>
        <v>921621.72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2241.64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2241.64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2689.96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2689.96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2241.64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2241.64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2241.64</v>
      </c>
      <c r="F839" s="7">
        <v>548392.25</v>
      </c>
      <c r="G839" s="7" t="s">
        <v>942</v>
      </c>
      <c r="H839" s="7" t="s">
        <v>942</v>
      </c>
      <c r="I839" s="7" t="s">
        <v>942</v>
      </c>
      <c r="J839" s="7">
        <v>135176.78</v>
      </c>
      <c r="K839" s="7">
        <v>41159.980000000003</v>
      </c>
      <c r="L839" s="7">
        <v>87883.89</v>
      </c>
      <c r="M839" s="7">
        <v>29098.03</v>
      </c>
      <c r="N839" s="7" t="s">
        <v>942</v>
      </c>
      <c r="O839" s="42" t="s">
        <v>942</v>
      </c>
      <c r="P839" s="42">
        <f t="shared" si="12"/>
        <v>843952.57000000007</v>
      </c>
    </row>
    <row r="840" spans="1:16" ht="12" x14ac:dyDescent="0.2">
      <c r="A840" s="3" t="s">
        <v>793</v>
      </c>
      <c r="B840" s="32" t="s">
        <v>608</v>
      </c>
      <c r="C840" s="7">
        <v>54554.45</v>
      </c>
      <c r="D840" s="7" t="s">
        <v>942</v>
      </c>
      <c r="E840" s="7" t="s">
        <v>942</v>
      </c>
      <c r="F840" s="7">
        <v>548392.25</v>
      </c>
      <c r="G840" s="7">
        <v>102756.1</v>
      </c>
      <c r="H840" s="7" t="s">
        <v>942</v>
      </c>
      <c r="I840" s="7" t="s">
        <v>942</v>
      </c>
      <c r="J840" s="7" t="s">
        <v>942</v>
      </c>
      <c r="K840" s="7">
        <v>41159.980000000003</v>
      </c>
      <c r="L840" s="7" t="s">
        <v>942</v>
      </c>
      <c r="M840" s="7" t="s">
        <v>942</v>
      </c>
      <c r="N840" s="7" t="s">
        <v>942</v>
      </c>
      <c r="O840" s="42" t="s">
        <v>942</v>
      </c>
      <c r="P840" s="42">
        <f t="shared" ref="P840:P903" si="13">SUM(C840:O840)</f>
        <v>746862.77999999991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2241.64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2241.64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2465.8000000000002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2465.8000000000002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2353.7199999999998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2353.7199999999998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2241.64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2128.15</v>
      </c>
      <c r="K844" s="7" t="s">
        <v>942</v>
      </c>
      <c r="L844" s="7">
        <v>1596.11</v>
      </c>
      <c r="M844" s="7" t="s">
        <v>942</v>
      </c>
      <c r="N844" s="7" t="s">
        <v>942</v>
      </c>
      <c r="O844" s="42" t="s">
        <v>942</v>
      </c>
      <c r="P844" s="42">
        <f t="shared" si="13"/>
        <v>5965.9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2241.64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2241.64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2241.64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2241.64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2577.88</v>
      </c>
      <c r="F847" s="7">
        <v>548392.25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41159.980000000003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592130.11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4034.95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4034.95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3362.46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3362.46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2241.64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2241.64</v>
      </c>
    </row>
    <row r="851" spans="1:16" ht="12" x14ac:dyDescent="0.2">
      <c r="A851" s="3" t="s">
        <v>793</v>
      </c>
      <c r="B851" s="32" t="s">
        <v>619</v>
      </c>
      <c r="C851" s="7">
        <v>44927.199999999997</v>
      </c>
      <c r="D851" s="7" t="s">
        <v>942</v>
      </c>
      <c r="E851" s="7" t="s">
        <v>942</v>
      </c>
      <c r="F851" s="7">
        <v>548392.25</v>
      </c>
      <c r="G851" s="7">
        <v>79390.2</v>
      </c>
      <c r="H851" s="7">
        <v>0</v>
      </c>
      <c r="I851" s="7">
        <v>9279.6899999999987</v>
      </c>
      <c r="J851" s="7">
        <v>617.91999999999996</v>
      </c>
      <c r="K851" s="7">
        <v>41159.980000000003</v>
      </c>
      <c r="L851" s="7" t="s">
        <v>942</v>
      </c>
      <c r="M851" s="7">
        <v>74.569999999999993</v>
      </c>
      <c r="N851" s="7">
        <v>19712.54</v>
      </c>
      <c r="O851" s="42">
        <v>5.0000000002910383E-2</v>
      </c>
      <c r="P851" s="42">
        <f t="shared" si="13"/>
        <v>743554.39999999991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2689.96</v>
      </c>
      <c r="F852" s="7">
        <v>548392.25</v>
      </c>
      <c r="G852" s="7" t="s">
        <v>942</v>
      </c>
      <c r="H852" s="13" t="s">
        <v>942</v>
      </c>
      <c r="I852" s="7" t="s">
        <v>942</v>
      </c>
      <c r="J852" s="7">
        <v>247172.2</v>
      </c>
      <c r="K852" s="7">
        <v>41159.980000000003</v>
      </c>
      <c r="L852" s="7">
        <v>185379.15</v>
      </c>
      <c r="M852" s="7">
        <v>25422.16</v>
      </c>
      <c r="N852" s="7" t="s">
        <v>942</v>
      </c>
      <c r="O852" s="42" t="s">
        <v>942</v>
      </c>
      <c r="P852" s="42">
        <f t="shared" si="13"/>
        <v>1050215.7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2465.8000000000002</v>
      </c>
      <c r="F853" s="7">
        <v>548392.25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41159.980000000003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592018.03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4034.95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4034.95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3026.21</v>
      </c>
      <c r="F855" s="7">
        <v>548392.25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41159.980000000003</v>
      </c>
      <c r="L855" s="7" t="s">
        <v>942</v>
      </c>
      <c r="M855" s="7" t="s">
        <v>942</v>
      </c>
      <c r="N855" s="7" t="s">
        <v>942</v>
      </c>
      <c r="O855" s="42" t="s">
        <v>942</v>
      </c>
      <c r="P855" s="42">
        <f t="shared" si="13"/>
        <v>592578.43999999994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2241.64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2241.64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2241.64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2241.64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2465.8000000000002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2465.8000000000002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2689.96</v>
      </c>
      <c r="F859" s="7">
        <v>548392.25</v>
      </c>
      <c r="G859" s="7" t="s">
        <v>942</v>
      </c>
      <c r="H859" s="7" t="s">
        <v>942</v>
      </c>
      <c r="I859" s="7" t="s">
        <v>942</v>
      </c>
      <c r="J859" s="7">
        <v>9484.7900000000009</v>
      </c>
      <c r="K859" s="7">
        <v>41159.980000000003</v>
      </c>
      <c r="L859" s="7">
        <v>6818.07</v>
      </c>
      <c r="M859" s="7">
        <v>5287.63</v>
      </c>
      <c r="N859" s="7" t="s">
        <v>942</v>
      </c>
      <c r="O859" s="42" t="s">
        <v>942</v>
      </c>
      <c r="P859" s="42">
        <f t="shared" si="13"/>
        <v>613832.67999999993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2353.7199999999998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2353.7199999999998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2465.8000000000002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2465.8000000000002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2241.64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2241.64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2802.05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2802.05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2241.64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2241.64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3250.37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3250.37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3026.21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3026.21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2241.64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2241.64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4483.28</v>
      </c>
      <c r="F868" s="7">
        <v>548392.25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41159.980000000003</v>
      </c>
      <c r="L868" s="7" t="s">
        <v>942</v>
      </c>
      <c r="M868" s="7" t="s">
        <v>942</v>
      </c>
      <c r="N868" s="7" t="s">
        <v>942</v>
      </c>
      <c r="O868" s="42" t="s">
        <v>942</v>
      </c>
      <c r="P868" s="42">
        <f t="shared" si="13"/>
        <v>594035.51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2465.8000000000002</v>
      </c>
      <c r="F869" s="7">
        <v>548392.25</v>
      </c>
      <c r="G869" s="7" t="s">
        <v>942</v>
      </c>
      <c r="H869" s="7" t="s">
        <v>942</v>
      </c>
      <c r="I869" s="7" t="s">
        <v>942</v>
      </c>
      <c r="J869" s="7">
        <v>16.77</v>
      </c>
      <c r="K869" s="7">
        <v>41159.980000000003</v>
      </c>
      <c r="L869" s="7" t="s">
        <v>942</v>
      </c>
      <c r="M869" s="7">
        <v>1.96</v>
      </c>
      <c r="N869" s="7" t="s">
        <v>942</v>
      </c>
      <c r="O869" s="42" t="s">
        <v>942</v>
      </c>
      <c r="P869" s="42">
        <f t="shared" si="13"/>
        <v>592036.76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2241.64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2241.64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2241.64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2241.64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2241.64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2241.64</v>
      </c>
    </row>
    <row r="873" spans="1:16" ht="12" x14ac:dyDescent="0.2">
      <c r="A873" s="3" t="s">
        <v>793</v>
      </c>
      <c r="B873" s="32" t="s">
        <v>641</v>
      </c>
      <c r="C873" s="7">
        <v>32090.85</v>
      </c>
      <c r="D873" s="7" t="s">
        <v>942</v>
      </c>
      <c r="E873" s="7" t="s">
        <v>942</v>
      </c>
      <c r="F873" s="7">
        <v>548392.25</v>
      </c>
      <c r="G873" s="7">
        <v>10894.98</v>
      </c>
      <c r="H873" s="13">
        <v>3312.59</v>
      </c>
      <c r="I873" s="7" t="s">
        <v>942</v>
      </c>
      <c r="J873" s="7">
        <v>321.26</v>
      </c>
      <c r="K873" s="7">
        <v>41159.980000000003</v>
      </c>
      <c r="L873" s="7">
        <v>207.21</v>
      </c>
      <c r="M873" s="7">
        <v>39.619999999999997</v>
      </c>
      <c r="N873" s="7" t="s">
        <v>942</v>
      </c>
      <c r="O873" s="42">
        <v>4.2500000000090949</v>
      </c>
      <c r="P873" s="42">
        <f t="shared" si="13"/>
        <v>636422.98999999987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3138.29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3138.29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2914.13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2914.13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3026.21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3026.21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3138.29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3138.29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2802.05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2802.05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2241.64</v>
      </c>
      <c r="F879" s="7">
        <v>548392.25</v>
      </c>
      <c r="G879" s="7" t="s">
        <v>942</v>
      </c>
      <c r="H879" s="7" t="s">
        <v>942</v>
      </c>
      <c r="I879" s="7" t="s">
        <v>942</v>
      </c>
      <c r="J879" s="7">
        <v>32998.86</v>
      </c>
      <c r="K879" s="7">
        <v>41159.980000000003</v>
      </c>
      <c r="L879" s="7">
        <v>21284.26</v>
      </c>
      <c r="M879" s="7">
        <v>1461.23</v>
      </c>
      <c r="N879" s="7" t="s">
        <v>942</v>
      </c>
      <c r="O879" s="42" t="s">
        <v>942</v>
      </c>
      <c r="P879" s="42">
        <f t="shared" si="13"/>
        <v>647538.22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2689.96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2689.96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2241.64</v>
      </c>
      <c r="F881" s="7">
        <v>548392.25</v>
      </c>
      <c r="G881" s="7" t="s">
        <v>942</v>
      </c>
      <c r="H881" s="7" t="s">
        <v>942</v>
      </c>
      <c r="I881" s="7" t="s">
        <v>942</v>
      </c>
      <c r="J881" s="7">
        <v>52545.4</v>
      </c>
      <c r="K881" s="7" t="s">
        <v>942</v>
      </c>
      <c r="L881" s="7">
        <v>36537.39</v>
      </c>
      <c r="M881" s="7" t="s">
        <v>942</v>
      </c>
      <c r="N881" s="7" t="s">
        <v>942</v>
      </c>
      <c r="O881" s="42">
        <v>4.2300000000104774</v>
      </c>
      <c r="P881" s="42">
        <f t="shared" si="13"/>
        <v>639720.91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2802.05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2802.05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2465.8000000000002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2465.8000000000002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2241.64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2241.64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2241.64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2241.64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2353.7199999999998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25507.31</v>
      </c>
      <c r="K886" s="7">
        <v>41159.980000000003</v>
      </c>
      <c r="L886" s="7">
        <v>18604.060000000001</v>
      </c>
      <c r="M886" s="7">
        <v>3097.44</v>
      </c>
      <c r="N886" s="7" t="s">
        <v>942</v>
      </c>
      <c r="O886" s="42" t="s">
        <v>942</v>
      </c>
      <c r="P886" s="42">
        <f t="shared" si="13"/>
        <v>90722.510000000009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3922.87</v>
      </c>
      <c r="F887" s="7">
        <v>548392.25</v>
      </c>
      <c r="G887" s="7" t="s">
        <v>942</v>
      </c>
      <c r="H887" s="7" t="s">
        <v>942</v>
      </c>
      <c r="I887" s="7" t="s">
        <v>942</v>
      </c>
      <c r="J887" s="7">
        <v>2984.51</v>
      </c>
      <c r="K887" s="7">
        <v>41159.980000000003</v>
      </c>
      <c r="L887" s="7">
        <v>1720.97</v>
      </c>
      <c r="M887" s="7">
        <v>325.22000000000003</v>
      </c>
      <c r="N887" s="7" t="s">
        <v>942</v>
      </c>
      <c r="O887" s="42" t="s">
        <v>942</v>
      </c>
      <c r="P887" s="42">
        <f t="shared" si="13"/>
        <v>598505.79999999993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2353.7199999999998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2353.7199999999998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2241.64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2241.64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2241.64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2241.64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3362.46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3362.46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2241.64</v>
      </c>
      <c r="F892" s="7">
        <v>548392.25</v>
      </c>
      <c r="G892" s="7" t="s">
        <v>942</v>
      </c>
      <c r="H892" s="7" t="s">
        <v>942</v>
      </c>
      <c r="I892" s="7" t="s">
        <v>942</v>
      </c>
      <c r="J892" s="7">
        <v>78724.41</v>
      </c>
      <c r="K892" s="7">
        <v>41159.980000000003</v>
      </c>
      <c r="L892" s="7">
        <v>46905.440000000002</v>
      </c>
      <c r="M892" s="7">
        <v>2121.87</v>
      </c>
      <c r="N892" s="7" t="s">
        <v>942</v>
      </c>
      <c r="O892" s="42" t="s">
        <v>942</v>
      </c>
      <c r="P892" s="42">
        <f t="shared" si="13"/>
        <v>719545.59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2241.64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2241.64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3586.62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3586.62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2465.8000000000002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2465.8000000000002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2914.13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2914.13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94514.989999999991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94514.989999999991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63581.7</v>
      </c>
      <c r="G898" s="7" t="s">
        <v>942</v>
      </c>
      <c r="H898" s="7">
        <v>1265.22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64846.92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65182.75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65182.75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65182.75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65182.75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114069.84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114069.84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68441.899999999994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68441.899999999994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65182.75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65182.75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130365.51999999999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130365.51999999999</v>
      </c>
    </row>
    <row r="905" spans="1:16" ht="12" x14ac:dyDescent="0.2">
      <c r="A905" s="3" t="s">
        <v>794</v>
      </c>
      <c r="B905" s="28" t="s">
        <v>667</v>
      </c>
      <c r="C905" s="7">
        <v>1875901.7000000002</v>
      </c>
      <c r="D905" s="7" t="s">
        <v>942</v>
      </c>
      <c r="E905" s="7" t="s">
        <v>942</v>
      </c>
      <c r="F905" s="7" t="s">
        <v>942</v>
      </c>
      <c r="G905" s="7">
        <v>40575.42</v>
      </c>
      <c r="H905" s="7" t="s">
        <v>942</v>
      </c>
      <c r="I905" s="7">
        <v>3378617.5999999996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4.7299999999813735</v>
      </c>
      <c r="P905" s="42">
        <f t="shared" si="14"/>
        <v>5295099.4499999993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91255.859999999986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91255.859999999986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63581.7</v>
      </c>
      <c r="G907" s="7" t="s">
        <v>942</v>
      </c>
      <c r="H907" s="7">
        <v>3908.81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 t="s">
        <v>942</v>
      </c>
      <c r="P907" s="42">
        <f t="shared" si="14"/>
        <v>67490.509999999995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117328.96000000001</v>
      </c>
      <c r="F908" s="7">
        <v>63581.7</v>
      </c>
      <c r="G908" s="7" t="s">
        <v>942</v>
      </c>
      <c r="H908" s="7">
        <v>152738.45000000001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 t="s">
        <v>942</v>
      </c>
      <c r="P908" s="42">
        <f t="shared" si="14"/>
        <v>333649.11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91255.859999999986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91255.859999999986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117328.96000000001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117328.96000000001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110810.7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110810.7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91255.859999999986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91255.859999999986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63581.7</v>
      </c>
      <c r="G913" s="7" t="s">
        <v>942</v>
      </c>
      <c r="H913" s="7">
        <v>3306.2899999999995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66887.989999999991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101033.28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101033.28</v>
      </c>
    </row>
    <row r="915" spans="1:16" ht="12" x14ac:dyDescent="0.2">
      <c r="A915" s="3" t="s">
        <v>794</v>
      </c>
      <c r="B915" s="28" t="s">
        <v>672</v>
      </c>
      <c r="C915" s="7">
        <v>1331285.0699999998</v>
      </c>
      <c r="D915" s="7" t="s">
        <v>942</v>
      </c>
      <c r="E915" s="7" t="s">
        <v>942</v>
      </c>
      <c r="F915" s="7" t="s">
        <v>942</v>
      </c>
      <c r="G915" s="7">
        <v>40070.44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1371355.5099999998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65182.75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65182.75</v>
      </c>
    </row>
    <row r="917" spans="1:16" ht="12" x14ac:dyDescent="0.2">
      <c r="A917" s="3" t="s">
        <v>794</v>
      </c>
      <c r="B917" s="32" t="s">
        <v>673</v>
      </c>
      <c r="C917" s="7">
        <v>2238979.4500000002</v>
      </c>
      <c r="D917" s="7" t="s">
        <v>942</v>
      </c>
      <c r="E917" s="7" t="s">
        <v>942</v>
      </c>
      <c r="F917" s="25">
        <v>548392.25</v>
      </c>
      <c r="G917" s="7">
        <v>237166.9</v>
      </c>
      <c r="H917" s="7">
        <v>2504684.38</v>
      </c>
      <c r="I917" s="7">
        <v>3378617.63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4.7299999999813735</v>
      </c>
      <c r="P917" s="42">
        <f t="shared" si="14"/>
        <v>8907845.3399999999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130365.51999999999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130365.51999999999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130365.51999999999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130365.51999999999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114069.84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114069.84</v>
      </c>
    </row>
    <row r="921" spans="1:16" ht="12" x14ac:dyDescent="0.2">
      <c r="A921" s="3" t="s">
        <v>794</v>
      </c>
      <c r="B921" s="32" t="s">
        <v>676</v>
      </c>
      <c r="C921" s="7">
        <v>6081552.3300000001</v>
      </c>
      <c r="D921" s="7" t="s">
        <v>942</v>
      </c>
      <c r="E921" s="7" t="s">
        <v>942</v>
      </c>
      <c r="F921" s="7">
        <v>548392.25</v>
      </c>
      <c r="G921" s="7" t="s">
        <v>942</v>
      </c>
      <c r="H921" s="13" t="s">
        <v>942</v>
      </c>
      <c r="I921" s="7">
        <v>71503.72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4.5999999999803549</v>
      </c>
      <c r="P921" s="42">
        <f t="shared" si="14"/>
        <v>6701452.8999999994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84737.59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84737.59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130365.51999999999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130365.51999999999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74960.17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74960.17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107551.55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107551.55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130365.51999999999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130365.51999999999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130365.51999999999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130365.51999999999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130365.51999999999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130365.51999999999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127106.39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127106.39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87996.73000000001</v>
      </c>
      <c r="F930" s="7">
        <v>548392.25</v>
      </c>
      <c r="G930" s="7" t="s">
        <v>942</v>
      </c>
      <c r="H930" s="7" t="s">
        <v>942</v>
      </c>
      <c r="I930" s="7">
        <v>7353940.8499999996</v>
      </c>
      <c r="J930" s="7" t="s">
        <v>942</v>
      </c>
      <c r="K930" s="7">
        <v>41159.980000000003</v>
      </c>
      <c r="L930" s="7" t="s">
        <v>942</v>
      </c>
      <c r="M930" s="7" t="s">
        <v>942</v>
      </c>
      <c r="N930" s="7" t="s">
        <v>942</v>
      </c>
      <c r="O930" s="42">
        <v>10.939999999856809</v>
      </c>
      <c r="P930" s="42">
        <f t="shared" si="14"/>
        <v>8031500.75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123847.25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123847.25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130365.51999999999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130365.51999999999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130365.51999999999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130365.51999999999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65182.75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65182.75</v>
      </c>
    </row>
    <row r="935" spans="1:16" ht="12" x14ac:dyDescent="0.2">
      <c r="A935" s="3" t="s">
        <v>794</v>
      </c>
      <c r="B935" s="28" t="s">
        <v>687</v>
      </c>
      <c r="C935" s="7">
        <v>1694362.83</v>
      </c>
      <c r="D935" s="7" t="s">
        <v>942</v>
      </c>
      <c r="E935" s="7" t="s">
        <v>942</v>
      </c>
      <c r="F935" s="7" t="s">
        <v>942</v>
      </c>
      <c r="G935" s="7">
        <v>383802.52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2078165.35</v>
      </c>
    </row>
    <row r="936" spans="1:16" ht="12" x14ac:dyDescent="0.2">
      <c r="A936" s="3" t="s">
        <v>794</v>
      </c>
      <c r="B936" s="28" t="s">
        <v>688</v>
      </c>
      <c r="C936" s="7">
        <v>1210259.1599999999</v>
      </c>
      <c r="D936" s="7" t="s">
        <v>942</v>
      </c>
      <c r="E936" s="7" t="s">
        <v>942</v>
      </c>
      <c r="F936" s="7" t="s">
        <v>942</v>
      </c>
      <c r="G936" s="7">
        <v>933590.79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2143849.9500000002</v>
      </c>
    </row>
    <row r="937" spans="1:16" ht="12" x14ac:dyDescent="0.2">
      <c r="A937" s="3" t="s">
        <v>794</v>
      </c>
      <c r="B937" s="28" t="s">
        <v>689</v>
      </c>
      <c r="C937" s="7">
        <v>1694362.83</v>
      </c>
      <c r="D937" s="7" t="s">
        <v>942</v>
      </c>
      <c r="E937" s="7" t="s">
        <v>942</v>
      </c>
      <c r="F937" s="7" t="s">
        <v>942</v>
      </c>
      <c r="G937" s="7">
        <v>20568053.109999999</v>
      </c>
      <c r="H937" s="7" t="s">
        <v>942</v>
      </c>
      <c r="I937" s="7">
        <v>3378617.5999999996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4.7299999999813735</v>
      </c>
      <c r="P937" s="42">
        <f t="shared" si="14"/>
        <v>25641038.27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548392.25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548392.25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117328.96000000001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117328.96000000001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130365.51999999999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130365.51999999999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63581.7</v>
      </c>
      <c r="G941" s="7" t="s">
        <v>942</v>
      </c>
      <c r="H941" s="7">
        <v>44.870000000000005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63626.57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130365.51999999999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130365.51999999999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130365.51999999999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130365.51999999999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74960.17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74960.17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548392.25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 t="s">
        <v>942</v>
      </c>
      <c r="P945" s="42">
        <f t="shared" si="14"/>
        <v>548392.25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130365.51999999999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130365.51999999999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78219.3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78219.3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65182.75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65182.75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120588.1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120588.1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81478.44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81478.44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91255.859999999986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91255.859999999986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65182.75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65182.75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65182.75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65182.75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117328.96000000001</v>
      </c>
      <c r="F954" s="7">
        <v>63581.7</v>
      </c>
      <c r="G954" s="7" t="s">
        <v>942</v>
      </c>
      <c r="H954" s="7">
        <v>13795.16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 t="s">
        <v>942</v>
      </c>
      <c r="P954" s="42">
        <f t="shared" si="14"/>
        <v>194705.82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117328.96000000001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117328.96000000001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130365.51999999999</v>
      </c>
      <c r="F956" s="7">
        <v>63581.7</v>
      </c>
      <c r="G956" s="7" t="s">
        <v>942</v>
      </c>
      <c r="H956" s="7">
        <v>152738.45000000001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 t="s">
        <v>942</v>
      </c>
      <c r="P956" s="42">
        <f t="shared" si="14"/>
        <v>346685.67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84737.59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84737.59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130365.51999999999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130365.51999999999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101033.28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101033.28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65182.75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65182.75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65182.75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65182.75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130365.51999999999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130365.51999999999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78219.3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78219.3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81478.44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81478.44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63581.7</v>
      </c>
      <c r="G965" s="7" t="s">
        <v>942</v>
      </c>
      <c r="H965" s="7">
        <v>851.75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64433.45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68441.899999999994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68441.899999999994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107551.55</v>
      </c>
      <c r="F967" s="7" t="s">
        <v>942</v>
      </c>
      <c r="G967" s="7">
        <v>138962.35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246513.90000000002</v>
      </c>
    </row>
    <row r="968" spans="1:16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130365.51999999999</v>
      </c>
      <c r="F968" s="7">
        <v>63581.7</v>
      </c>
      <c r="G968" s="7" t="s">
        <v>942</v>
      </c>
      <c r="H968" s="7">
        <v>38274.57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2.3300000000017462</v>
      </c>
      <c r="P968" s="42">
        <f t="shared" ref="P968:P1005" si="15">SUM(C968:O968)</f>
        <v>232224.12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74960.17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74960.17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74960.17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74960.17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120588.1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120588.1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63581.7</v>
      </c>
      <c r="G972" s="7" t="s">
        <v>942</v>
      </c>
      <c r="H972" s="7">
        <v>3069.84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66651.539999999994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81478.44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81478.44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1520388.07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1520388.07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68441.899999999994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68441.899999999994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65182.75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65182.75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104292.41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104292.41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123847.25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123847.25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101033.28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101033.28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65182.75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65182.75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74960.17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74960.17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71701.03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71701.03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104292.41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104292.41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120588.1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120588.1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130365.51999999999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130365.51999999999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65182.75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65182.75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130365.51999999999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130365.51999999999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68441.899999999994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68441.899999999994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130365.51999999999</v>
      </c>
      <c r="F989" s="7">
        <v>63581.7</v>
      </c>
      <c r="G989" s="7" t="s">
        <v>942</v>
      </c>
      <c r="H989" s="7">
        <v>26403.370000000003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 t="s">
        <v>942</v>
      </c>
      <c r="P989" s="42">
        <f t="shared" si="15"/>
        <v>220350.58999999997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130365.51999999999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130365.51999999999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65182.75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65182.75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130365.51999999999</v>
      </c>
      <c r="F992" s="7">
        <v>63581.7</v>
      </c>
      <c r="G992" s="7" t="s">
        <v>942</v>
      </c>
      <c r="H992" s="7">
        <v>21588.58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 t="s">
        <v>942</v>
      </c>
      <c r="P992" s="42">
        <f t="shared" si="15"/>
        <v>215535.8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71701.03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71701.03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68441.899999999994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68441.899999999994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130365.51999999999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130365.51999999999</v>
      </c>
    </row>
    <row r="996" spans="1:16" ht="12" x14ac:dyDescent="0.2">
      <c r="A996" s="3" t="s">
        <v>794</v>
      </c>
      <c r="B996" s="32" t="s">
        <v>723</v>
      </c>
      <c r="C996" s="7">
        <v>2117953.54</v>
      </c>
      <c r="D996" s="7" t="s">
        <v>942</v>
      </c>
      <c r="E996" s="7" t="s">
        <v>942</v>
      </c>
      <c r="F996" s="7">
        <v>548392.25</v>
      </c>
      <c r="G996" s="7" t="s">
        <v>942</v>
      </c>
      <c r="H996" s="13">
        <v>6757235.2400000002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13.689999999944121</v>
      </c>
      <c r="P996" s="42">
        <f t="shared" si="15"/>
        <v>9423594.7200000007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1520388.07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1520388.07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71701.03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71701.03</v>
      </c>
    </row>
    <row r="999" spans="1:16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65182.75</v>
      </c>
      <c r="F999" s="7">
        <v>548392.25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 t="s">
        <v>942</v>
      </c>
      <c r="P999" s="42">
        <f t="shared" si="15"/>
        <v>613575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130365.51999999999</v>
      </c>
      <c r="F1000" s="7">
        <v>63581.7</v>
      </c>
      <c r="G1000" s="7" t="s">
        <v>942</v>
      </c>
      <c r="H1000" s="7">
        <v>125050.19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 t="s">
        <v>942</v>
      </c>
      <c r="P1000" s="42">
        <f t="shared" si="15"/>
        <v>318997.40999999997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130365.51999999999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130365.51999999999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130365.51999999999</v>
      </c>
      <c r="F1002" s="7">
        <v>63581.7</v>
      </c>
      <c r="G1002" s="7" t="s">
        <v>942</v>
      </c>
      <c r="H1002" s="7" t="s">
        <v>942</v>
      </c>
      <c r="I1002" s="7">
        <v>7311.0499999999993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 t="s">
        <v>942</v>
      </c>
      <c r="P1002" s="42">
        <f t="shared" si="15"/>
        <v>201258.26999999996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101033.28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101033.28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114069.84</v>
      </c>
      <c r="F1004" s="7" t="s">
        <v>942</v>
      </c>
      <c r="G1004" s="7">
        <v>76296.7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190366.53999999998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101033.28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101033.28</v>
      </c>
    </row>
    <row r="1006" spans="1:16" x14ac:dyDescent="0.2">
      <c r="A1006" s="8"/>
      <c r="B1006" s="46" t="s">
        <v>795</v>
      </c>
      <c r="C1006" s="47">
        <f>SUM(C7:C1005)</f>
        <v>139181956.00999999</v>
      </c>
      <c r="D1006" s="47">
        <f t="shared" ref="D1006:O1006" si="16">SUM(D7:D1005)</f>
        <v>20749077.280000001</v>
      </c>
      <c r="E1006" s="47">
        <f t="shared" si="16"/>
        <v>72038887.820000038</v>
      </c>
      <c r="F1006" s="47">
        <f t="shared" si="16"/>
        <v>76774914.300000131</v>
      </c>
      <c r="G1006" s="47">
        <f t="shared" si="16"/>
        <v>172189309.28999999</v>
      </c>
      <c r="H1006" s="47">
        <f t="shared" si="16"/>
        <v>24636608.129999999</v>
      </c>
      <c r="I1006" s="47">
        <f t="shared" si="16"/>
        <v>32759832.300000001</v>
      </c>
      <c r="J1006" s="47">
        <f t="shared" si="16"/>
        <v>8808236.8499999978</v>
      </c>
      <c r="K1006" s="47">
        <f t="shared" si="16"/>
        <v>4362957.7300000023</v>
      </c>
      <c r="L1006" s="47">
        <f t="shared" si="16"/>
        <v>5694370.1600000001</v>
      </c>
      <c r="M1006" s="47">
        <f t="shared" si="16"/>
        <v>2480924.8499999996</v>
      </c>
      <c r="N1006" s="47">
        <f t="shared" si="16"/>
        <v>366259.74000000017</v>
      </c>
      <c r="O1006" s="47">
        <f t="shared" si="16"/>
        <v>-5433529.7899999935</v>
      </c>
      <c r="P1006" s="47">
        <f>SUM(P7:P1005)</f>
        <v>554609804.66999781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68</v>
      </c>
      <c r="D1007" s="11">
        <f t="shared" si="17"/>
        <v>10</v>
      </c>
      <c r="E1007" s="11">
        <f t="shared" si="17"/>
        <v>749</v>
      </c>
      <c r="F1007" s="11">
        <f t="shared" si="17"/>
        <v>201</v>
      </c>
      <c r="G1007" s="11">
        <f t="shared" si="17"/>
        <v>65</v>
      </c>
      <c r="H1007" s="11">
        <f t="shared" si="17"/>
        <v>77</v>
      </c>
      <c r="I1007" s="11">
        <f t="shared" si="17"/>
        <v>70</v>
      </c>
      <c r="J1007" s="11">
        <f t="shared" si="17"/>
        <v>77</v>
      </c>
      <c r="K1007" s="11">
        <f t="shared" si="17"/>
        <v>127</v>
      </c>
      <c r="L1007" s="11">
        <f t="shared" si="17"/>
        <v>71</v>
      </c>
      <c r="M1007" s="11">
        <f t="shared" si="17"/>
        <v>79</v>
      </c>
      <c r="N1007" s="11">
        <f t="shared" si="17"/>
        <v>55</v>
      </c>
      <c r="O1007" s="11">
        <f>COUNTIF(O7:O1005,"&gt;0")+COUNTIF(O7:O1005,"&lt;0")</f>
        <v>164</v>
      </c>
      <c r="P1007" s="52">
        <f>COUNTIF(P7:P1005,"&gt;0")+COUNTIF(P7:P1005,"&lt;0")</f>
        <v>957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2011-12-09T16:46:21Z</cp:lastPrinted>
  <dcterms:created xsi:type="dcterms:W3CDTF">2002-04-30T13:34:08Z</dcterms:created>
  <dcterms:modified xsi:type="dcterms:W3CDTF">2019-04-25T18:10:05Z</dcterms:modified>
</cp:coreProperties>
</file>