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Setembr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52511" calcMode="manual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G1007" i="2" l="1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  <c r="P1006" i="2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<sst xmlns="http://schemas.openxmlformats.org/spreadsheetml/2006/main" count="13381" uniqueCount="1040">
  <si>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</si>
  <si>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</si>
  <si>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</si>
  <si>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</si>
  <si>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</si>
  <si>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</si>
  <si>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</si>
  <si>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</si>
  <si>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</si>
  <si>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</si>
  <si>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</si>
  <si>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</si>
  <si>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</si>
  <si>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</si>
  <si>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</si>
  <si>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</si>
  <si>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</si>
  <si>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</si>
  <si>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</si>
  <si>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</si>
  <si>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</si>
  <si>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</si>
  <si>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</si>
  <si>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</si>
  <si>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</si>
  <si>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</si>
  <si>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</si>
  <si>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</si>
  <si>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</si>
  <si>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</si>
  <si>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</si>
  <si>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</si>
  <si>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</si>
  <si>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</si>
  <si>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</si>
  <si>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</si>
  <si>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</si>
  <si>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</si>
  <si>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</si>
  <si>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</si>
  <si>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</si>
  <si>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</si>
  <si>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</si>
  <si>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</si>
  <si>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</si>
  <si>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</si>
  <si>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</si>
  <si>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</si>
  <si>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</si>
  <si>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</si>
  <si>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</si>
  <si>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</si>
  <si>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</si>
  <si>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</si>
  <si>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</si>
  <si>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</si>
  <si>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</si>
  <si>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</si>
  <si>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</si>
  <si>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</si>
  <si>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</si>
  <si>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</si>
  <si>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</si>
  <si>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</si>
  <si>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</si>
  <si>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</si>
  <si>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</si>
  <si>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</si>
  <si>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</si>
  <si>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</si>
  <si>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</si>
  <si>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</si>
  <si>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</si>
  <si>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</si>
  <si>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</si>
  <si>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</si>
  <si>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</si>
  <si>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</si>
  <si>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</si>
  <si>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</si>
  <si>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</si>
  <si>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</si>
  <si>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</si>
  <si>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</si>
  <si>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</si>
  <si>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</si>
  <si>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</si>
  <si>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</si>
  <si>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</si>
  <si>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</si>
  <si>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</si>
  <si>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</si>
  <si>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</si>
  <si>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</si>
  <si>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</si>
  <si>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</si>
  <si>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</si>
  <si>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</si>
  <si>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</si>
  <si>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</si>
  <si>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</si>
  <si>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</si>
  <si>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</si>
  <si>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</si>
  <si>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</si>
  <si>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</si>
  <si>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</si>
  <si>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</si>
  <si>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</si>
  <si>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</si>
  <si>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</si>
  <si>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</si>
  <si>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</si>
  <si>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</si>
  <si>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</si>
  <si>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</si>
  <si>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</si>
  <si>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</si>
  <si>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</si>
  <si>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</si>
  <si>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</si>
  <si>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</si>
  <si>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</si>
  <si>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</si>
  <si>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</si>
  <si>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</si>
  <si>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</si>
  <si>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</si>
  <si>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</si>
  <si>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</si>
  <si>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</si>
  <si>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</si>
  <si>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</si>
  <si>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</si>
  <si>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</si>
  <si>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</si>
  <si>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</si>
  <si>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</si>
  <si>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</si>
  <si>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</si>
  <si>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</si>
  <si>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</si>
  <si>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</si>
  <si>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</si>
  <si>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</si>
  <si>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</si>
  <si>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</si>
  <si>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</si>
  <si>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</si>
  <si>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</si>
  <si>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</si>
  <si>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</si>
  <si>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</si>
  <si>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</si>
  <si>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</si>
  <si>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</si>
  <si>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</si>
  <si>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</si>
  <si>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</si>
  <si>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</si>
  <si>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</si>
  <si>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</si>
  <si>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</si>
  <si>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</si>
  <si>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</si>
  <si>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</si>
  <si>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</si>
  <si>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</si>
  <si>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</si>
  <si>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</si>
  <si>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</si>
  <si>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</si>
  <si>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</si>
  <si>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</si>
  <si>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</si>
  <si>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</si>
  <si>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</si>
  <si>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</si>
  <si>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</si>
  <si>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</si>
  <si>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</si>
  <si>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</si>
  <si>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</si>
  <si>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</si>
  <si>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</si>
  <si>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</si>
  <si>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</si>
  <si>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</si>
  <si>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</si>
  <si>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</si>
  <si>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</si>
  <si>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</si>
  <si>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</si>
  <si>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</si>
  <si>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</si>
  <si>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</si>
  <si>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</si>
  <si>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</si>
  <si>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</si>
  <si>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</si>
  <si>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</si>
  <si>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</si>
  <si>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</si>
  <si>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</si>
  <si>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</si>
  <si>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</si>
  <si>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</si>
  <si>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</si>
  <si>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</si>
  <si>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</si>
  <si>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</si>
  <si>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</si>
  <si>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</si>
  <si>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</si>
  <si>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</si>
  <si>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</si>
  <si>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</si>
  <si>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</si>
  <si>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</si>
  <si>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</si>
  <si>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</si>
  <si>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</si>
  <si>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</si>
  <si>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</si>
  <si>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</si>
  <si>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</si>
  <si>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</si>
  <si>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</si>
  <si>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</si>
  <si>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</si>
  <si>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</si>
  <si>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</si>
  <si>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</si>
  <si>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</si>
  <si>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</si>
  <si>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</si>
  <si>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</si>
  <si>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</si>
  <si>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</si>
  <si>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</si>
  <si>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</si>
  <si>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</si>
  <si>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</si>
  <si>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</si>
  <si>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</si>
  <si>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</si>
  <si>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</si>
  <si>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</si>
  <si>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</si>
  <si>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</si>
  <si>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</si>
  <si>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</si>
  <si>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</si>
  <si>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</si>
  <si>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</si>
  <si>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</si>
  <si>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</si>
  <si>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</si>
  <si>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</si>
  <si>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</si>
  <si>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</si>
  <si>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</si>
  <si>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</si>
  <si>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</si>
  <si>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</si>
  <si>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</si>
  <si>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</si>
  <si>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</si>
  <si>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</si>
  <si>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</si>
  <si>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</si>
  <si>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</si>
  <si>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</si>
  <si>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</si>
  <si>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</si>
  <si>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</si>
  <si>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</si>
  <si>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</si>
  <si>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</si>
  <si>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</si>
  <si>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</si>
  <si>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</si>
  <si>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</si>
  <si>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</si>
  <si>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</si>
  <si>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</si>
  <si>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</si>
  <si>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</si>
  <si>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</si>
  <si>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</si>
  <si>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</si>
  <si>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</si>
  <si>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</si>
  <si>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</si>
  <si>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</si>
  <si>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</si>
  <si>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</si>
  <si>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</si>
  <si>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</si>
  <si>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</si>
  <si>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</si>
  <si>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</si>
  <si>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</si>
  <si>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</si>
  <si>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</si>
  <si>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</si>
  <si>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</si>
  <si>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</si>
  <si>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</si>
  <si>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</si>
  <si>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</si>
  <si>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</si>
  <si>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</si>
  <si>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</si>
  <si>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</si>
  <si>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</si>
  <si>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</si>
  <si>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</si>
  <si>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</si>
  <si>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</si>
  <si>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</si>
  <si>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</si>
  <si>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</si>
  <si>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</si>
  <si>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</si>
  <si>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</si>
  <si>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</si>
  <si>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</si>
  <si>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</si>
  <si>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</si>
  <si>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</si>
  <si>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</si>
  <si>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</si>
  <si>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</si>
  <si>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</si>
  <si>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</si>
  <si>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</si>
  <si>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</si>
  <si>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</si>
  <si>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</si>
  <si>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</si>
  <si>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</si>
  <si>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</si>
  <si>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</si>
  <si>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</si>
  <si>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</si>
  <si>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</si>
  <si>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</si>
  <si>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</si>
  <si>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</si>
  <si>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</si>
  <si>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</si>
  <si>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</si>
  <si>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</si>
  <si>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</si>
  <si>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</si>
  <si>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</si>
  <si>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</si>
  <si>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</si>
  <si>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</si>
  <si>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</si>
  <si>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</si>
  <si>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</si>
  <si>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</si>
  <si>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</si>
  <si>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</si>
  <si>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</si>
  <si>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</si>
  <si>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</si>
  <si>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</si>
  <si>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</si>
  <si>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</si>
  <si>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</si>
  <si>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</si>
  <si>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</si>
  <si>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</si>
  <si>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</si>
  <si>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</si>
  <si>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</si>
  <si>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</si>
  <si>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</si>
  <si>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</si>
  <si>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</si>
  <si>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</si>
  <si>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</si>
  <si>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</si>
  <si>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</si>
  <si>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</si>
  <si>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</si>
  <si>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</si>
  <si>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</si>
  <si>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</si>
  <si>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</si>
  <si>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</si>
  <si>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</si>
  <si>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</si>
  <si>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</si>
  <si>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</si>
  <si>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</si>
  <si>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</si>
  <si>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</si>
  <si>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</si>
  <si>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</si>
  <si>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</si>
  <si>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</si>
  <si>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</si>
  <si>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</si>
  <si>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</si>
  <si>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</si>
  <si>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</si>
  <si>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</si>
  <si>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</si>
  <si>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</si>
  <si>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</si>
  <si>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</si>
  <si>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</si>
  <si>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</si>
  <si>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</si>
  <si>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</si>
  <si>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</si>
  <si>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</si>
  <si>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</si>
  <si>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</si>
  <si>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</si>
  <si>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</si>
  <si>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</si>
  <si>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</si>
  <si>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</si>
  <si>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</si>
  <si>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</si>
  <si>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</si>
  <si>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</si>
  <si>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</si>
  <si>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</si>
  <si>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</si>
  <si>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</si>
  <si>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</si>
  <si>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</si>
  <si>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</si>
  <si>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</si>
  <si>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</si>
  <si>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</si>
  <si>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</si>
  <si>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</si>
  <si>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</si>
  <si>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</si>
  <si>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</si>
  <si>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</si>
  <si>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</si>
  <si>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</si>
  <si>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</si>
  <si>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</si>
  <si>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</si>
  <si>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</si>
  <si>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</si>
  <si>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</si>
  <si>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</si>
  <si>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</si>
  <si>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</si>
  <si>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</si>
  <si>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</si>
  <si>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</si>
  <si>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</si>
  <si>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</si>
  <si>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</si>
  <si>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</si>
  <si>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</si>
  <si>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</si>
  <si>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</si>
  <si>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</si>
  <si>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</si>
  <si>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</si>
  <si>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</si>
  <si>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</si>
  <si>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</si>
  <si>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</si>
  <si>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</si>
  <si>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</si>
  <si>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</si>
  <si>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</si>
  <si>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</si>
  <si>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</si>
  <si>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</si>
  <si>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</si>
  <si>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</si>
  <si>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</si>
  <si>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</si>
  <si>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</si>
  <si>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</si>
  <si>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</si>
  <si>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</si>
  <si>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</si>
  <si>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</si>
  <si>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</si>
  <si>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</si>
  <si>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</si>
  <si>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</si>
  <si>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</si>
  <si>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</si>
  <si>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</si>
  <si>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</si>
  <si>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</si>
  <si>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</si>
  <si>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</si>
  <si>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</si>
  <si>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</si>
  <si>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</si>
  <si>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</si>
  <si>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</si>
  <si>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</si>
  <si>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</si>
  <si>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</si>
  <si>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</si>
  <si>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</si>
  <si>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</si>
  <si>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</si>
  <si>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</si>
  <si>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</si>
  <si>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</si>
  <si>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</si>
  <si>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</si>
  <si>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</si>
  <si>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</si>
  <si>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</si>
  <si>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</si>
  <si>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</si>
  <si>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</si>
  <si>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</si>
  <si>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</si>
  <si>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</si>
  <si>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</si>
  <si>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</si>
  <si>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</si>
  <si>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</si>
  <si>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</si>
  <si>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</si>
  <si>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</si>
  <si>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</si>
  <si>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</si>
  <si>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</si>
  <si>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</si>
  <si>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</si>
  <si>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</si>
  <si>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</si>
  <si>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</si>
  <si>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</si>
  <si>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</si>
  <si>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</si>
  <si>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</si>
  <si>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</si>
  <si>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</si>
  <si>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</si>
  <si>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</si>
  <si>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</si>
  <si>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</si>
  <si>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</si>
  <si>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</si>
  <si>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</si>
  <si>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</si>
  <si>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</si>
  <si>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</si>
  <si>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</si>
  <si>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</si>
  <si>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</si>
  <si>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</si>
  <si>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</si>
  <si>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</si>
  <si>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</si>
  <si>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</si>
  <si>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</si>
  <si>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</si>
  <si>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</si>
  <si>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</si>
  <si>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</si>
  <si>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</si>
  <si>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</si>
  <si>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</si>
  <si>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</si>
  <si>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</si>
  <si>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</si>
  <si>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</si>
  <si>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</si>
  <si>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</si>
  <si>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</si>
  <si>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</si>
  <si>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</si>
  <si>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</si>
  <si>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</si>
  <si>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</si>
  <si>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</si>
  <si>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</si>
  <si>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</si>
  <si>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</si>
  <si>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</si>
  <si>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</si>
  <si>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</si>
  <si>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</si>
  <si>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</si>
  <si>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</si>
  <si>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</si>
  <si>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</si>
  <si>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</si>
  <si>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</si>
  <si>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</si>
  <si>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</si>
  <si>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</si>
  <si>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</si>
  <si>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</si>
  <si>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</si>
  <si>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</si>
  <si>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</si>
  <si>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</si>
  <si>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</si>
  <si>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</si>
  <si>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</si>
  <si>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</si>
  <si>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</si>
  <si>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</si>
  <si>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</si>
  <si>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</si>
  <si>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</si>
  <si>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</si>
  <si>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</si>
  <si>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</si>
  <si>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</si>
  <si>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</si>
  <si>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</si>
  <si>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</si>
  <si>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</si>
  <si>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</si>
  <si>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</si>
  <si>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</si>
  <si>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</si>
  <si>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</si>
  <si>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</si>
  <si>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</si>
  <si>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</si>
  <si>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</si>
  <si>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</si>
  <si>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</si>
  <si>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</si>
  <si>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</si>
  <si>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</si>
  <si>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</si>
  <si>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</si>
  <si>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</si>
  <si>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</si>
  <si>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</si>
  <si>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</si>
  <si>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</si>
  <si>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</si>
  <si>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</si>
  <si>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</si>
  <si>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</si>
  <si>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</si>
  <si>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</si>
  <si>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</si>
  <si>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</si>
  <si>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</si>
  <si>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</si>
  <si>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</si>
  <si>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</si>
  <si>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</si>
  <si>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</si>
  <si>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</si>
  <si>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</si>
  <si>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</si>
  <si>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</si>
  <si>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</si>
  <si>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</si>
  <si>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</si>
  <si>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</si>
  <si>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</si>
  <si>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</si>
  <si>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</si>
  <si>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</si>
  <si>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</si>
  <si>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</si>
  <si>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</si>
  <si>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</si>
  <si>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</si>
  <si>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</si>
  <si>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</si>
  <si>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</si>
  <si>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</si>
  <si>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</si>
  <si>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</si>
  <si>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</si>
  <si>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</si>
  <si>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</si>
  <si>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</si>
  <si>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</si>
  <si>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</si>
  <si>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</si>
  <si>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</si>
  <si>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</si>
  <si>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</si>
  <si>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</si>
  <si>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</si>
  <si>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</si>
  <si>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</si>
  <si>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</si>
  <si>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</si>
  <si>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</si>
  <si>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</si>
  <si>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</si>
  <si>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</si>
  <si>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</si>
  <si>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</si>
  <si>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</si>
  <si>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</si>
  <si>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</si>
  <si>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</si>
  <si>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</si>
  <si>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</si>
  <si>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</si>
  <si>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</si>
  <si>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</si>
  <si>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</si>
  <si>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</si>
  <si>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</si>
  <si>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</si>
  <si>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</si>
  <si>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</si>
  <si>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</si>
  <si>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</si>
  <si>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</si>
  <si>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</si>
  <si>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</si>
  <si>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</si>
  <si>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</si>
  <si>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</si>
  <si>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</si>
  <si>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</si>
  <si>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</si>
  <si>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</si>
  <si>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</si>
  <si>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</si>
  <si>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</si>
  <si>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</si>
  <si>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</si>
  <si>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</si>
  <si>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</si>
  <si>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</si>
  <si>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</si>
  <si>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</si>
  <si>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</si>
  <si>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</si>
  <si>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</si>
  <si>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</si>
  <si>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</si>
  <si>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</si>
  <si>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</si>
  <si>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</si>
  <si>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</si>
  <si>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</si>
  <si>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</si>
  <si>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</si>
  <si>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</si>
  <si>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</si>
  <si>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</si>
  <si>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</si>
  <si>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</si>
  <si>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</si>
  <si>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</si>
  <si>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</si>
  <si>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</si>
  <si>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</si>
  <si>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</si>
  <si>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</si>
  <si>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</si>
  <si>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</si>
  <si>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</si>
  <si>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</si>
  <si>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</si>
  <si>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</si>
  <si>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</si>
  <si>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</si>
  <si>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</si>
  <si>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</si>
  <si>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</si>
  <si>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</si>
  <si>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</si>
  <si>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</si>
  <si>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</si>
  <si>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</si>
  <si>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</si>
  <si>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</si>
  <si>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</si>
  <si>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</si>
  <si>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</si>
  <si>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</si>
  <si>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</si>
  <si>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</si>
  <si>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</si>
  <si>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</si>
  <si>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</si>
  <si>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</si>
  <si>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</si>
  <si>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</si>
  <si>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</si>
  <si>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</si>
  <si>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</si>
  <si>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</si>
  <si>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</si>
  <si>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</si>
  <si>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</si>
  <si>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</si>
  <si>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</si>
  <si>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</si>
  <si>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</si>
  <si>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</si>
  <si>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</si>
  <si>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</si>
  <si>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</si>
  <si>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</si>
  <si>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</si>
  <si>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</si>
  <si>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</si>
  <si>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</si>
  <si>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</si>
  <si>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</si>
  <si>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</si>
  <si>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</si>
  <si>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</si>
  <si>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</si>
  <si>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</si>
  <si>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</si>
  <si>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</si>
  <si>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</si>
  <si>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</si>
  <si>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</si>
  <si>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</si>
  <si>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</si>
  <si>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</si>
  <si>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</si>
  <si>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</si>
  <si>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</si>
  <si>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</si>
  <si>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</si>
  <si>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</si>
  <si>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</si>
  <si>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</si>
  <si>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</si>
  <si>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</si>
  <si>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</si>
  <si>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</si>
  <si>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</si>
  <si>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</si>
  <si>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</si>
  <si>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</si>
  <si>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</si>
  <si>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</si>
  <si>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</si>
  <si>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</si>
  <si>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</si>
  <si>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</si>
  <si>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</si>
  <si>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</si>
  <si>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</si>
  <si>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</si>
  <si>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</si>
  <si>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</si>
  <si>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</si>
  <si>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</si>
  <si>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</si>
  <si>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</si>
  <si>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</si>
  <si>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</si>
  <si>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</si>
  <si>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</si>
  <si>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</si>
  <si>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</si>
  <si>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</si>
  <si>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</si>
  <si>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</si>
  <si>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</si>
  <si>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</si>
  <si>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</si>
  <si>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</si>
  <si>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</si>
  <si>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</si>
  <si>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</si>
  <si>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</si>
  <si>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</si>
  <si>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</si>
  <si>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</si>
  <si>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</si>
  <si>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</si>
  <si>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</si>
  <si>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</si>
  <si>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</si>
  <si>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</si>
  <si>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</si>
  <si>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</si>
  <si>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</si>
  <si>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</si>
  <si>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</si>
  <si>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</si>
  <si>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</si>
  <si>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</si>
  <si>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</si>
  <si>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</si>
  <si>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</si>
  <si>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</si>
  <si>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</si>
  <si>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</si>
  <si>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</si>
  <si>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</si>
  <si>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</si>
  <si>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</si>
  <si>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</si>
  <si>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</si>
  <si>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</si>
  <si>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</si>
  <si>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</si>
  <si>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</si>
  <si>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</si>
  <si>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</si>
  <si>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</si>
  <si>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</si>
  <si>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</si>
  <si>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</si>
  <si>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</si>
  <si>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</si>
  <si>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</si>
  <si>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</si>
  <si>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</si>
  <si>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</si>
  <si>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</si>
  <si>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</si>
  <si>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</si>
  <si>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</si>
  <si>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</si>
  <si>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</si>
  <si>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</si>
  <si>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</si>
  <si>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</si>
  <si>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</si>
  <si>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</si>
  <si>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</si>
  <si>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</si>
  <si>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</si>
  <si>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</si>
  <si>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</si>
  <si>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</si>
  <si>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</si>
  <si>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</si>
  <si>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</si>
  <si>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</si>
  <si>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</si>
  <si>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</si>
  <si>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</si>
  <si>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</si>
  <si>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</si>
  <si>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</si>
  <si>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</si>
  <si>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</si>
  <si>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</si>
  <si>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</si>
  <si>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</si>
  <si>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</si>
  <si>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</si>
  <si>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</si>
  <si>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</si>
  <si>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</si>
  <si>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</si>
  <si>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</si>
  <si>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</si>
  <si>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</si>
  <si>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</si>
  <si>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</si>
  <si>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</si>
  <si>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</si>
  <si>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</si>
  <si>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</si>
  <si>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</si>
  <si>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</si>
  <si>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</si>
  <si>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</si>
  <si>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</si>
  <si>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</si>
  <si>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</si>
  <si>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</si>
  <si>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</si>
  <si>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</si>
  <si>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</si>
  <si>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</si>
  <si>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</si>
  <si>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</si>
  <si>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</si>
  <si>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</si>
  <si>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</si>
  <si>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</si>
  <si>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</si>
  <si>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</si>
  <si>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</si>
  <si>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</si>
  <si>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</si>
  <si>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</si>
  <si>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</si>
  <si>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</si>
  <si>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</si>
  <si>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</si>
  <si>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</si>
  <si>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</si>
  <si>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</si>
  <si>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</si>
  <si>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</si>
  <si>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</si>
  <si>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</si>
  <si>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</si>
  <si>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</si>
  <si>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</si>
  <si>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</si>
  <si>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</si>
  <si>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</si>
  <si>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</si>
  <si>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</si>
  <si>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</si>
  <si>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</si>
  <si>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</si>
  <si>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</si>
  <si>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</si>
  <si>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</si>
  <si>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</si>
  <si>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</si>
  <si>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</si>
  <si>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</si>
  <si>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</si>
  <si>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</si>
  <si>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</si>
  <si>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</si>
  <si>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</si>
  <si>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</si>
  <si>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</si>
  <si>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</si>
  <si>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</si>
  <si>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</si>
  <si>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Setembro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</si>
</sst>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D1062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U9" sqref="U9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6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6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679.55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679.55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877.75</v>
      </c>
      <c r="F8" s="7">
        <v>152193.85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 t="s">
        <v>942</v>
      </c>
      <c r="P8" s="42">
        <f t="shared" ref="P8:P71" si="0">SUM(C8:O8)</f>
        <v>153071.6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651.23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651.23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566.29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566.29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764.49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764.49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594.6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594.6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736.18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736.18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566.29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566.29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906.07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906.07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679.55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679.55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566.29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566.29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736.18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736.18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566.29</v>
      </c>
      <c r="F19" s="7">
        <v>897943.85000000009</v>
      </c>
      <c r="G19" s="7" t="s">
        <v>942</v>
      </c>
      <c r="H19" s="7" t="s">
        <v>942</v>
      </c>
      <c r="I19" s="7" t="s">
        <v>942</v>
      </c>
      <c r="J19" s="7">
        <v>49.21</v>
      </c>
      <c r="K19" s="7">
        <v>74272.31</v>
      </c>
      <c r="L19" s="7">
        <v>31.74</v>
      </c>
      <c r="M19" s="7">
        <v>6.07</v>
      </c>
      <c r="N19" s="7" t="s">
        <v>942</v>
      </c>
      <c r="O19" s="42" t="s">
        <v>942</v>
      </c>
      <c r="P19" s="42">
        <f t="shared" si="0"/>
        <v>972869.47000000009</v>
      </c>
    </row>
    <row r="20" spans="1:16" ht="12" x14ac:dyDescent="0.2">
      <c r="A20" s="29" t="s">
        <v>787</v>
      </c>
      <c r="B20" s="31" t="s">
        <v>13</v>
      </c>
      <c r="C20" s="7">
        <v>32775.35</v>
      </c>
      <c r="D20" s="43" t="s">
        <v>942</v>
      </c>
      <c r="E20" s="7" t="s">
        <v>942</v>
      </c>
      <c r="F20" s="7">
        <v>897943.85000000009</v>
      </c>
      <c r="G20" s="7">
        <v>28627.22</v>
      </c>
      <c r="H20" s="13">
        <v>50466.79</v>
      </c>
      <c r="I20" s="7" t="s">
        <v>942</v>
      </c>
      <c r="J20" s="7">
        <v>11206.67</v>
      </c>
      <c r="K20" s="7">
        <v>74272.31</v>
      </c>
      <c r="L20" s="7">
        <v>8155.88</v>
      </c>
      <c r="M20" s="7">
        <v>286.63</v>
      </c>
      <c r="N20" s="7" t="s">
        <v>942</v>
      </c>
      <c r="O20" s="42" t="s">
        <v>942</v>
      </c>
      <c r="P20" s="42">
        <f t="shared" si="0"/>
        <v>1103734.7</v>
      </c>
    </row>
    <row r="21" spans="1:16" ht="12" x14ac:dyDescent="0.2">
      <c r="A21" s="29" t="s">
        <v>787</v>
      </c>
      <c r="B21" s="30" t="s">
        <v>14</v>
      </c>
      <c r="C21" s="7">
        <v>20484.59</v>
      </c>
      <c r="D21" s="43" t="s">
        <v>942</v>
      </c>
      <c r="E21" s="7" t="s">
        <v>942</v>
      </c>
      <c r="F21" s="7" t="s">
        <v>942</v>
      </c>
      <c r="G21" s="7">
        <v>28627.22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49111.81</v>
      </c>
    </row>
    <row r="22" spans="1:16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622.91999999999996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622.91999999999996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651.23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651.23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736.18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736.18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566.29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566.29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566.29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566.29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622.91999999999996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622.91999999999996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736.18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736.18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566.29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566.29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736.18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736.18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1132.58</v>
      </c>
      <c r="F31" s="7">
        <v>897943.85000000009</v>
      </c>
      <c r="G31" s="7" t="s">
        <v>942</v>
      </c>
      <c r="H31" s="7" t="s">
        <v>942</v>
      </c>
      <c r="I31" s="7" t="s">
        <v>942</v>
      </c>
      <c r="J31" s="7">
        <v>20915.36</v>
      </c>
      <c r="K31" s="7">
        <v>74272.31</v>
      </c>
      <c r="L31" s="7">
        <v>13490.4</v>
      </c>
      <c r="M31" s="7">
        <v>9335.39</v>
      </c>
      <c r="N31" s="7" t="s">
        <v>942</v>
      </c>
      <c r="O31" s="42" t="s">
        <v>942</v>
      </c>
      <c r="P31" s="42">
        <f t="shared" si="0"/>
        <v>1017089.8900000001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792.81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792.81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877.75</v>
      </c>
      <c r="F33" s="7">
        <v>897943.85000000009</v>
      </c>
      <c r="G33" s="7" t="s">
        <v>942</v>
      </c>
      <c r="H33" s="7" t="s">
        <v>942</v>
      </c>
      <c r="I33" s="7" t="s">
        <v>942</v>
      </c>
      <c r="J33" s="7">
        <v>22166.18</v>
      </c>
      <c r="K33" s="7">
        <v>74272.31</v>
      </c>
      <c r="L33" s="7">
        <v>14297.18</v>
      </c>
      <c r="M33" s="7">
        <v>0</v>
      </c>
      <c r="N33" s="7">
        <v>4702.1499999999996</v>
      </c>
      <c r="O33" s="42">
        <v>-74272.31</v>
      </c>
      <c r="P33" s="42">
        <f t="shared" si="0"/>
        <v>939987.1100000001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736.18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si="0"/>
        <v>736.18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651.23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651.23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764.49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764.49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622.91999999999996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622.91999999999996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594.6</v>
      </c>
      <c r="F38" s="7">
        <v>897943.85000000009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74272.31</v>
      </c>
      <c r="L38" s="7" t="s">
        <v>942</v>
      </c>
      <c r="M38" s="7">
        <v>0</v>
      </c>
      <c r="N38" s="7">
        <v>4702.1499999999996</v>
      </c>
      <c r="O38" s="42" t="s">
        <v>942</v>
      </c>
      <c r="P38" s="42">
        <f t="shared" si="0"/>
        <v>977512.91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651.23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651.23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934.38</v>
      </c>
      <c r="F40" s="7">
        <v>897943.85000000009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74272.31</v>
      </c>
      <c r="L40" s="7" t="s">
        <v>942</v>
      </c>
      <c r="M40" s="7" t="s">
        <v>942</v>
      </c>
      <c r="N40" s="7" t="s">
        <v>942</v>
      </c>
      <c r="O40" s="42" t="s">
        <v>942</v>
      </c>
      <c r="P40" s="42">
        <f t="shared" si="0"/>
        <v>973150.54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679.55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679.55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821.12</v>
      </c>
      <c r="F42" s="7">
        <v>897943.85000000009</v>
      </c>
      <c r="G42" s="7" t="s">
        <v>942</v>
      </c>
      <c r="H42" s="7">
        <v>77028.789999999994</v>
      </c>
      <c r="I42" s="7" t="s">
        <v>942</v>
      </c>
      <c r="J42" s="7">
        <v>68866.42</v>
      </c>
      <c r="K42" s="7">
        <v>74272.31</v>
      </c>
      <c r="L42" s="7">
        <v>44418.84</v>
      </c>
      <c r="M42" s="7">
        <v>125055.29</v>
      </c>
      <c r="N42" s="7" t="s">
        <v>942</v>
      </c>
      <c r="O42" s="42">
        <v>-145829.75</v>
      </c>
      <c r="P42" s="42">
        <f t="shared" si="0"/>
        <v>1142576.8700000003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566.29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566.29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764.49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764.49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566.29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566.29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707.86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707.86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962.69</v>
      </c>
      <c r="F47" s="7">
        <v>897943.85000000009</v>
      </c>
      <c r="G47" s="7" t="s">
        <v>942</v>
      </c>
      <c r="H47" s="7" t="s">
        <v>942</v>
      </c>
      <c r="I47" s="7" t="s">
        <v>942</v>
      </c>
      <c r="J47" s="7">
        <v>1630.46</v>
      </c>
      <c r="K47" s="7">
        <v>74272.31</v>
      </c>
      <c r="L47" s="7">
        <v>1051.6500000000001</v>
      </c>
      <c r="M47" s="7" t="s">
        <v>942</v>
      </c>
      <c r="N47" s="7" t="s">
        <v>942</v>
      </c>
      <c r="O47" s="42" t="s">
        <v>942</v>
      </c>
      <c r="P47" s="42">
        <f t="shared" si="0"/>
        <v>975860.96000000008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566.29</v>
      </c>
      <c r="F48" s="7">
        <v>897943.85000000009</v>
      </c>
      <c r="G48" s="7" t="s">
        <v>942</v>
      </c>
      <c r="H48" s="7" t="s">
        <v>942</v>
      </c>
      <c r="I48" s="7" t="s">
        <v>942</v>
      </c>
      <c r="J48" s="7">
        <v>700.23</v>
      </c>
      <c r="K48" s="7">
        <v>74272.31</v>
      </c>
      <c r="L48" s="7">
        <v>451.64</v>
      </c>
      <c r="M48" s="7">
        <v>84.36</v>
      </c>
      <c r="N48" s="7" t="s">
        <v>942</v>
      </c>
      <c r="O48" s="42" t="s">
        <v>942</v>
      </c>
      <c r="P48" s="42">
        <f t="shared" si="0"/>
        <v>974018.68000000017</v>
      </c>
    </row>
    <row r="49" spans="1:16" ht="12" x14ac:dyDescent="0.2">
      <c r="A49" s="3" t="s">
        <v>787</v>
      </c>
      <c r="B49" s="53" t="s">
        <v>42</v>
      </c>
      <c r="C49" s="7" t="s">
        <v>942</v>
      </c>
      <c r="D49" s="7" t="s">
        <v>942</v>
      </c>
      <c r="E49" s="7">
        <v>566.29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si="0"/>
        <v>566.29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594.6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594.6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736.18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736.18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821.12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821.12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906.07</v>
      </c>
      <c r="F53" s="7">
        <v>897943.85000000009</v>
      </c>
      <c r="G53" s="7" t="s">
        <v>942</v>
      </c>
      <c r="H53" s="7">
        <v>50466.79</v>
      </c>
      <c r="I53" s="7" t="s">
        <v>942</v>
      </c>
      <c r="J53" s="7">
        <v>213435.63</v>
      </c>
      <c r="K53" s="7">
        <v>74272.31</v>
      </c>
      <c r="L53" s="7">
        <v>136212.44</v>
      </c>
      <c r="M53" s="7">
        <v>46491.23</v>
      </c>
      <c r="N53" s="7" t="s">
        <v>942</v>
      </c>
      <c r="O53" s="42" t="s">
        <v>942</v>
      </c>
      <c r="P53" s="42">
        <f t="shared" si="0"/>
        <v>1419728.32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566.29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566.29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651.23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12543.78</v>
      </c>
      <c r="K55" s="7" t="s">
        <v>942</v>
      </c>
      <c r="L55" s="7">
        <v>8090.74</v>
      </c>
      <c r="M55" s="7" t="s">
        <v>942</v>
      </c>
      <c r="N55" s="7" t="s">
        <v>942</v>
      </c>
      <c r="O55" s="42" t="s">
        <v>942</v>
      </c>
      <c r="P55" s="42">
        <f t="shared" si="0"/>
        <v>21285.75</v>
      </c>
    </row>
    <row r="56" spans="1:16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877.75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877.75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934.38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934.38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764.49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764.49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897943.85000000009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74272.31</v>
      </c>
      <c r="L59" s="7" t="s">
        <v>942</v>
      </c>
      <c r="M59" s="7" t="s">
        <v>942</v>
      </c>
      <c r="N59" s="7">
        <v>6325.3</v>
      </c>
      <c r="O59" s="42" t="s">
        <v>942</v>
      </c>
      <c r="P59" s="42">
        <f t="shared" si="0"/>
        <v>978541.4600000002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897943.85000000009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28696.12</v>
      </c>
      <c r="L60" s="7" t="s">
        <v>942</v>
      </c>
      <c r="M60" s="7">
        <v>733.51</v>
      </c>
      <c r="N60" s="7">
        <v>3162.6499999999996</v>
      </c>
      <c r="O60" s="42" t="s">
        <v>942</v>
      </c>
      <c r="P60" s="42">
        <f t="shared" si="0"/>
        <v>930536.13000000012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918.28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5754.2800000000007</v>
      </c>
      <c r="O61" s="42" t="s">
        <v>942</v>
      </c>
      <c r="P61" s="42">
        <f t="shared" si="0"/>
        <v>6672.56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3162.65</v>
      </c>
      <c r="O62" s="42" t="s">
        <v>942</v>
      </c>
      <c r="P62" s="42">
        <f t="shared" si="0"/>
        <v>3162.65</v>
      </c>
    </row>
    <row r="63" spans="1:16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28696.12</v>
      </c>
      <c r="L63" s="7" t="s">
        <v>942</v>
      </c>
      <c r="M63" s="7">
        <v>271.37</v>
      </c>
      <c r="N63" s="7" t="s">
        <v>942</v>
      </c>
      <c r="O63" s="42" t="s">
        <v>942</v>
      </c>
      <c r="P63" s="42">
        <f t="shared" si="0"/>
        <v>28967.489999999998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918.28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5754.2800000000007</v>
      </c>
      <c r="O64" s="42" t="s">
        <v>942</v>
      </c>
      <c r="P64" s="42">
        <f t="shared" si="0"/>
        <v>6672.56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3162.65</v>
      </c>
      <c r="O65" s="42" t="s">
        <v>942</v>
      </c>
      <c r="P65" s="42">
        <f t="shared" si="0"/>
        <v>3162.65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897943.85000000009</v>
      </c>
      <c r="G66" s="7" t="s">
        <v>942</v>
      </c>
      <c r="H66" s="7" t="s">
        <v>942</v>
      </c>
      <c r="I66" s="7" t="s">
        <v>942</v>
      </c>
      <c r="J66" s="7">
        <v>2960585.75</v>
      </c>
      <c r="K66" s="7">
        <v>74272.31</v>
      </c>
      <c r="L66" s="7">
        <v>2164741.19</v>
      </c>
      <c r="M66" s="7">
        <v>837636.43</v>
      </c>
      <c r="N66" s="7" t="s">
        <v>942</v>
      </c>
      <c r="O66" s="42" t="s">
        <v>942</v>
      </c>
      <c r="P66" s="42">
        <f t="shared" si="0"/>
        <v>6935179.5299999993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897943.85000000009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74272.31</v>
      </c>
      <c r="L67" s="7" t="s">
        <v>942</v>
      </c>
      <c r="M67" s="7">
        <v>0</v>
      </c>
      <c r="N67" s="7">
        <v>3162.65</v>
      </c>
      <c r="O67" s="42" t="s">
        <v>942</v>
      </c>
      <c r="P67" s="42">
        <f t="shared" si="0"/>
        <v>975378.81000000017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918.28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5754.2800000000007</v>
      </c>
      <c r="O68" s="42" t="s">
        <v>942</v>
      </c>
      <c r="P68" s="42">
        <f t="shared" si="0"/>
        <v>6672.56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918.28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5754.2800000000007</v>
      </c>
      <c r="O69" s="42" t="s">
        <v>942</v>
      </c>
      <c r="P69" s="42">
        <f t="shared" si="0"/>
        <v>6672.56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918.28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5754.2800000000007</v>
      </c>
      <c r="O70" s="42" t="s">
        <v>942</v>
      </c>
      <c r="P70" s="42">
        <f t="shared" si="0"/>
        <v>6672.56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3162.65</v>
      </c>
      <c r="O71" s="42" t="s">
        <v>942</v>
      </c>
      <c r="P71" s="42">
        <f t="shared" si="0"/>
        <v>3162.65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3162.65</v>
      </c>
      <c r="O72" s="42" t="s">
        <v>942</v>
      </c>
      <c r="P72" s="42">
        <f t="shared" ref="P72:P135" si="1">SUM(C72:O72)</f>
        <v>3162.65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152193.85</v>
      </c>
      <c r="G73" s="7" t="s">
        <v>942</v>
      </c>
      <c r="H73" s="13">
        <v>17753.829999999998</v>
      </c>
      <c r="I73" s="7" t="s">
        <v>942</v>
      </c>
      <c r="J73" s="7" t="s">
        <v>942</v>
      </c>
      <c r="K73" s="7">
        <v>28696.12</v>
      </c>
      <c r="L73" s="7" t="s">
        <v>942</v>
      </c>
      <c r="M73" s="7">
        <v>195277.28</v>
      </c>
      <c r="N73" s="7" t="s">
        <v>942</v>
      </c>
      <c r="O73" s="42" t="s">
        <v>942</v>
      </c>
      <c r="P73" s="42">
        <f t="shared" si="1"/>
        <v>393921.07999999996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918.28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5754.2800000000007</v>
      </c>
      <c r="O74" s="42" t="s">
        <v>942</v>
      </c>
      <c r="P74" s="42">
        <f t="shared" si="1"/>
        <v>6672.56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918.28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5754.2800000000007</v>
      </c>
      <c r="O75" s="42" t="s">
        <v>942</v>
      </c>
      <c r="P75" s="42">
        <f t="shared" si="1"/>
        <v>6672.56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405308.15</v>
      </c>
      <c r="K76" s="7" t="s">
        <v>942</v>
      </c>
      <c r="L76" s="7">
        <v>224830</v>
      </c>
      <c r="M76" s="7" t="s">
        <v>942</v>
      </c>
      <c r="N76" s="7" t="s">
        <v>942</v>
      </c>
      <c r="O76" s="42" t="s">
        <v>942</v>
      </c>
      <c r="P76" s="42">
        <f t="shared" si="1"/>
        <v>630138.15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918.28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5754.2800000000007</v>
      </c>
      <c r="O77" s="42" t="s">
        <v>942</v>
      </c>
      <c r="P77" s="42">
        <f t="shared" si="1"/>
        <v>6672.56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918.28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5754.2800000000007</v>
      </c>
      <c r="O78" s="42" t="s">
        <v>942</v>
      </c>
      <c r="P78" s="42">
        <f t="shared" si="1"/>
        <v>6672.56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918.28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5754.2800000000007</v>
      </c>
      <c r="O79" s="42" t="s">
        <v>942</v>
      </c>
      <c r="P79" s="42">
        <f t="shared" si="1"/>
        <v>6672.56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918.28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5754.2800000000007</v>
      </c>
      <c r="O80" s="42" t="s">
        <v>942</v>
      </c>
      <c r="P80" s="42">
        <f t="shared" si="1"/>
        <v>6672.56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918.28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5754.2800000000007</v>
      </c>
      <c r="O81" s="42" t="s">
        <v>942</v>
      </c>
      <c r="P81" s="42">
        <f t="shared" si="1"/>
        <v>6672.56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1523.15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1523.15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1523.15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1523.15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1523.15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1523.15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1324.47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1324.47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2582.73</v>
      </c>
      <c r="F86" s="7">
        <v>897943.85000000009</v>
      </c>
      <c r="G86" s="7" t="s">
        <v>942</v>
      </c>
      <c r="H86" s="7" t="s">
        <v>942</v>
      </c>
      <c r="I86" s="7" t="s">
        <v>942</v>
      </c>
      <c r="J86" s="7">
        <v>281970.05</v>
      </c>
      <c r="K86" s="7">
        <v>28696.12</v>
      </c>
      <c r="L86" s="7">
        <v>174000.44</v>
      </c>
      <c r="M86" s="7">
        <v>35209.699999999997</v>
      </c>
      <c r="N86" s="7" t="s">
        <v>942</v>
      </c>
      <c r="O86" s="42" t="s">
        <v>942</v>
      </c>
      <c r="P86" s="42">
        <f t="shared" si="1"/>
        <v>1420402.8900000001</v>
      </c>
    </row>
    <row r="87" spans="1:16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1721.82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1721.82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1324.47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1324.47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1920.49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1920.49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1788.04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1788.04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1788.04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1788.04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1390.7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1390.7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1589.37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1589.37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1390.7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1390.7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1589.37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1589.37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1324.47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1324.47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1390.7</v>
      </c>
      <c r="F97" s="7">
        <v>897943.85000000009</v>
      </c>
      <c r="G97" s="7" t="s">
        <v>942</v>
      </c>
      <c r="H97" s="7" t="s">
        <v>942</v>
      </c>
      <c r="I97" s="7" t="s">
        <v>942</v>
      </c>
      <c r="J97" s="7">
        <v>341677.85</v>
      </c>
      <c r="K97" s="7">
        <v>28696.12</v>
      </c>
      <c r="L97" s="7">
        <v>219211.36</v>
      </c>
      <c r="M97" s="7">
        <v>5036.62</v>
      </c>
      <c r="N97" s="7" t="s">
        <v>942</v>
      </c>
      <c r="O97" s="42" t="s">
        <v>942</v>
      </c>
      <c r="P97" s="42">
        <f t="shared" si="1"/>
        <v>1493956.5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2119.16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2119.16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1390.7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1390.7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1390.7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1390.7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1324.47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1324.47</v>
      </c>
    </row>
    <row r="102" spans="1:16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1456.92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1456.92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1721.82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1721.82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1390.7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1390.7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1920.49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1920.49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1324.47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1324.47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1324.47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1324.47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1523.15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1523.15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1721.82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1721.82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1589.37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1589.37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1523.15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1523.15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1523.15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1523.15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1589.37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1589.37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1390.7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1390.7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1523.15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1523.15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1655.59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1655.59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1390.7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1390.7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1589.37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1589.37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1920.49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1920.49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1390.7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1390.7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1456.92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1456.92</v>
      </c>
    </row>
    <row r="122" spans="1:16" ht="12" x14ac:dyDescent="0.2">
      <c r="A122" s="3" t="s">
        <v>790</v>
      </c>
      <c r="B122" s="28" t="s">
        <v>807</v>
      </c>
      <c r="C122" s="7">
        <v>51295.29</v>
      </c>
      <c r="D122" s="7" t="s">
        <v>942</v>
      </c>
      <c r="E122" s="7" t="s">
        <v>942</v>
      </c>
      <c r="F122" s="7" t="s">
        <v>942</v>
      </c>
      <c r="G122" s="7">
        <v>530436.02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581731.31000000006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1854.27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1854.27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2648.95</v>
      </c>
      <c r="F124" s="7">
        <v>152193.85</v>
      </c>
      <c r="G124" s="7" t="s">
        <v>942</v>
      </c>
      <c r="H124" s="7">
        <v>104101.99000000002</v>
      </c>
      <c r="I124" s="7" t="s">
        <v>942</v>
      </c>
      <c r="J124" s="7">
        <v>2209.1</v>
      </c>
      <c r="K124" s="7">
        <v>28696.12</v>
      </c>
      <c r="L124" s="7">
        <v>927.82</v>
      </c>
      <c r="M124" s="7">
        <v>15966.33</v>
      </c>
      <c r="N124" s="7" t="s">
        <v>942</v>
      </c>
      <c r="O124" s="42" t="s">
        <v>942</v>
      </c>
      <c r="P124" s="42">
        <f t="shared" si="1"/>
        <v>306744.16000000009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1920.49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1920.49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1920.49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1920.49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1324.47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1324.47</v>
      </c>
    </row>
    <row r="128" spans="1:16" ht="12" x14ac:dyDescent="0.2">
      <c r="A128" s="3" t="s">
        <v>790</v>
      </c>
      <c r="B128" s="32" t="s">
        <v>107</v>
      </c>
      <c r="C128" s="7">
        <v>80288.289999999994</v>
      </c>
      <c r="D128" s="7" t="s">
        <v>942</v>
      </c>
      <c r="E128" s="7" t="s">
        <v>942</v>
      </c>
      <c r="F128" s="7">
        <v>897943.85000000009</v>
      </c>
      <c r="G128" s="7">
        <v>833.24</v>
      </c>
      <c r="H128" s="7">
        <v>0</v>
      </c>
      <c r="I128" s="7">
        <v>459851.68</v>
      </c>
      <c r="J128" s="7">
        <v>150045.78</v>
      </c>
      <c r="K128" s="7">
        <v>74272.31</v>
      </c>
      <c r="L128" s="7">
        <v>94370.42</v>
      </c>
      <c r="M128" s="7">
        <v>20314.25</v>
      </c>
      <c r="N128" s="7">
        <v>10968.98</v>
      </c>
      <c r="O128" s="42" t="s">
        <v>942</v>
      </c>
      <c r="P128" s="42">
        <f t="shared" si="1"/>
        <v>1788888.8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1788.04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1788.04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1920.49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1920.49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1523.15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1523.15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1390.7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1390.7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1788.04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1788.04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1721.82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1721.82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1324.47</v>
      </c>
      <c r="F135" s="7">
        <v>897943.85000000009</v>
      </c>
      <c r="G135" s="7" t="s">
        <v>942</v>
      </c>
      <c r="H135" s="7" t="s">
        <v>942</v>
      </c>
      <c r="I135" s="7" t="s">
        <v>942</v>
      </c>
      <c r="J135" s="7">
        <v>65839.88</v>
      </c>
      <c r="K135" s="7">
        <v>74272.31</v>
      </c>
      <c r="L135" s="7">
        <v>42476.43</v>
      </c>
      <c r="M135" s="7">
        <v>280.02</v>
      </c>
      <c r="N135" s="7" t="s">
        <v>942</v>
      </c>
      <c r="O135" s="42" t="s">
        <v>942</v>
      </c>
      <c r="P135" s="42">
        <f t="shared" si="1"/>
        <v>1082136.96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1788.04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1788.04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2119.16</v>
      </c>
      <c r="F137" s="7">
        <v>897943.85000000009</v>
      </c>
      <c r="G137" s="7" t="s">
        <v>942</v>
      </c>
      <c r="H137" s="7" t="s">
        <v>942</v>
      </c>
      <c r="I137" s="7" t="s">
        <v>942</v>
      </c>
      <c r="J137" s="7">
        <v>218705.66</v>
      </c>
      <c r="K137" s="7">
        <v>74272.31</v>
      </c>
      <c r="L137" s="7">
        <v>116633.41</v>
      </c>
      <c r="M137" s="7">
        <v>44826.400000000001</v>
      </c>
      <c r="N137" s="7" t="s">
        <v>942</v>
      </c>
      <c r="O137" s="42" t="s">
        <v>942</v>
      </c>
      <c r="P137" s="42">
        <f t="shared" si="2"/>
        <v>1354500.79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1920.49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1920.49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1523.15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1523.15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1721.82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1721.82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1721.82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1721.82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1589.37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1589.37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2185.39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2185.39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1854.27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1854.27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1721.82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2357.5500000000002</v>
      </c>
      <c r="K145" s="7" t="s">
        <v>942</v>
      </c>
      <c r="L145" s="7">
        <v>1520.62</v>
      </c>
      <c r="M145" s="7" t="s">
        <v>942</v>
      </c>
      <c r="N145" s="7" t="s">
        <v>942</v>
      </c>
      <c r="O145" s="42" t="s">
        <v>942</v>
      </c>
      <c r="P145" s="42">
        <f t="shared" si="2"/>
        <v>5599.99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1721.82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1721.82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1589.37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1589.37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1324.47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1324.47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1721.82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1721.82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2185.39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2185.39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1456.92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1456.92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2251.61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2251.61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1324.47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1324.47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1324.47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1324.47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1721.82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1721.82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1986.71</v>
      </c>
      <c r="F156" s="7">
        <v>897943.85000000009</v>
      </c>
      <c r="G156" s="7" t="s">
        <v>942</v>
      </c>
      <c r="H156" s="7" t="s">
        <v>942</v>
      </c>
      <c r="I156" s="7" t="s">
        <v>942</v>
      </c>
      <c r="J156" s="7">
        <v>198579.34</v>
      </c>
      <c r="K156" s="7">
        <v>28696.12</v>
      </c>
      <c r="L156" s="7">
        <v>128822.96</v>
      </c>
      <c r="M156" s="7">
        <v>38677.57</v>
      </c>
      <c r="N156" s="7" t="s">
        <v>942</v>
      </c>
      <c r="O156" s="42" t="s">
        <v>942</v>
      </c>
      <c r="P156" s="42">
        <f t="shared" si="2"/>
        <v>1294706.5500000003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1920.49</v>
      </c>
      <c r="F157" s="7">
        <v>897943.85000000009</v>
      </c>
      <c r="G157" s="7" t="s">
        <v>942</v>
      </c>
      <c r="H157" s="7" t="s">
        <v>942</v>
      </c>
      <c r="I157" s="7" t="s">
        <v>942</v>
      </c>
      <c r="J157" s="7">
        <v>465644.19</v>
      </c>
      <c r="K157" s="7">
        <v>74272.31</v>
      </c>
      <c r="L157" s="7">
        <v>305781.08</v>
      </c>
      <c r="M157" s="7">
        <v>120958.09</v>
      </c>
      <c r="N157" s="7" t="s">
        <v>942</v>
      </c>
      <c r="O157" s="42" t="s">
        <v>942</v>
      </c>
      <c r="P157" s="42">
        <f t="shared" si="2"/>
        <v>1866520.0100000002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2185.39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2185.39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2450.2800000000002</v>
      </c>
      <c r="F159" s="7">
        <v>897943.85000000009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 t="s">
        <v>942</v>
      </c>
      <c r="P159" s="42">
        <f t="shared" si="2"/>
        <v>900394.13000000012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1589.37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1589.37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2648.95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2648.95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1324.47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1324.47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1390.7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1390.7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1854.27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1854.27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1324.47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1324.47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1523.15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1523.15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1324.47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1324.47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1655.59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1655.59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1721.82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1721.82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1456.92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1456.92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1788.04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1788.04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1788.04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1788.04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1523.15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1523.15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1324.47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1324.47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1721.82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1721.82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1324.47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1324.47</v>
      </c>
    </row>
    <row r="177" spans="1:16" ht="12" x14ac:dyDescent="0.2">
      <c r="A177" s="3" t="s">
        <v>790</v>
      </c>
      <c r="B177" s="28" t="s">
        <v>823</v>
      </c>
      <c r="C177" s="7" t="s">
        <v>942</v>
      </c>
      <c r="D177" s="7" t="s">
        <v>942</v>
      </c>
      <c r="E177" s="7">
        <v>1655.59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1655.59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1324.47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1324.47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1456.92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1456.92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1788.04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1788.04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2648.95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2648.95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1986.71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423.22</v>
      </c>
      <c r="K182" s="7" t="s">
        <v>942</v>
      </c>
      <c r="L182" s="7">
        <v>215.84</v>
      </c>
      <c r="M182" s="7" t="s">
        <v>942</v>
      </c>
      <c r="N182" s="7" t="s">
        <v>942</v>
      </c>
      <c r="O182" s="42" t="s">
        <v>942</v>
      </c>
      <c r="P182" s="42">
        <f t="shared" si="2"/>
        <v>2625.7700000000004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1523.15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1523.15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2052.94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2052.94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2185.39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2185.39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1324.47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1324.47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1788.04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1788.04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1854.27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1854.27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2185.39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2185.39</v>
      </c>
    </row>
    <row r="190" spans="1:16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2648.95</v>
      </c>
      <c r="F190" s="7">
        <v>152193.85</v>
      </c>
      <c r="G190" s="7" t="s">
        <v>942</v>
      </c>
      <c r="H190" s="7">
        <v>546.24</v>
      </c>
      <c r="I190" s="7" t="s">
        <v>942</v>
      </c>
      <c r="J190" s="7" t="s">
        <v>942</v>
      </c>
      <c r="K190" s="7">
        <v>28696.12</v>
      </c>
      <c r="L190" s="7" t="s">
        <v>942</v>
      </c>
      <c r="M190" s="7">
        <v>0.13</v>
      </c>
      <c r="N190" s="7" t="s">
        <v>942</v>
      </c>
      <c r="O190" s="42" t="s">
        <v>942</v>
      </c>
      <c r="P190" s="42">
        <f t="shared" si="2"/>
        <v>184085.29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1788.04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1788.04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1456.92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1456.92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1523.15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1523.15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1324.47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1324.47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1324.47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1324.47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1721.82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1721.82</v>
      </c>
    </row>
    <row r="197" spans="1:16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2185.39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2185.39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1324.47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1324.47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1721.82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1721.82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1324.47</v>
      </c>
      <c r="F200" s="7">
        <v>897943.85000000009</v>
      </c>
      <c r="G200" s="7" t="s">
        <v>942</v>
      </c>
      <c r="H200" s="7" t="s">
        <v>942</v>
      </c>
      <c r="I200" s="7" t="s">
        <v>942</v>
      </c>
      <c r="J200" s="7">
        <v>21092.79</v>
      </c>
      <c r="K200" s="7">
        <v>74272.31</v>
      </c>
      <c r="L200" s="7">
        <v>14028.55</v>
      </c>
      <c r="M200" s="7">
        <v>3724.96</v>
      </c>
      <c r="N200" s="7" t="s">
        <v>942</v>
      </c>
      <c r="O200" s="42" t="s">
        <v>942</v>
      </c>
      <c r="P200" s="42">
        <f t="shared" ref="P200:P263" si="3">SUM(C200:O200)</f>
        <v>1012386.9300000002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1721.82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1721.82</v>
      </c>
    </row>
    <row r="202" spans="1:16" ht="12" x14ac:dyDescent="0.2">
      <c r="A202" s="3" t="s">
        <v>790</v>
      </c>
      <c r="B202" s="32" t="s">
        <v>154</v>
      </c>
      <c r="C202" s="7">
        <v>57985.98</v>
      </c>
      <c r="D202" s="7" t="s">
        <v>942</v>
      </c>
      <c r="E202" s="7" t="s">
        <v>942</v>
      </c>
      <c r="F202" s="7">
        <v>897943.85000000009</v>
      </c>
      <c r="G202" s="7">
        <v>833.24</v>
      </c>
      <c r="H202" s="7" t="s">
        <v>942</v>
      </c>
      <c r="I202" s="7">
        <v>459851.68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10968.98</v>
      </c>
      <c r="O202" s="42" t="s">
        <v>942</v>
      </c>
      <c r="P202" s="42">
        <f t="shared" si="3"/>
        <v>1427583.73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1390.7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1390.7</v>
      </c>
    </row>
    <row r="204" spans="1:16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1390.7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1390.7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2251.61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2251.61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1920.49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1920.49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1390.7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1390.7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1324.47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1324.47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1655.59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1655.59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1523.15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1523.15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1456.92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1456.92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1986.71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1986.71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1655.59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1655.59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1788.04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1788.04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2317.83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2317.83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2119.16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2119.16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47578.239999999998</v>
      </c>
      <c r="E217" s="7" t="s">
        <v>942</v>
      </c>
      <c r="F217" s="7">
        <v>897943.85000000009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 t="s">
        <v>942</v>
      </c>
      <c r="P217" s="42">
        <f t="shared" si="3"/>
        <v>945522.09000000008</v>
      </c>
    </row>
    <row r="218" spans="1:16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1390.7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si="3"/>
        <v>1390.7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2648.95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2648.95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1986.71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1986.71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1523.15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1523.15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1523.15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1523.15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1390.7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1390.7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1324.47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1324.47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1324.47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1324.47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1721.82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1721.82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1324.47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1324.47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1324.47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1324.47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1324.47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1324.47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1324.47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1324.47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2648.95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2648.95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1390.7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1390.7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1589.37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1589.37</v>
      </c>
    </row>
    <row r="234" spans="1:16" ht="12" x14ac:dyDescent="0.2">
      <c r="A234" s="3" t="s">
        <v>790</v>
      </c>
      <c r="B234" s="32" t="s">
        <v>178</v>
      </c>
      <c r="C234" s="7">
        <v>53525.52</v>
      </c>
      <c r="D234" s="7" t="s">
        <v>942</v>
      </c>
      <c r="E234" s="7" t="s">
        <v>942</v>
      </c>
      <c r="F234" s="7">
        <v>897943.85000000009</v>
      </c>
      <c r="G234" s="7">
        <v>833.24</v>
      </c>
      <c r="H234" s="13">
        <v>2145974.5699999998</v>
      </c>
      <c r="I234" s="7" t="s">
        <v>942</v>
      </c>
      <c r="J234" s="7" t="s">
        <v>942</v>
      </c>
      <c r="K234" s="7">
        <v>74272.31</v>
      </c>
      <c r="L234" s="7" t="s">
        <v>942</v>
      </c>
      <c r="M234" s="7">
        <v>51188.57</v>
      </c>
      <c r="N234" s="7" t="s">
        <v>942</v>
      </c>
      <c r="O234" s="42" t="s">
        <v>942</v>
      </c>
      <c r="P234" s="42">
        <f t="shared" si="3"/>
        <v>3223738.0599999996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1324.47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1324.47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1655.59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1655.59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1523.15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1523.15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1788.04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1788.04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47578.239999999998</v>
      </c>
      <c r="E239" s="7" t="s">
        <v>942</v>
      </c>
      <c r="F239" s="7">
        <v>897943.85000000009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945522.09000000008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1655.59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1655.59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1390.7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1390.7</v>
      </c>
    </row>
    <row r="242" spans="1:16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1523.15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1523.15</v>
      </c>
    </row>
    <row r="243" spans="1:16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2052.94</v>
      </c>
      <c r="F243" s="7">
        <v>152193.85</v>
      </c>
      <c r="G243" s="7" t="s">
        <v>942</v>
      </c>
      <c r="H243" s="7" t="s">
        <v>942</v>
      </c>
      <c r="I243" s="7" t="s">
        <v>942</v>
      </c>
      <c r="J243" s="7">
        <v>147464.32000000001</v>
      </c>
      <c r="K243" s="7">
        <v>28696.12</v>
      </c>
      <c r="L243" s="7">
        <v>93541.13</v>
      </c>
      <c r="M243" s="7">
        <v>14496.62</v>
      </c>
      <c r="N243" s="7" t="s">
        <v>942</v>
      </c>
      <c r="O243" s="42" t="s">
        <v>942</v>
      </c>
      <c r="P243" s="42">
        <f t="shared" si="3"/>
        <v>438444.98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1721.82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1721.82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1788.04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1788.04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1390.7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1390.7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1390.7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1390.7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2119.16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2119.16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1986.71</v>
      </c>
      <c r="F249" s="7">
        <v>152193.85</v>
      </c>
      <c r="G249" s="7" t="s">
        <v>942</v>
      </c>
      <c r="H249" s="7">
        <v>7588.8700000000008</v>
      </c>
      <c r="I249" s="7" t="s">
        <v>942</v>
      </c>
      <c r="J249" s="7" t="s">
        <v>942</v>
      </c>
      <c r="K249" s="7">
        <v>28696.12</v>
      </c>
      <c r="L249" s="7" t="s">
        <v>942</v>
      </c>
      <c r="M249" s="7">
        <v>1.83</v>
      </c>
      <c r="N249" s="7" t="s">
        <v>942</v>
      </c>
      <c r="O249" s="42" t="s">
        <v>942</v>
      </c>
      <c r="P249" s="42">
        <f t="shared" si="3"/>
        <v>190467.37999999998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1788.04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1788.04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1324.47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1324.47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1854.27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1854.27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1721.82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1721.82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1788.04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1788.04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1456.92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1456.92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1456.92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1456.92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1589.37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1589.37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1324.47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1324.47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1324.47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1324.47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1324.47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1324.47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1788.04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1788.04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1986.71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1986.71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1523.15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1523.15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1788.04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1788.04</v>
      </c>
    </row>
    <row r="265" spans="1:16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1324.47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si="4"/>
        <v>1324.47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1589.37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1589.37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1788.04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1788.04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1390.7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1390.7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2450.2800000000002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2450.2800000000002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1456.92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1456.92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1324.47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1324.47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1589.37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1589.37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1390.7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1390.7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1324.47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1324.47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1721.82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1721.82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1324.47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1324.47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1788.04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1788.04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2052.94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2052.94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1920.49</v>
      </c>
      <c r="F279" s="7">
        <v>897943.85000000009</v>
      </c>
      <c r="G279" s="7" t="s">
        <v>942</v>
      </c>
      <c r="H279" s="7" t="s">
        <v>942</v>
      </c>
      <c r="I279" s="7" t="s">
        <v>942</v>
      </c>
      <c r="J279" s="7">
        <v>446974.7</v>
      </c>
      <c r="K279" s="7">
        <v>74272.31</v>
      </c>
      <c r="L279" s="7">
        <v>318631.11</v>
      </c>
      <c r="M279" s="7">
        <v>83724.600000000006</v>
      </c>
      <c r="N279" s="7" t="s">
        <v>942</v>
      </c>
      <c r="O279" s="42" t="s">
        <v>942</v>
      </c>
      <c r="P279" s="42">
        <f t="shared" si="4"/>
        <v>1823467.06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2516.5100000000002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2516.5100000000002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1324.47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1324.47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1788.04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1788.04</v>
      </c>
    </row>
    <row r="283" spans="1:16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1721.82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1721.82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1788.04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1788.04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1788.04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1788.04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1324.47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1324.47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1721.82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1721.82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1456.92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1456.92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1920.49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1920.49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1523.15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1523.15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2052.94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2052.94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1324.47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1324.47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1986.71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1986.71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1854.27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1854.27</v>
      </c>
    </row>
    <row r="295" spans="1:16" ht="12" x14ac:dyDescent="0.2">
      <c r="A295" s="3" t="s">
        <v>790</v>
      </c>
      <c r="B295" s="32" t="s">
        <v>226</v>
      </c>
      <c r="C295" s="7">
        <v>49065.06</v>
      </c>
      <c r="D295" s="7" t="s">
        <v>942</v>
      </c>
      <c r="E295" s="7" t="s">
        <v>942</v>
      </c>
      <c r="F295" s="7">
        <v>897943.85000000009</v>
      </c>
      <c r="G295" s="7">
        <v>833.24</v>
      </c>
      <c r="H295" s="7">
        <v>0</v>
      </c>
      <c r="I295" s="7">
        <v>459851.68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10968.98</v>
      </c>
      <c r="O295" s="42" t="s">
        <v>942</v>
      </c>
      <c r="P295" s="42">
        <f t="shared" si="4"/>
        <v>1418662.81</v>
      </c>
    </row>
    <row r="296" spans="1:16" ht="12" x14ac:dyDescent="0.2">
      <c r="A296" s="3" t="s">
        <v>790</v>
      </c>
      <c r="B296" s="28" t="s">
        <v>227</v>
      </c>
      <c r="C296" s="7">
        <v>89209.21</v>
      </c>
      <c r="D296" s="7" t="s">
        <v>942</v>
      </c>
      <c r="E296" s="7" t="s">
        <v>942</v>
      </c>
      <c r="F296" s="7" t="s">
        <v>942</v>
      </c>
      <c r="G296" s="7">
        <v>833.24</v>
      </c>
      <c r="H296" s="7" t="s">
        <v>942</v>
      </c>
      <c r="I296" s="7">
        <v>459851.68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10968.98</v>
      </c>
      <c r="O296" s="42" t="s">
        <v>942</v>
      </c>
      <c r="P296" s="42">
        <f t="shared" si="4"/>
        <v>560863.11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1655.59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1655.59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1523.15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1523.15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1788.04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1788.04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1324.47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1324.47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1390.7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1390.7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1456.92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1456.92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1324.47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1324.47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1920.49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1920.49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1324.47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1324.47</v>
      </c>
    </row>
    <row r="306" spans="1:16" ht="12" x14ac:dyDescent="0.2">
      <c r="A306" s="3" t="s">
        <v>790</v>
      </c>
      <c r="B306" s="32" t="s">
        <v>234</v>
      </c>
      <c r="C306" s="7">
        <v>73597.600000000006</v>
      </c>
      <c r="D306" s="7" t="s">
        <v>942</v>
      </c>
      <c r="E306" s="7" t="s">
        <v>942</v>
      </c>
      <c r="F306" s="7">
        <v>897943.85000000009</v>
      </c>
      <c r="G306" s="7">
        <v>833.24</v>
      </c>
      <c r="H306" s="7" t="s">
        <v>942</v>
      </c>
      <c r="I306" s="7">
        <v>459851.68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10968.98</v>
      </c>
      <c r="O306" s="42" t="s">
        <v>942</v>
      </c>
      <c r="P306" s="42">
        <f t="shared" si="4"/>
        <v>1443195.35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2384.06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2384.06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2052.94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2052.94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1324.47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1324.47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1721.82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1721.82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1523.15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1523.15</v>
      </c>
    </row>
    <row r="312" spans="1:16" ht="12" x14ac:dyDescent="0.2">
      <c r="A312" s="3" t="s">
        <v>790</v>
      </c>
      <c r="B312" s="32" t="s">
        <v>240</v>
      </c>
      <c r="C312" s="7">
        <v>285469.48</v>
      </c>
      <c r="D312" s="7" t="s">
        <v>942</v>
      </c>
      <c r="E312" s="7" t="s">
        <v>942</v>
      </c>
      <c r="F312" s="7">
        <v>897943.85000000009</v>
      </c>
      <c r="G312" s="7">
        <v>833.24</v>
      </c>
      <c r="H312" s="7">
        <v>1134135.3</v>
      </c>
      <c r="I312" s="7">
        <v>459851.69999999995</v>
      </c>
      <c r="J312" s="7">
        <v>111082.89</v>
      </c>
      <c r="K312" s="7">
        <v>74272.31</v>
      </c>
      <c r="L312" s="7">
        <v>67959.539999999994</v>
      </c>
      <c r="M312" s="7">
        <v>19948.759999999998</v>
      </c>
      <c r="N312" s="7">
        <v>10968.980000000003</v>
      </c>
      <c r="O312" s="42" t="s">
        <v>942</v>
      </c>
      <c r="P312" s="42">
        <f t="shared" si="4"/>
        <v>3062466.0500000003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1920.49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1920.49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1324.47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1324.47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1390.7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1390.7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1390.7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1390.7</v>
      </c>
    </row>
    <row r="317" spans="1:16" ht="12" x14ac:dyDescent="0.2">
      <c r="A317" s="3" t="s">
        <v>790</v>
      </c>
      <c r="B317" s="32" t="s">
        <v>244</v>
      </c>
      <c r="C317" s="7">
        <v>69137.14</v>
      </c>
      <c r="D317" s="7" t="s">
        <v>942</v>
      </c>
      <c r="E317" s="7" t="s">
        <v>942</v>
      </c>
      <c r="F317" s="7">
        <v>897943.85000000009</v>
      </c>
      <c r="G317" s="7" t="s">
        <v>942</v>
      </c>
      <c r="H317" s="7" t="s">
        <v>942</v>
      </c>
      <c r="I317" s="7" t="s">
        <v>942</v>
      </c>
      <c r="J317" s="7">
        <v>266835.86</v>
      </c>
      <c r="K317" s="7">
        <v>74272.31</v>
      </c>
      <c r="L317" s="7">
        <v>167334.06</v>
      </c>
      <c r="M317" s="7">
        <v>48052.53</v>
      </c>
      <c r="N317" s="7" t="s">
        <v>942</v>
      </c>
      <c r="O317" s="42" t="s">
        <v>942</v>
      </c>
      <c r="P317" s="42">
        <f t="shared" si="4"/>
        <v>1523575.7500000002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1589.37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1589.37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1655.59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1393.29</v>
      </c>
      <c r="K319" s="7" t="s">
        <v>942</v>
      </c>
      <c r="L319" s="7">
        <v>710.57</v>
      </c>
      <c r="M319" s="7" t="s">
        <v>942</v>
      </c>
      <c r="N319" s="7" t="s">
        <v>942</v>
      </c>
      <c r="O319" s="42" t="s">
        <v>942</v>
      </c>
      <c r="P319" s="42">
        <f t="shared" si="4"/>
        <v>3759.4500000000003</v>
      </c>
    </row>
    <row r="320" spans="1:16" ht="12" x14ac:dyDescent="0.2">
      <c r="A320" s="3" t="s">
        <v>790</v>
      </c>
      <c r="B320" s="32" t="s">
        <v>247</v>
      </c>
      <c r="C320" s="7">
        <v>46834.83</v>
      </c>
      <c r="D320" s="7" t="s">
        <v>942</v>
      </c>
      <c r="E320" s="7" t="s">
        <v>942</v>
      </c>
      <c r="F320" s="7">
        <v>897943.85000000009</v>
      </c>
      <c r="G320" s="7">
        <v>833.24</v>
      </c>
      <c r="H320" s="7">
        <v>0</v>
      </c>
      <c r="I320" s="7">
        <v>459851.68</v>
      </c>
      <c r="J320" s="7" t="s">
        <v>942</v>
      </c>
      <c r="K320" s="7">
        <v>74272.31</v>
      </c>
      <c r="L320" s="7" t="s">
        <v>942</v>
      </c>
      <c r="M320" s="7">
        <v>0</v>
      </c>
      <c r="N320" s="7">
        <v>10968.98</v>
      </c>
      <c r="O320" s="42" t="s">
        <v>942</v>
      </c>
      <c r="P320" s="42">
        <f t="shared" si="4"/>
        <v>1490704.8900000001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1523.15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1523.15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2317.83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2317.83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1456.92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1456.92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2516.5100000000002</v>
      </c>
      <c r="F324" s="7">
        <v>152193.85</v>
      </c>
      <c r="G324" s="7" t="s">
        <v>942</v>
      </c>
      <c r="H324" s="7">
        <v>24539.859999999997</v>
      </c>
      <c r="I324" s="7" t="s">
        <v>942</v>
      </c>
      <c r="J324" s="7">
        <v>235.43</v>
      </c>
      <c r="K324" s="7">
        <v>28696.12</v>
      </c>
      <c r="L324" s="7">
        <v>98.88</v>
      </c>
      <c r="M324" s="7">
        <v>53.81</v>
      </c>
      <c r="N324" s="7" t="s">
        <v>942</v>
      </c>
      <c r="O324" s="42" t="s">
        <v>942</v>
      </c>
      <c r="P324" s="42">
        <f t="shared" si="4"/>
        <v>208334.46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1456.92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1456.92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1324.47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1324.47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1655.59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1655.59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1589.37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1589.37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2582.73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2582.73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1324.47</v>
      </c>
      <c r="F330" s="7">
        <v>897943.85000000009</v>
      </c>
      <c r="G330" s="7" t="s">
        <v>942</v>
      </c>
      <c r="H330" s="7" t="s">
        <v>942</v>
      </c>
      <c r="I330" s="7" t="s">
        <v>942</v>
      </c>
      <c r="J330" s="7">
        <v>4734.96</v>
      </c>
      <c r="K330" s="7">
        <v>28696.12</v>
      </c>
      <c r="L330" s="7">
        <v>3054.05</v>
      </c>
      <c r="M330" s="7">
        <v>296.62</v>
      </c>
      <c r="N330" s="7" t="s">
        <v>942</v>
      </c>
      <c r="O330" s="42" t="s">
        <v>942</v>
      </c>
      <c r="P330" s="42">
        <f t="shared" si="5"/>
        <v>936050.07000000007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1721.82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1721.82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1523.15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1523.15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1456.92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1456.92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2119.16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2119.16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1788.04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1788.04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1655.59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1655.59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1721.82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1721.82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1788.04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1788.04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1788.04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1788.04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1655.59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1655.59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47578.239999999998</v>
      </c>
      <c r="E341" s="7" t="s">
        <v>942</v>
      </c>
      <c r="F341" s="7">
        <v>897943.85000000009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74272.31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1019794.4000000001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1788.04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1788.04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1456.92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1456.92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1324.47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1324.47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1456.92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1456.92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1324.47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1324.47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1986.71</v>
      </c>
      <c r="F347" s="7">
        <v>897943.85000000009</v>
      </c>
      <c r="G347" s="7" t="s">
        <v>942</v>
      </c>
      <c r="H347" s="7" t="s">
        <v>942</v>
      </c>
      <c r="I347" s="7" t="s">
        <v>942</v>
      </c>
      <c r="J347" s="7">
        <v>192.71</v>
      </c>
      <c r="K347" s="7">
        <v>74272.31</v>
      </c>
      <c r="L347" s="7" t="s">
        <v>942</v>
      </c>
      <c r="M347" s="7">
        <v>6.55</v>
      </c>
      <c r="N347" s="7">
        <v>14.939999999999998</v>
      </c>
      <c r="O347" s="42" t="s">
        <v>942</v>
      </c>
      <c r="P347" s="42">
        <f t="shared" si="5"/>
        <v>974417.07000000007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1324.47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1324.47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2648.95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2648.95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1721.82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1721.82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3257.12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3257.12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2072.71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2072.71</v>
      </c>
    </row>
    <row r="353" spans="1:16" ht="12" x14ac:dyDescent="0.2">
      <c r="A353" s="3" t="s">
        <v>791</v>
      </c>
      <c r="B353" s="32" t="s">
        <v>270</v>
      </c>
      <c r="C353" s="7">
        <v>66979.12</v>
      </c>
      <c r="D353" s="7" t="s">
        <v>942</v>
      </c>
      <c r="E353" s="7" t="s">
        <v>942</v>
      </c>
      <c r="F353" s="7">
        <v>897943.85000000009</v>
      </c>
      <c r="G353" s="7">
        <v>21559.71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 t="s">
        <v>942</v>
      </c>
      <c r="P353" s="42">
        <f t="shared" si="5"/>
        <v>986482.68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2171.41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2171.41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152193.85</v>
      </c>
      <c r="G355" s="7" t="s">
        <v>942</v>
      </c>
      <c r="H355" s="7">
        <v>53.839999999999996</v>
      </c>
      <c r="I355" s="7">
        <v>23219.070000000003</v>
      </c>
      <c r="J355" s="7" t="s">
        <v>942</v>
      </c>
      <c r="K355" s="7">
        <v>28696.12</v>
      </c>
      <c r="L355" s="7" t="s">
        <v>942</v>
      </c>
      <c r="M355" s="7">
        <v>203.81</v>
      </c>
      <c r="N355" s="7" t="s">
        <v>942</v>
      </c>
      <c r="O355" s="42" t="s">
        <v>942</v>
      </c>
      <c r="P355" s="42">
        <f t="shared" si="5"/>
        <v>204366.69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897943.85000000009</v>
      </c>
      <c r="G356" s="7" t="s">
        <v>942</v>
      </c>
      <c r="H356" s="7" t="s">
        <v>942</v>
      </c>
      <c r="I356" s="7" t="s">
        <v>942</v>
      </c>
      <c r="J356" s="7">
        <v>57653.93</v>
      </c>
      <c r="K356" s="7">
        <v>74272.31</v>
      </c>
      <c r="L356" s="7">
        <v>24214.65</v>
      </c>
      <c r="M356" s="7">
        <v>12147.44</v>
      </c>
      <c r="N356" s="7" t="s">
        <v>942</v>
      </c>
      <c r="O356" s="42" t="s">
        <v>942</v>
      </c>
      <c r="P356" s="42">
        <f t="shared" si="5"/>
        <v>1066232.18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2072.71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2072.71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2270.11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2270.11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2763.62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2763.62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3257.12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3257.12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3454.52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3454.52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2566.2199999999998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2566.2199999999998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2467.52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2467.52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2368.81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2368.81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1974.01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1974.01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152193.85</v>
      </c>
      <c r="G366" s="7" t="s">
        <v>942</v>
      </c>
      <c r="H366" s="7">
        <v>2.56</v>
      </c>
      <c r="I366" s="7">
        <v>23219.079999999998</v>
      </c>
      <c r="J366" s="7" t="s">
        <v>942</v>
      </c>
      <c r="K366" s="7">
        <v>28696.12</v>
      </c>
      <c r="L366" s="7" t="s">
        <v>942</v>
      </c>
      <c r="M366" s="7">
        <v>9.4700000000000006</v>
      </c>
      <c r="N366" s="7" t="s">
        <v>942</v>
      </c>
      <c r="O366" s="42" t="s">
        <v>942</v>
      </c>
      <c r="P366" s="42">
        <f t="shared" si="5"/>
        <v>204121.08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2171.41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2171.41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2566.2199999999998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2566.2199999999998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3454.52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3454.52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2368.81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2368.81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2566.2199999999998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2566.2199999999998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2566.2199999999998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2566.2199999999998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58792.78</v>
      </c>
      <c r="E373" s="7" t="s">
        <v>942</v>
      </c>
      <c r="F373" s="7">
        <v>152193.85</v>
      </c>
      <c r="G373" s="7" t="s">
        <v>942</v>
      </c>
      <c r="H373" s="7">
        <v>38918.629999999997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 t="s">
        <v>942</v>
      </c>
      <c r="P373" s="42">
        <f t="shared" si="5"/>
        <v>249905.26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2171.41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2171.41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1974.01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1974.01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2270.11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2270.11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3158.42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3158.42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2072.71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2072.71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2961.02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2961.02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2467.52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2467.52</v>
      </c>
    </row>
    <row r="381" spans="1:16" ht="12" x14ac:dyDescent="0.2">
      <c r="A381" s="3" t="s">
        <v>791</v>
      </c>
      <c r="B381" s="28" t="s">
        <v>948</v>
      </c>
      <c r="C381" s="7" t="s">
        <v>942</v>
      </c>
      <c r="D381" s="7" t="s">
        <v>942</v>
      </c>
      <c r="E381" s="7" t="s">
        <v>942</v>
      </c>
      <c r="F381" s="7">
        <v>152193.85</v>
      </c>
      <c r="G381" s="7" t="s">
        <v>942</v>
      </c>
      <c r="H381" s="7">
        <v>9.51</v>
      </c>
      <c r="I381" s="7" t="s">
        <v>942</v>
      </c>
      <c r="J381" s="7" t="s">
        <v>942</v>
      </c>
      <c r="K381" s="7">
        <v>28696.12</v>
      </c>
      <c r="L381" s="7" t="s">
        <v>942</v>
      </c>
      <c r="M381" s="7">
        <v>37.869999999999997</v>
      </c>
      <c r="N381" s="7" t="s">
        <v>942</v>
      </c>
      <c r="O381" s="42" t="s">
        <v>942</v>
      </c>
      <c r="P381" s="42">
        <f t="shared" si="5"/>
        <v>180937.35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2566.2199999999998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2566.2199999999998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897943.85000000009</v>
      </c>
      <c r="G383" s="7" t="s">
        <v>942</v>
      </c>
      <c r="H383" s="7" t="s">
        <v>942</v>
      </c>
      <c r="I383" s="7" t="s">
        <v>942</v>
      </c>
      <c r="J383" s="7">
        <v>1940.07</v>
      </c>
      <c r="K383" s="7">
        <v>74272.31</v>
      </c>
      <c r="L383" s="7">
        <v>888.13</v>
      </c>
      <c r="M383" s="7">
        <v>10353.459999999999</v>
      </c>
      <c r="N383" s="7" t="s">
        <v>942</v>
      </c>
      <c r="O383" s="42" t="s">
        <v>942</v>
      </c>
      <c r="P383" s="42">
        <f t="shared" si="5"/>
        <v>985397.82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2664.92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2664.92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2072.71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2072.71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3059.72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3059.72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2961.02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2961.02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2566.2199999999998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2566.2199999999998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3158.42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3158.42</v>
      </c>
    </row>
    <row r="390" spans="1:16" ht="12" x14ac:dyDescent="0.2">
      <c r="A390" s="3" t="s">
        <v>791</v>
      </c>
      <c r="B390" s="32" t="s">
        <v>306</v>
      </c>
      <c r="C390" s="7">
        <v>84840.22</v>
      </c>
      <c r="D390" s="7" t="s">
        <v>942</v>
      </c>
      <c r="E390" s="7" t="s">
        <v>942</v>
      </c>
      <c r="F390" s="7">
        <v>897943.85000000009</v>
      </c>
      <c r="G390" s="7">
        <v>151198.85999999999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 t="s">
        <v>942</v>
      </c>
      <c r="P390" s="42">
        <f t="shared" si="5"/>
        <v>1133982.9300000002</v>
      </c>
    </row>
    <row r="391" spans="1:16" ht="12" x14ac:dyDescent="0.2">
      <c r="A391" s="3" t="s">
        <v>791</v>
      </c>
      <c r="B391" s="32" t="s">
        <v>307</v>
      </c>
      <c r="C391" s="7">
        <v>66979.12</v>
      </c>
      <c r="D391" s="7" t="s">
        <v>942</v>
      </c>
      <c r="E391" s="7" t="s">
        <v>942</v>
      </c>
      <c r="F391" s="7">
        <v>897943.85000000009</v>
      </c>
      <c r="G391" s="7">
        <v>47714.36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si="5"/>
        <v>1012637.3300000001</v>
      </c>
    </row>
    <row r="392" spans="1:16" ht="12" x14ac:dyDescent="0.2">
      <c r="A392" s="3" t="s">
        <v>791</v>
      </c>
      <c r="B392" s="28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19615.41</v>
      </c>
      <c r="K392" s="7" t="s">
        <v>942</v>
      </c>
      <c r="L392" s="7">
        <v>8238.4699999999993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27853.879999999997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2368.81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2368.81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897943.85000000009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74272.31</v>
      </c>
      <c r="L394" s="7" t="s">
        <v>942</v>
      </c>
      <c r="M394" s="7" t="s">
        <v>942</v>
      </c>
      <c r="N394" s="7" t="s">
        <v>942</v>
      </c>
      <c r="O394" s="42" t="s">
        <v>942</v>
      </c>
      <c r="P394" s="42">
        <f t="shared" si="6"/>
        <v>972216.16000000015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2664.92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2664.92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2072.71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2072.71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2862.32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2862.32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2171.41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2171.41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2171.41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2171.41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2368.81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2368.81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1974.01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1974.01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2566.2199999999998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2566.2199999999998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2270.11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2270.11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2763.62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2763.62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2664.92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2664.92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1974.01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1974.01</v>
      </c>
    </row>
    <row r="407" spans="1:16" ht="12" x14ac:dyDescent="0.2">
      <c r="A407" s="3" t="s">
        <v>791</v>
      </c>
      <c r="B407" s="28" t="s">
        <v>321</v>
      </c>
      <c r="C407" s="7">
        <v>62513.84</v>
      </c>
      <c r="D407" s="7" t="s">
        <v>942</v>
      </c>
      <c r="E407" s="7" t="s">
        <v>942</v>
      </c>
      <c r="F407" s="7" t="s">
        <v>942</v>
      </c>
      <c r="G407" s="7">
        <v>112054.44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174568.28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2763.62</v>
      </c>
      <c r="F408" s="7">
        <v>897943.85000000009</v>
      </c>
      <c r="G408" s="7">
        <v>2411.39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si="6"/>
        <v>903118.8600000001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2072.71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2072.71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2862.32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2862.32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2072.71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2072.71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2171.41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2171.41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2467.52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2467.52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2467.52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2467.52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3059.72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3059.72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2763.62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2763.62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3059.72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3059.72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3059.72</v>
      </c>
      <c r="F418" s="7">
        <v>897943.85000000009</v>
      </c>
      <c r="G418" s="7" t="s">
        <v>942</v>
      </c>
      <c r="H418" s="7">
        <v>10.040000000000001</v>
      </c>
      <c r="I418" s="7">
        <v>-10.040000000000001</v>
      </c>
      <c r="J418" s="7" t="s">
        <v>942</v>
      </c>
      <c r="K418" s="7">
        <v>28696.12</v>
      </c>
      <c r="L418" s="7" t="s">
        <v>942</v>
      </c>
      <c r="M418" s="7">
        <v>38.71</v>
      </c>
      <c r="N418" s="7" t="s">
        <v>942</v>
      </c>
      <c r="O418" s="42" t="s">
        <v>942</v>
      </c>
      <c r="P418" s="42">
        <f t="shared" si="6"/>
        <v>929738.4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2171.41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2171.41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1974.01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1974.01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3948.03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3948.03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2664.92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2664.92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2368.81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2368.81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3355.82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3355.82</v>
      </c>
    </row>
    <row r="425" spans="1:16" ht="12" x14ac:dyDescent="0.2">
      <c r="A425" s="3" t="s">
        <v>791</v>
      </c>
      <c r="B425" s="32" t="s">
        <v>339</v>
      </c>
      <c r="C425" s="7">
        <v>71444.39</v>
      </c>
      <c r="D425" s="7" t="s">
        <v>942</v>
      </c>
      <c r="E425" s="7" t="s">
        <v>942</v>
      </c>
      <c r="F425" s="7">
        <v>897943.85000000009</v>
      </c>
      <c r="G425" s="7">
        <v>106007.1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 t="s">
        <v>942</v>
      </c>
      <c r="P425" s="42">
        <f t="shared" si="6"/>
        <v>1075395.3400000001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2270.11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2270.11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2763.62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2763.62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2467.52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2467.52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2467.52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2467.52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2171.41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2171.41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2368.81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2368.81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3158.42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3158.42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270536.89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270536.89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202902.66999999998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202902.66999999998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193240.64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193240.64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270536.89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270536.89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212564.69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212564.69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193240.64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193240.64</v>
      </c>
    </row>
    <row r="439" spans="1:16" ht="12" x14ac:dyDescent="0.2">
      <c r="A439" s="3" t="s">
        <v>754</v>
      </c>
      <c r="B439" s="32" t="s">
        <v>755</v>
      </c>
      <c r="C439" s="7">
        <v>1182007.2</v>
      </c>
      <c r="D439" s="7" t="s">
        <v>942</v>
      </c>
      <c r="E439" s="7" t="s">
        <v>942</v>
      </c>
      <c r="F439" s="7">
        <v>897943.85000000009</v>
      </c>
      <c r="G439" s="7">
        <v>76829.45</v>
      </c>
      <c r="H439" s="13">
        <v>371500.16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 t="s">
        <v>942</v>
      </c>
      <c r="P439" s="42">
        <f t="shared" si="6"/>
        <v>2528280.66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193240.64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193240.64</v>
      </c>
    </row>
    <row r="441" spans="1:16" ht="12" x14ac:dyDescent="0.2">
      <c r="A441" s="3" t="s">
        <v>754</v>
      </c>
      <c r="B441" s="28" t="s">
        <v>354</v>
      </c>
      <c r="C441" s="7">
        <v>1636625.37</v>
      </c>
      <c r="D441" s="7" t="s">
        <v>942</v>
      </c>
      <c r="E441" s="7" t="s">
        <v>942</v>
      </c>
      <c r="F441" s="7">
        <v>152193.85</v>
      </c>
      <c r="G441" s="7">
        <v>1460403.62</v>
      </c>
      <c r="H441" s="7">
        <v>25145.64</v>
      </c>
      <c r="I441" s="7" t="s">
        <v>942</v>
      </c>
      <c r="J441" s="7" t="s">
        <v>942</v>
      </c>
      <c r="K441" s="7">
        <v>28696.12</v>
      </c>
      <c r="L441" s="7" t="s">
        <v>942</v>
      </c>
      <c r="M441" s="7">
        <v>6.08</v>
      </c>
      <c r="N441" s="7" t="s">
        <v>942</v>
      </c>
      <c r="O441" s="42" t="s">
        <v>942</v>
      </c>
      <c r="P441" s="42">
        <f t="shared" si="6"/>
        <v>3303070.6800000006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193240.64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193240.64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270536.89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270536.89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299522.98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299522.98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222226.73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222226.73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193240.64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193240.64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202902.66999999998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202902.66999999998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386481.28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386481.28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386481.28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386481.28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280198.92000000004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280198.92000000004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357495.18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357495.18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270536.89</v>
      </c>
      <c r="F452" s="7" t="s">
        <v>942</v>
      </c>
      <c r="G452" s="7" t="s">
        <v>942</v>
      </c>
      <c r="H452" s="7" t="s">
        <v>942</v>
      </c>
      <c r="I452" s="7">
        <v>5352.2</v>
      </c>
      <c r="J452" s="7">
        <v>860.94</v>
      </c>
      <c r="K452" s="7">
        <v>28696.12</v>
      </c>
      <c r="L452" s="7">
        <v>154.56</v>
      </c>
      <c r="M452" s="7">
        <v>58.66</v>
      </c>
      <c r="N452" s="7">
        <v>20832.82</v>
      </c>
      <c r="O452" s="42" t="s">
        <v>942</v>
      </c>
      <c r="P452" s="42">
        <f t="shared" si="6"/>
        <v>326492.19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202902.66999999998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202902.66999999998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193240.64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193240.64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270536.89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270536.89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193240.64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193240.64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251212.83000000002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251212.83000000002</v>
      </c>
    </row>
    <row r="458" spans="1:16" ht="12" x14ac:dyDescent="0.2">
      <c r="A458" s="3" t="s">
        <v>754</v>
      </c>
      <c r="B458" s="28" t="s">
        <v>370</v>
      </c>
      <c r="C458" s="7">
        <v>1091083.57</v>
      </c>
      <c r="D458" s="7" t="s">
        <v>942</v>
      </c>
      <c r="E458" s="7" t="s">
        <v>942</v>
      </c>
      <c r="F458" s="7" t="s">
        <v>942</v>
      </c>
      <c r="G458" s="7">
        <v>241167.67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1332251.24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202902.66999999998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202902.66999999998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260874.86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260874.86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357495.18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357495.18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251212.83000000002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251212.83000000002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202902.66999999998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202902.66999999998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193240.64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193240.64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212564.69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212564.69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202902.66999999998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202902.66999999998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222226.73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222226.73</v>
      </c>
    </row>
    <row r="468" spans="1:16" ht="12" x14ac:dyDescent="0.2">
      <c r="A468" s="3" t="s">
        <v>754</v>
      </c>
      <c r="B468" s="28" t="s">
        <v>380</v>
      </c>
      <c r="C468" s="7">
        <v>1272930.8400000001</v>
      </c>
      <c r="D468" s="7" t="s">
        <v>942</v>
      </c>
      <c r="E468" s="7" t="s">
        <v>942</v>
      </c>
      <c r="F468" s="7">
        <v>152193.85</v>
      </c>
      <c r="G468" s="7">
        <v>11280915.82</v>
      </c>
      <c r="H468" s="7">
        <v>1494.26</v>
      </c>
      <c r="I468" s="7" t="s">
        <v>942</v>
      </c>
      <c r="J468" s="7" t="s">
        <v>942</v>
      </c>
      <c r="K468" s="7">
        <v>28696.12</v>
      </c>
      <c r="L468" s="7" t="s">
        <v>942</v>
      </c>
      <c r="M468" s="7">
        <v>0.23</v>
      </c>
      <c r="N468" s="7" t="s">
        <v>942</v>
      </c>
      <c r="O468" s="42" t="s">
        <v>942</v>
      </c>
      <c r="P468" s="42">
        <f t="shared" si="7"/>
        <v>12736231.119999999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202902.66999999998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202902.66999999998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260874.86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260874.86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260874.86</v>
      </c>
      <c r="F471" s="7">
        <v>152193.85</v>
      </c>
      <c r="G471" s="7" t="s">
        <v>942</v>
      </c>
      <c r="H471" s="7" t="s">
        <v>942</v>
      </c>
      <c r="I471" s="7">
        <v>2053.52</v>
      </c>
      <c r="J471" s="7">
        <v>266321.49</v>
      </c>
      <c r="K471" s="7">
        <v>28696.12</v>
      </c>
      <c r="L471" s="7">
        <v>112170.58</v>
      </c>
      <c r="M471" s="7">
        <v>37780.6</v>
      </c>
      <c r="N471" s="7" t="s">
        <v>942</v>
      </c>
      <c r="O471" s="42" t="s">
        <v>942</v>
      </c>
      <c r="P471" s="42">
        <f t="shared" si="7"/>
        <v>860091.0199999999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202902.66999999998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202902.66999999998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222226.73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222226.73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202902.66999999998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202902.66999999998</v>
      </c>
    </row>
    <row r="475" spans="1:16" ht="12" x14ac:dyDescent="0.2">
      <c r="A475" s="3" t="s">
        <v>754</v>
      </c>
      <c r="B475" s="32" t="s">
        <v>387</v>
      </c>
      <c r="C475" s="7">
        <v>7864894.1500000004</v>
      </c>
      <c r="D475" s="7" t="s">
        <v>942</v>
      </c>
      <c r="E475" s="7" t="s">
        <v>942</v>
      </c>
      <c r="F475" s="7">
        <v>897943.85000000009</v>
      </c>
      <c r="G475" s="7">
        <v>143939.37</v>
      </c>
      <c r="H475" s="7">
        <v>1671344.4300000002</v>
      </c>
      <c r="I475" s="7">
        <v>5352.1999999999534</v>
      </c>
      <c r="J475" s="7">
        <v>305080.18</v>
      </c>
      <c r="K475" s="7">
        <v>74272.31</v>
      </c>
      <c r="L475" s="7">
        <v>199174.36</v>
      </c>
      <c r="M475" s="7">
        <v>14040.81</v>
      </c>
      <c r="N475" s="7">
        <v>52801.84</v>
      </c>
      <c r="O475" s="42" t="s">
        <v>942</v>
      </c>
      <c r="P475" s="42">
        <f t="shared" si="7"/>
        <v>11228843.499999998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212564.69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212564.69</v>
      </c>
    </row>
    <row r="477" spans="1:16" ht="12" x14ac:dyDescent="0.2">
      <c r="A477" s="3" t="s">
        <v>754</v>
      </c>
      <c r="B477" s="28" t="s">
        <v>389</v>
      </c>
      <c r="C477" s="7">
        <v>1318392.6499999999</v>
      </c>
      <c r="D477" s="7" t="s">
        <v>942</v>
      </c>
      <c r="E477" s="7" t="s">
        <v>942</v>
      </c>
      <c r="F477" s="7" t="s">
        <v>942</v>
      </c>
      <c r="G477" s="7">
        <v>3929278.54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5247671.1899999995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222226.73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222226.73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202902.66999999998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202902.66999999998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260874.86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260874.86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231888.76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231888.76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193240.64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193240.64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241550.78999999998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241550.78999999998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222226.73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222226.73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299522.98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299522.98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251212.83000000002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251212.83000000002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251212.83000000002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251212.83000000002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251212.83000000002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251212.83000000002</v>
      </c>
    </row>
    <row r="489" spans="1:16" ht="12" x14ac:dyDescent="0.2">
      <c r="A489" s="3" t="s">
        <v>754</v>
      </c>
      <c r="B489" s="28" t="s">
        <v>401</v>
      </c>
      <c r="C489" s="7">
        <v>1136545.3899999999</v>
      </c>
      <c r="D489" s="7" t="s">
        <v>942</v>
      </c>
      <c r="E489" s="7" t="s">
        <v>942</v>
      </c>
      <c r="F489" s="7" t="s">
        <v>942</v>
      </c>
      <c r="G489" s="7">
        <v>283400.05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1419945.44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193240.64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193240.64</v>
      </c>
    </row>
    <row r="491" spans="1:16" ht="12" x14ac:dyDescent="0.2">
      <c r="A491" s="3" t="s">
        <v>754</v>
      </c>
      <c r="B491" s="28" t="s">
        <v>403</v>
      </c>
      <c r="C491" s="7">
        <v>954698.12000000011</v>
      </c>
      <c r="D491" s="7" t="s">
        <v>942</v>
      </c>
      <c r="E491" s="7" t="s">
        <v>942</v>
      </c>
      <c r="F491" s="7" t="s">
        <v>942</v>
      </c>
      <c r="G491" s="7">
        <v>13499679.43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14454377.550000001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231888.76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231888.76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202902.66999999998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202902.66999999998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212564.69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212564.69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280198.92000000004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280198.92000000004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251212.83000000002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251212.83000000002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193240.64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193240.64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270536.89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270536.89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202902.66999999998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202902.66999999998</v>
      </c>
    </row>
    <row r="500" spans="1:16" ht="12" x14ac:dyDescent="0.2">
      <c r="A500" s="3" t="s">
        <v>754</v>
      </c>
      <c r="B500" s="32" t="s">
        <v>412</v>
      </c>
      <c r="C500" s="7">
        <v>1682087.18</v>
      </c>
      <c r="D500" s="7" t="s">
        <v>942</v>
      </c>
      <c r="E500" s="7" t="s">
        <v>942</v>
      </c>
      <c r="F500" s="7">
        <v>897943.85000000009</v>
      </c>
      <c r="G500" s="7" t="s">
        <v>942</v>
      </c>
      <c r="H500" s="13">
        <v>7136.26</v>
      </c>
      <c r="I500" s="7" t="s">
        <v>942</v>
      </c>
      <c r="J500" s="7">
        <v>165967.44</v>
      </c>
      <c r="K500" s="7">
        <v>74272.31</v>
      </c>
      <c r="L500" s="7">
        <v>110590.2</v>
      </c>
      <c r="M500" s="7">
        <v>57375.89</v>
      </c>
      <c r="N500" s="7" t="s">
        <v>942</v>
      </c>
      <c r="O500" s="42" t="s">
        <v>942</v>
      </c>
      <c r="P500" s="42">
        <f t="shared" si="7"/>
        <v>2995373.1300000004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202902.66999999998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202902.66999999998</v>
      </c>
    </row>
    <row r="502" spans="1:16" ht="12" x14ac:dyDescent="0.2">
      <c r="A502" s="3" t="s">
        <v>754</v>
      </c>
      <c r="B502" s="28" t="s">
        <v>775</v>
      </c>
      <c r="C502" s="7">
        <v>1818472.63</v>
      </c>
      <c r="D502" s="7" t="s">
        <v>942</v>
      </c>
      <c r="E502" s="7" t="s">
        <v>942</v>
      </c>
      <c r="F502" s="7">
        <v>152193.85</v>
      </c>
      <c r="G502" s="7">
        <v>633129.55000000005</v>
      </c>
      <c r="H502" s="7">
        <v>8588.4500000000007</v>
      </c>
      <c r="I502" s="7" t="s">
        <v>942</v>
      </c>
      <c r="J502" s="7" t="s">
        <v>942</v>
      </c>
      <c r="K502" s="7">
        <v>28696.12</v>
      </c>
      <c r="L502" s="7" t="s">
        <v>942</v>
      </c>
      <c r="M502" s="7">
        <v>2.0699999999999998</v>
      </c>
      <c r="N502" s="7" t="s">
        <v>942</v>
      </c>
      <c r="O502" s="42" t="s">
        <v>942</v>
      </c>
      <c r="P502" s="42">
        <f t="shared" si="7"/>
        <v>2641082.6700000004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251212.83000000002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251212.83000000002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241550.78999999998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241550.78999999998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251212.83000000002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251212.83000000002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328509.08999999997</v>
      </c>
      <c r="F506" s="7">
        <v>152193.85</v>
      </c>
      <c r="G506" s="7" t="s">
        <v>942</v>
      </c>
      <c r="H506" s="7">
        <v>9085.2800000000007</v>
      </c>
      <c r="I506" s="7" t="s">
        <v>942</v>
      </c>
      <c r="J506" s="7" t="s">
        <v>942</v>
      </c>
      <c r="K506" s="7">
        <v>28696.12</v>
      </c>
      <c r="L506" s="7" t="s">
        <v>942</v>
      </c>
      <c r="M506" s="7">
        <v>1.93</v>
      </c>
      <c r="N506" s="7" t="s">
        <v>942</v>
      </c>
      <c r="O506" s="42" t="s">
        <v>942</v>
      </c>
      <c r="P506" s="42">
        <f t="shared" si="7"/>
        <v>518486.26999999996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193240.64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193240.64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212564.69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212564.69</v>
      </c>
    </row>
    <row r="509" spans="1:16" ht="12" x14ac:dyDescent="0.2">
      <c r="A509" s="3" t="s">
        <v>754</v>
      </c>
      <c r="B509" s="28" t="s">
        <v>772</v>
      </c>
      <c r="C509" s="7">
        <v>1818472.63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1818472.63</v>
      </c>
    </row>
    <row r="510" spans="1:16" ht="12" x14ac:dyDescent="0.2">
      <c r="A510" s="3" t="s">
        <v>754</v>
      </c>
      <c r="B510" s="28" t="s">
        <v>773</v>
      </c>
      <c r="C510" s="7">
        <v>1818472.63</v>
      </c>
      <c r="D510" s="7" t="s">
        <v>942</v>
      </c>
      <c r="E510" s="7" t="s">
        <v>942</v>
      </c>
      <c r="F510" s="7">
        <v>152193.85</v>
      </c>
      <c r="G510" s="7">
        <v>51235.27</v>
      </c>
      <c r="H510" s="7">
        <v>88663.959999999992</v>
      </c>
      <c r="I510" s="7" t="s">
        <v>942</v>
      </c>
      <c r="J510" s="7" t="s">
        <v>942</v>
      </c>
      <c r="K510" s="7">
        <v>28696.12</v>
      </c>
      <c r="L510" s="7" t="s">
        <v>942</v>
      </c>
      <c r="M510" s="7">
        <v>21.46</v>
      </c>
      <c r="N510" s="7" t="s">
        <v>942</v>
      </c>
      <c r="O510" s="42" t="s">
        <v>942</v>
      </c>
      <c r="P510" s="42">
        <f t="shared" si="7"/>
        <v>2139283.29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897943.85000000009</v>
      </c>
      <c r="G512" s="7" t="s">
        <v>942</v>
      </c>
      <c r="H512" s="7" t="s">
        <v>942</v>
      </c>
      <c r="I512" s="7" t="s">
        <v>942</v>
      </c>
      <c r="J512" s="7">
        <v>139132.17000000001</v>
      </c>
      <c r="K512" s="7" t="s">
        <v>942</v>
      </c>
      <c r="L512" s="7">
        <v>104349.12</v>
      </c>
      <c r="M512" s="7" t="s">
        <v>942</v>
      </c>
      <c r="N512" s="7" t="s">
        <v>942</v>
      </c>
      <c r="O512" s="42" t="s">
        <v>942</v>
      </c>
      <c r="P512" s="42">
        <f t="shared" si="7"/>
        <v>1141425.1400000001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897943.85000000009</v>
      </c>
      <c r="G513" s="7" t="s">
        <v>942</v>
      </c>
      <c r="H513" s="7" t="s">
        <v>942</v>
      </c>
      <c r="I513" s="7" t="s">
        <v>942</v>
      </c>
      <c r="J513" s="7">
        <v>242039.79</v>
      </c>
      <c r="K513" s="7">
        <v>28696.12</v>
      </c>
      <c r="L513" s="7">
        <v>181529.84</v>
      </c>
      <c r="M513" s="7">
        <v>167923.57</v>
      </c>
      <c r="N513" s="7" t="s">
        <v>942</v>
      </c>
      <c r="O513" s="42" t="s">
        <v>942</v>
      </c>
      <c r="P513" s="42">
        <f t="shared" si="7"/>
        <v>1518133.1700000004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897943.85000000009</v>
      </c>
      <c r="G514" s="7" t="s">
        <v>942</v>
      </c>
      <c r="H514" s="7" t="s">
        <v>942</v>
      </c>
      <c r="I514" s="7" t="s">
        <v>942</v>
      </c>
      <c r="J514" s="7">
        <v>136491.07</v>
      </c>
      <c r="K514" s="7">
        <v>74272.31</v>
      </c>
      <c r="L514" s="7">
        <v>102368.3</v>
      </c>
      <c r="M514" s="7" t="s">
        <v>942</v>
      </c>
      <c r="N514" s="7" t="s">
        <v>942</v>
      </c>
      <c r="O514" s="42" t="s">
        <v>942</v>
      </c>
      <c r="P514" s="42">
        <f t="shared" si="7"/>
        <v>1211075.5300000003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897943.85000000009</v>
      </c>
      <c r="G515" s="7" t="s">
        <v>942</v>
      </c>
      <c r="H515" s="7" t="s">
        <v>942</v>
      </c>
      <c r="I515" s="7" t="s">
        <v>942</v>
      </c>
      <c r="J515" s="7">
        <v>218206.17</v>
      </c>
      <c r="K515" s="7">
        <v>28696.12</v>
      </c>
      <c r="L515" s="7">
        <v>163654.63</v>
      </c>
      <c r="M515" s="7">
        <v>511978.61</v>
      </c>
      <c r="N515" s="7" t="s">
        <v>942</v>
      </c>
      <c r="O515" s="42" t="s">
        <v>942</v>
      </c>
      <c r="P515" s="42">
        <f t="shared" si="7"/>
        <v>1820479.38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897943.85000000009</v>
      </c>
      <c r="G516" s="7" t="s">
        <v>942</v>
      </c>
      <c r="H516" s="7" t="s">
        <v>942</v>
      </c>
      <c r="I516" s="7" t="s">
        <v>942</v>
      </c>
      <c r="J516" s="7">
        <v>359829.4</v>
      </c>
      <c r="K516" s="7" t="s">
        <v>942</v>
      </c>
      <c r="L516" s="7">
        <v>269872.05</v>
      </c>
      <c r="M516" s="7" t="s">
        <v>942</v>
      </c>
      <c r="N516" s="7" t="s">
        <v>942</v>
      </c>
      <c r="O516" s="42" t="s">
        <v>942</v>
      </c>
      <c r="P516" s="42">
        <f t="shared" si="7"/>
        <v>1527645.3</v>
      </c>
    </row>
    <row r="517" spans="1:16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152193.85</v>
      </c>
      <c r="G517" s="7" t="s">
        <v>942</v>
      </c>
      <c r="H517" s="7">
        <v>393.99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 t="s">
        <v>942</v>
      </c>
      <c r="P517" s="42">
        <f t="shared" si="7"/>
        <v>152587.84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152193.85</v>
      </c>
      <c r="G518" s="7" t="s">
        <v>942</v>
      </c>
      <c r="H518" s="7">
        <v>144545.71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 t="s">
        <v>942</v>
      </c>
      <c r="P518" s="42">
        <f t="shared" si="7"/>
        <v>296739.56</v>
      </c>
    </row>
    <row r="519" spans="1:16" ht="12" x14ac:dyDescent="0.2">
      <c r="A519" s="3" t="s">
        <v>749</v>
      </c>
      <c r="B519" s="28" t="s">
        <v>950</v>
      </c>
      <c r="C519" s="7" t="s">
        <v>942</v>
      </c>
      <c r="D519" s="7" t="s">
        <v>942</v>
      </c>
      <c r="E519" s="7" t="s">
        <v>942</v>
      </c>
      <c r="F519" s="7">
        <v>152193.85</v>
      </c>
      <c r="G519" s="7" t="s">
        <v>942</v>
      </c>
      <c r="H519" s="7">
        <v>17953.5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2" t="s">
        <v>942</v>
      </c>
      <c r="P519" s="42">
        <f t="shared" si="7"/>
        <v>170147.35</v>
      </c>
    </row>
    <row r="520" spans="1:16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>
        <v>152193.85</v>
      </c>
      <c r="G520" s="7" t="s">
        <v>942</v>
      </c>
      <c r="H520" s="7">
        <v>7841.46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160035.31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152193.85</v>
      </c>
      <c r="G521" s="7" t="s">
        <v>942</v>
      </c>
      <c r="H521" s="7">
        <v>10382.950000000001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 t="s">
        <v>942</v>
      </c>
      <c r="P521" s="42">
        <f t="shared" si="8"/>
        <v>162576.80000000002</v>
      </c>
    </row>
    <row r="522" spans="1:16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152193.85</v>
      </c>
      <c r="G522" s="7" t="s">
        <v>942</v>
      </c>
      <c r="H522" s="7">
        <v>103393.64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 t="s">
        <v>942</v>
      </c>
      <c r="P522" s="42">
        <f t="shared" si="8"/>
        <v>255587.49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918.28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5754.2800000000007</v>
      </c>
      <c r="O523" s="42" t="s">
        <v>942</v>
      </c>
      <c r="P523" s="42">
        <f t="shared" si="8"/>
        <v>6672.56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918.28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5754.2800000000007</v>
      </c>
      <c r="O524" s="42" t="s">
        <v>942</v>
      </c>
      <c r="P524" s="42">
        <f t="shared" si="8"/>
        <v>6672.56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918.28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5754.2800000000007</v>
      </c>
      <c r="O525" s="42" t="s">
        <v>942</v>
      </c>
      <c r="P525" s="42">
        <f t="shared" si="8"/>
        <v>6672.56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918.28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5754.2800000000007</v>
      </c>
      <c r="O526" s="42" t="s">
        <v>942</v>
      </c>
      <c r="P526" s="42">
        <f t="shared" si="8"/>
        <v>6672.56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918.28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5754.2800000000007</v>
      </c>
      <c r="O527" s="42" t="s">
        <v>942</v>
      </c>
      <c r="P527" s="42">
        <f t="shared" si="8"/>
        <v>6672.56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918.28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5754.2800000000007</v>
      </c>
      <c r="O528" s="42" t="s">
        <v>942</v>
      </c>
      <c r="P528" s="42">
        <f t="shared" si="8"/>
        <v>6672.56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918.28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5754.2800000000007</v>
      </c>
      <c r="O529" s="42" t="s">
        <v>942</v>
      </c>
      <c r="P529" s="42">
        <f t="shared" si="8"/>
        <v>6672.56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918.28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5754.2800000000007</v>
      </c>
      <c r="O530" s="42" t="s">
        <v>942</v>
      </c>
      <c r="P530" s="42">
        <f t="shared" si="8"/>
        <v>6672.56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918.28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5754.2800000000007</v>
      </c>
      <c r="O531" s="42" t="s">
        <v>942</v>
      </c>
      <c r="P531" s="42">
        <f t="shared" si="8"/>
        <v>6672.56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918.28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5754.2800000000007</v>
      </c>
      <c r="O532" s="42" t="s">
        <v>942</v>
      </c>
      <c r="P532" s="42">
        <f t="shared" si="8"/>
        <v>6672.56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918.28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5754.2800000000007</v>
      </c>
      <c r="O533" s="42" t="s">
        <v>942</v>
      </c>
      <c r="P533" s="42">
        <f t="shared" si="8"/>
        <v>6672.56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918.28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5754.2800000000007</v>
      </c>
      <c r="O534" s="42" t="s">
        <v>942</v>
      </c>
      <c r="P534" s="42">
        <f t="shared" si="8"/>
        <v>6672.56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918.28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5754.2800000000007</v>
      </c>
      <c r="O535" s="42" t="s">
        <v>942</v>
      </c>
      <c r="P535" s="42">
        <f t="shared" si="8"/>
        <v>6672.56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918.28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5754.2800000000007</v>
      </c>
      <c r="O536" s="42" t="s">
        <v>942</v>
      </c>
      <c r="P536" s="42">
        <f t="shared" si="8"/>
        <v>6672.56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918.28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5754.2800000000007</v>
      </c>
      <c r="O537" s="42" t="s">
        <v>942</v>
      </c>
      <c r="P537" s="42">
        <f t="shared" si="8"/>
        <v>6672.56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918.28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5754.2800000000007</v>
      </c>
      <c r="O538" s="42" t="s">
        <v>942</v>
      </c>
      <c r="P538" s="42">
        <f t="shared" si="8"/>
        <v>6672.56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918.28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5754.2800000000007</v>
      </c>
      <c r="O539" s="42" t="s">
        <v>942</v>
      </c>
      <c r="P539" s="42">
        <f t="shared" si="8"/>
        <v>6672.56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897943.85000000009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74272.31</v>
      </c>
      <c r="L540" s="7" t="s">
        <v>942</v>
      </c>
      <c r="M540" s="7" t="s">
        <v>942</v>
      </c>
      <c r="N540" s="7" t="s">
        <v>942</v>
      </c>
      <c r="O540" s="42" t="s">
        <v>942</v>
      </c>
      <c r="P540" s="42">
        <f t="shared" si="8"/>
        <v>972216.16000000015</v>
      </c>
    </row>
    <row r="541" spans="1:16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152193.85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28696.12</v>
      </c>
      <c r="L541" s="7" t="s">
        <v>942</v>
      </c>
      <c r="M541" s="7" t="s">
        <v>942</v>
      </c>
      <c r="N541" s="7" t="s">
        <v>942</v>
      </c>
      <c r="O541" s="42" t="s">
        <v>942</v>
      </c>
      <c r="P541" s="42">
        <f t="shared" si="8"/>
        <v>180889.97</v>
      </c>
    </row>
    <row r="542" spans="1:16" ht="12" x14ac:dyDescent="0.2">
      <c r="A542" s="3" t="s">
        <v>940</v>
      </c>
      <c r="B542" s="5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si="8"/>
        <v>0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897943.85000000009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74272.31</v>
      </c>
      <c r="L543" s="7" t="s">
        <v>942</v>
      </c>
      <c r="M543" s="7" t="s">
        <v>942</v>
      </c>
      <c r="N543" s="7" t="s">
        <v>942</v>
      </c>
      <c r="O543" s="42" t="s">
        <v>942</v>
      </c>
      <c r="P543" s="42">
        <f t="shared" si="8"/>
        <v>972216.16000000015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897943.85000000009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74272.31</v>
      </c>
      <c r="L544" s="7" t="s">
        <v>942</v>
      </c>
      <c r="M544" s="7" t="s">
        <v>942</v>
      </c>
      <c r="N544" s="7" t="s">
        <v>942</v>
      </c>
      <c r="O544" s="42">
        <v>-972216.16</v>
      </c>
      <c r="P544" s="42">
        <f t="shared" si="8"/>
        <v>0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897943.85000000009</v>
      </c>
      <c r="G545" s="7" t="s">
        <v>942</v>
      </c>
      <c r="H545" s="7">
        <v>19.660000000000004</v>
      </c>
      <c r="I545" s="7" t="s">
        <v>942</v>
      </c>
      <c r="J545" s="7" t="s">
        <v>942</v>
      </c>
      <c r="K545" s="7">
        <v>28696.12</v>
      </c>
      <c r="L545" s="7" t="s">
        <v>942</v>
      </c>
      <c r="M545" s="7">
        <v>19.489999999999998</v>
      </c>
      <c r="N545" s="7" t="s">
        <v>942</v>
      </c>
      <c r="O545" s="42" t="s">
        <v>942</v>
      </c>
      <c r="P545" s="42">
        <f t="shared" si="8"/>
        <v>926679.12000000011</v>
      </c>
    </row>
    <row r="546" spans="1:16" ht="12" x14ac:dyDescent="0.2">
      <c r="A546" s="3" t="s">
        <v>940</v>
      </c>
      <c r="B546" s="28" t="s">
        <v>954</v>
      </c>
      <c r="C546" s="7" t="s">
        <v>942</v>
      </c>
      <c r="D546" s="7" t="s">
        <v>942</v>
      </c>
      <c r="E546" s="7" t="s">
        <v>942</v>
      </c>
      <c r="F546" s="7">
        <v>152193.85</v>
      </c>
      <c r="G546" s="7" t="s">
        <v>942</v>
      </c>
      <c r="H546" s="7">
        <v>217.59</v>
      </c>
      <c r="I546" s="7" t="s">
        <v>942</v>
      </c>
      <c r="J546" s="7" t="s">
        <v>942</v>
      </c>
      <c r="K546" s="7">
        <v>28696.12</v>
      </c>
      <c r="L546" s="7" t="s">
        <v>942</v>
      </c>
      <c r="M546" s="7">
        <v>235.67</v>
      </c>
      <c r="N546" s="7" t="s">
        <v>942</v>
      </c>
      <c r="O546" s="42" t="s">
        <v>942</v>
      </c>
      <c r="P546" s="42">
        <f t="shared" si="8"/>
        <v>181343.23</v>
      </c>
    </row>
    <row r="547" spans="1:16" ht="12" x14ac:dyDescent="0.2">
      <c r="A547" s="3" t="s">
        <v>940</v>
      </c>
      <c r="B547" s="28" t="s">
        <v>955</v>
      </c>
      <c r="C547" s="7" t="s">
        <v>942</v>
      </c>
      <c r="D547" s="7" t="s">
        <v>942</v>
      </c>
      <c r="E547" s="7" t="s">
        <v>942</v>
      </c>
      <c r="F547" s="7">
        <v>152193.85</v>
      </c>
      <c r="G547" s="7" t="s">
        <v>942</v>
      </c>
      <c r="H547" s="7">
        <v>421.37</v>
      </c>
      <c r="I547" s="7" t="s">
        <v>942</v>
      </c>
      <c r="J547" s="7" t="s">
        <v>942</v>
      </c>
      <c r="K547" s="7">
        <v>28696.12</v>
      </c>
      <c r="L547" s="7" t="s">
        <v>942</v>
      </c>
      <c r="M547" s="7">
        <v>461.99</v>
      </c>
      <c r="N547" s="7" t="s">
        <v>942</v>
      </c>
      <c r="O547" s="42" t="s">
        <v>942</v>
      </c>
      <c r="P547" s="42">
        <f t="shared" si="8"/>
        <v>181773.33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si="8"/>
        <v>0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152193.85</v>
      </c>
      <c r="G549" s="7" t="s">
        <v>942</v>
      </c>
      <c r="H549" s="7">
        <v>235.34</v>
      </c>
      <c r="I549" s="7" t="s">
        <v>942</v>
      </c>
      <c r="J549" s="7" t="s">
        <v>942</v>
      </c>
      <c r="K549" s="7">
        <v>28696.12</v>
      </c>
      <c r="L549" s="7" t="s">
        <v>942</v>
      </c>
      <c r="M549" s="7">
        <v>257.99</v>
      </c>
      <c r="N549" s="7" t="s">
        <v>942</v>
      </c>
      <c r="O549" s="42" t="s">
        <v>942</v>
      </c>
      <c r="P549" s="42">
        <f t="shared" si="8"/>
        <v>181383.3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897943.85000000009</v>
      </c>
      <c r="G550" s="7" t="s">
        <v>942</v>
      </c>
      <c r="H550" s="7">
        <v>0</v>
      </c>
      <c r="I550" s="7">
        <v>733539.09</v>
      </c>
      <c r="J550" s="7" t="s">
        <v>942</v>
      </c>
      <c r="K550" s="7">
        <v>74272.31</v>
      </c>
      <c r="L550" s="7" t="s">
        <v>942</v>
      </c>
      <c r="M550" s="7">
        <v>0</v>
      </c>
      <c r="N550" s="7">
        <v>25146.46</v>
      </c>
      <c r="O550" s="42" t="s">
        <v>942</v>
      </c>
      <c r="P550" s="42">
        <f t="shared" si="8"/>
        <v>1730901.71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152193.85</v>
      </c>
      <c r="G552" s="7" t="s">
        <v>942</v>
      </c>
      <c r="H552" s="7">
        <v>548.58000000000004</v>
      </c>
      <c r="I552" s="7" t="s">
        <v>942</v>
      </c>
      <c r="J552" s="7" t="s">
        <v>942</v>
      </c>
      <c r="K552" s="7">
        <v>28696.12</v>
      </c>
      <c r="L552" s="7" t="s">
        <v>942</v>
      </c>
      <c r="M552" s="7">
        <v>610.77</v>
      </c>
      <c r="N552" s="7" t="s">
        <v>942</v>
      </c>
      <c r="O552" s="42" t="s">
        <v>942</v>
      </c>
      <c r="P552" s="42">
        <f t="shared" si="8"/>
        <v>182049.31999999998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152193.85</v>
      </c>
      <c r="G553" s="7" t="s">
        <v>942</v>
      </c>
      <c r="H553" s="7">
        <v>258.68</v>
      </c>
      <c r="I553" s="7" t="s">
        <v>942</v>
      </c>
      <c r="J553" s="7" t="s">
        <v>942</v>
      </c>
      <c r="K553" s="7">
        <v>28696.12</v>
      </c>
      <c r="L553" s="7" t="s">
        <v>942</v>
      </c>
      <c r="M553" s="7">
        <v>267.39</v>
      </c>
      <c r="N553" s="7" t="s">
        <v>942</v>
      </c>
      <c r="O553" s="42" t="s">
        <v>942</v>
      </c>
      <c r="P553" s="42">
        <f t="shared" si="8"/>
        <v>181416.04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897943.85000000009</v>
      </c>
      <c r="G554" s="7" t="s">
        <v>942</v>
      </c>
      <c r="H554" s="7">
        <v>978052.10999999987</v>
      </c>
      <c r="I554" s="7" t="s">
        <v>942</v>
      </c>
      <c r="J554" s="7" t="s">
        <v>942</v>
      </c>
      <c r="K554" s="7">
        <v>74272.31</v>
      </c>
      <c r="L554" s="7" t="s">
        <v>942</v>
      </c>
      <c r="M554" s="7">
        <v>33528.61</v>
      </c>
      <c r="N554" s="7" t="s">
        <v>942</v>
      </c>
      <c r="O554" s="42" t="s">
        <v>942</v>
      </c>
      <c r="P554" s="42">
        <f t="shared" si="8"/>
        <v>1983796.8800000001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152193.85</v>
      </c>
      <c r="G556" s="7" t="s">
        <v>942</v>
      </c>
      <c r="H556" s="7">
        <v>311.28999999999996</v>
      </c>
      <c r="I556" s="7" t="s">
        <v>942</v>
      </c>
      <c r="J556" s="7" t="s">
        <v>942</v>
      </c>
      <c r="K556" s="7">
        <v>28696.12</v>
      </c>
      <c r="L556" s="7" t="s">
        <v>942</v>
      </c>
      <c r="M556" s="7">
        <v>352.87</v>
      </c>
      <c r="N556" s="7" t="s">
        <v>942</v>
      </c>
      <c r="O556" s="42" t="s">
        <v>942</v>
      </c>
      <c r="P556" s="42">
        <f t="shared" si="8"/>
        <v>181554.13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897943.85000000009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 t="s">
        <v>942</v>
      </c>
      <c r="P557" s="42">
        <f t="shared" si="8"/>
        <v>897943.85000000009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152193.85</v>
      </c>
      <c r="G558" s="7" t="s">
        <v>942</v>
      </c>
      <c r="H558" s="7">
        <v>536.98</v>
      </c>
      <c r="I558" s="7" t="s">
        <v>942</v>
      </c>
      <c r="J558" s="7" t="s">
        <v>942</v>
      </c>
      <c r="K558" s="7">
        <v>28696.12</v>
      </c>
      <c r="L558" s="7" t="s">
        <v>942</v>
      </c>
      <c r="M558" s="7">
        <v>603.85</v>
      </c>
      <c r="N558" s="7" t="s">
        <v>942</v>
      </c>
      <c r="O558" s="42" t="s">
        <v>942</v>
      </c>
      <c r="P558" s="42">
        <f t="shared" si="8"/>
        <v>182030.80000000002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733539.09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25146.46</v>
      </c>
      <c r="O559" s="42" t="s">
        <v>942</v>
      </c>
      <c r="P559" s="42">
        <f t="shared" si="8"/>
        <v>758685.54999999993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 t="s">
        <v>942</v>
      </c>
      <c r="P564" s="42">
        <f t="shared" si="8"/>
        <v>0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si="8"/>
        <v>0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200033.32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200033.32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6320931.9699999997</v>
      </c>
      <c r="D598" s="7" t="s">
        <v>942</v>
      </c>
      <c r="E598" s="7" t="s">
        <v>942</v>
      </c>
      <c r="F598" s="7">
        <v>897943.85000000009</v>
      </c>
      <c r="G598" s="7" t="s">
        <v>942</v>
      </c>
      <c r="H598" s="13">
        <v>4772341.01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 t="s">
        <v>942</v>
      </c>
      <c r="P598" s="42">
        <f t="shared" si="9"/>
        <v>11991216.83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753845.79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si="9"/>
        <v>753845.79</v>
      </c>
    </row>
    <row r="600" spans="1:16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1364101.91</v>
      </c>
      <c r="F600" s="7" t="s">
        <v>942</v>
      </c>
      <c r="G600" s="7">
        <v>30429.77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si="9"/>
        <v>1394531.68</v>
      </c>
    </row>
    <row r="601" spans="1:16" ht="12" x14ac:dyDescent="0.2">
      <c r="A601" s="3" t="s">
        <v>756</v>
      </c>
      <c r="B601" s="32" t="s">
        <v>439</v>
      </c>
      <c r="C601" s="7">
        <v>4266629.0699999994</v>
      </c>
      <c r="D601" s="7" t="s">
        <v>942</v>
      </c>
      <c r="E601" s="7" t="s">
        <v>942</v>
      </c>
      <c r="F601" s="7">
        <v>897943.85000000009</v>
      </c>
      <c r="G601" s="7">
        <v>1898247.76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 t="s">
        <v>942</v>
      </c>
      <c r="P601" s="42">
        <f t="shared" si="9"/>
        <v>7062820.6799999997</v>
      </c>
    </row>
    <row r="602" spans="1:16" ht="12" x14ac:dyDescent="0.2">
      <c r="A602" s="3" t="s">
        <v>756</v>
      </c>
      <c r="B602" s="32" t="s">
        <v>440</v>
      </c>
      <c r="C602" s="7">
        <v>4266629.0699999994</v>
      </c>
      <c r="D602" s="7" t="s">
        <v>942</v>
      </c>
      <c r="E602" s="7" t="s">
        <v>942</v>
      </c>
      <c r="F602" s="7" t="s">
        <v>942</v>
      </c>
      <c r="G602" s="7">
        <v>1053636.46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si="9"/>
        <v>5320265.5299999993</v>
      </c>
    </row>
    <row r="603" spans="1:16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1292307.0599999998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si="9"/>
        <v>1292307.0599999998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1435896.74</v>
      </c>
      <c r="F604" s="7">
        <v>152193.85</v>
      </c>
      <c r="G604" s="7" t="s">
        <v>942</v>
      </c>
      <c r="H604" s="7">
        <v>13167.6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 t="s">
        <v>942</v>
      </c>
      <c r="P604" s="42">
        <f t="shared" si="9"/>
        <v>1601258.1900000002</v>
      </c>
    </row>
    <row r="605" spans="1:16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1435896.74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si="9"/>
        <v>1435896.74</v>
      </c>
    </row>
    <row r="606" spans="1:16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969230.3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si="9"/>
        <v>969230.3</v>
      </c>
    </row>
    <row r="607" spans="1:16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1041025.13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si="9"/>
        <v>1041025.13</v>
      </c>
    </row>
    <row r="608" spans="1:16" ht="12" x14ac:dyDescent="0.2">
      <c r="A608" s="3" t="s">
        <v>756</v>
      </c>
      <c r="B608" s="32" t="s">
        <v>443</v>
      </c>
      <c r="C608" s="7">
        <v>6320931.9699999997</v>
      </c>
      <c r="D608" s="7" t="s">
        <v>942</v>
      </c>
      <c r="E608" s="7" t="s">
        <v>942</v>
      </c>
      <c r="F608" s="7" t="s">
        <v>942</v>
      </c>
      <c r="G608" s="7">
        <v>8507356.7200000007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si="9"/>
        <v>14828288.690000001</v>
      </c>
    </row>
    <row r="609" spans="1:16" ht="12" x14ac:dyDescent="0.2">
      <c r="A609" s="3" t="s">
        <v>756</v>
      </c>
      <c r="B609" s="32" t="s">
        <v>444</v>
      </c>
      <c r="C609" s="7" t="s">
        <v>942</v>
      </c>
      <c r="D609" s="7">
        <v>5743587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-2938065.67</v>
      </c>
      <c r="P609" s="42">
        <f t="shared" si="9"/>
        <v>2805521.33</v>
      </c>
    </row>
    <row r="610" spans="1:16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825640.62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si="9"/>
        <v>825640.62</v>
      </c>
    </row>
    <row r="611" spans="1:16" ht="12" x14ac:dyDescent="0.2">
      <c r="A611" s="3" t="s">
        <v>756</v>
      </c>
      <c r="B611" s="53" t="s">
        <v>446</v>
      </c>
      <c r="C611" s="7">
        <v>6320931.9699999997</v>
      </c>
      <c r="D611" s="7" t="s">
        <v>942</v>
      </c>
      <c r="E611" s="7" t="s">
        <v>942</v>
      </c>
      <c r="F611" s="7">
        <v>152193.85</v>
      </c>
      <c r="G611" s="7">
        <v>35065751.759999998</v>
      </c>
      <c r="H611" s="7">
        <v>10979.42</v>
      </c>
      <c r="I611" s="7" t="s">
        <v>942</v>
      </c>
      <c r="J611" s="7" t="s">
        <v>942</v>
      </c>
      <c r="K611" s="7">
        <v>28696.12</v>
      </c>
      <c r="L611" s="7" t="s">
        <v>942</v>
      </c>
      <c r="M611" s="7">
        <v>1.99</v>
      </c>
      <c r="N611" s="7" t="s">
        <v>942</v>
      </c>
      <c r="O611" s="42" t="s">
        <v>942</v>
      </c>
      <c r="P611" s="42">
        <f t="shared" si="9"/>
        <v>41578555.109999999</v>
      </c>
    </row>
    <row r="612" spans="1:16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897435.46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si="9"/>
        <v>897435.46</v>
      </c>
    </row>
    <row r="613" spans="1:16" ht="12" x14ac:dyDescent="0.2">
      <c r="A613" s="3" t="s">
        <v>756</v>
      </c>
      <c r="B613" s="32" t="s">
        <v>448</v>
      </c>
      <c r="C613" s="7">
        <v>3476512.5700000003</v>
      </c>
      <c r="D613" s="7" t="s">
        <v>942</v>
      </c>
      <c r="E613" s="7" t="s">
        <v>942</v>
      </c>
      <c r="F613" s="7" t="s">
        <v>942</v>
      </c>
      <c r="G613" s="7">
        <v>571315.75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si="9"/>
        <v>4047828.3200000003</v>
      </c>
    </row>
    <row r="614" spans="1:16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789743.20000000007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si="9"/>
        <v>789743.20000000007</v>
      </c>
    </row>
    <row r="615" spans="1:16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861538.02999999991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si="9"/>
        <v>861538.02999999991</v>
      </c>
    </row>
    <row r="616" spans="1:16" ht="12" x14ac:dyDescent="0.2">
      <c r="A616" s="3" t="s">
        <v>756</v>
      </c>
      <c r="B616" s="32" t="s">
        <v>451</v>
      </c>
      <c r="C616" s="7">
        <v>4582675.68</v>
      </c>
      <c r="D616" s="7" t="s">
        <v>942</v>
      </c>
      <c r="E616" s="7" t="s">
        <v>942</v>
      </c>
      <c r="F616" s="7" t="s">
        <v>942</v>
      </c>
      <c r="G616" s="7">
        <v>2438983.83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si="9"/>
        <v>7021659.5099999998</v>
      </c>
    </row>
    <row r="617" spans="1:16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933332.88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si="9"/>
        <v>933332.88</v>
      </c>
    </row>
    <row r="618" spans="1:16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933332.88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si="9"/>
        <v>933332.88</v>
      </c>
    </row>
    <row r="619" spans="1:16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753845.79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si="9"/>
        <v>753845.79</v>
      </c>
    </row>
    <row r="620" spans="1:16" ht="12" x14ac:dyDescent="0.2">
      <c r="A620" s="3" t="s">
        <v>756</v>
      </c>
      <c r="B620" s="53" t="s">
        <v>455</v>
      </c>
      <c r="C620" s="7">
        <v>6320931.9699999997</v>
      </c>
      <c r="D620" s="7" t="s">
        <v>942</v>
      </c>
      <c r="E620" s="7" t="s">
        <v>942</v>
      </c>
      <c r="F620" s="7">
        <v>152193.85</v>
      </c>
      <c r="G620" s="7" t="s">
        <v>942</v>
      </c>
      <c r="H620" s="7">
        <v>679753.86999999988</v>
      </c>
      <c r="I620" s="7">
        <v>587951.87000000011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 t="s">
        <v>942</v>
      </c>
      <c r="P620" s="42">
        <f t="shared" si="9"/>
        <v>7740831.5599999996</v>
      </c>
    </row>
    <row r="621" spans="1:16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789743.20000000007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si="9"/>
        <v>789743.20000000007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5743587</v>
      </c>
      <c r="E622" s="7" t="s">
        <v>942</v>
      </c>
      <c r="F622" s="7">
        <v>152193.85</v>
      </c>
      <c r="G622" s="7" t="s">
        <v>942</v>
      </c>
      <c r="H622" s="7">
        <v>50479.839999999997</v>
      </c>
      <c r="I622" s="7">
        <v>587951.87000000011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-2938065.67</v>
      </c>
      <c r="P622" s="42">
        <f t="shared" si="9"/>
        <v>3596146.8899999997</v>
      </c>
    </row>
    <row r="623" spans="1:16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933332.88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si="9"/>
        <v>933332.88</v>
      </c>
    </row>
    <row r="624" spans="1:16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1435896.74</v>
      </c>
      <c r="F624" s="7" t="s">
        <v>942</v>
      </c>
      <c r="G624" s="7" t="s">
        <v>942</v>
      </c>
      <c r="H624" s="7" t="s">
        <v>942</v>
      </c>
      <c r="I624" s="7">
        <v>587951.87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si="9"/>
        <v>2023848.6099999999</v>
      </c>
    </row>
    <row r="625" spans="1:16" ht="12" x14ac:dyDescent="0.2">
      <c r="A625" s="3" t="s">
        <v>756</v>
      </c>
      <c r="B625" s="32" t="s">
        <v>758</v>
      </c>
      <c r="C625" s="7">
        <v>5846862.0700000003</v>
      </c>
      <c r="D625" s="7" t="s">
        <v>942</v>
      </c>
      <c r="E625" s="7" t="s">
        <v>942</v>
      </c>
      <c r="F625" s="7" t="s">
        <v>942</v>
      </c>
      <c r="G625" s="7">
        <v>1753.11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si="9"/>
        <v>5848615.1800000006</v>
      </c>
    </row>
    <row r="626" spans="1:16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825640.62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si="9"/>
        <v>825640.62</v>
      </c>
    </row>
    <row r="627" spans="1:16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933332.88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si="9"/>
        <v>933332.88</v>
      </c>
    </row>
    <row r="628" spans="1:16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1292307.0599999998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si="9"/>
        <v>1292307.0599999998</v>
      </c>
    </row>
    <row r="629" spans="1:16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1005127.71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si="9"/>
        <v>1005127.71</v>
      </c>
    </row>
    <row r="630" spans="1:16" ht="12" x14ac:dyDescent="0.2">
      <c r="A630" s="3" t="s">
        <v>756</v>
      </c>
      <c r="B630" s="53" t="s">
        <v>743</v>
      </c>
      <c r="C630" s="7" t="s">
        <v>942</v>
      </c>
      <c r="D630" s="7" t="s">
        <v>942</v>
      </c>
      <c r="E630" s="7">
        <v>1292307.0599999998</v>
      </c>
      <c r="F630" s="7">
        <v>152193.85</v>
      </c>
      <c r="G630" s="7" t="s">
        <v>942</v>
      </c>
      <c r="H630" s="7">
        <v>296524.54000000004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 t="s">
        <v>942</v>
      </c>
      <c r="P630" s="42">
        <f t="shared" si="9"/>
        <v>1741025.45</v>
      </c>
    </row>
    <row r="631" spans="1:16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717948.3600000001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si="9"/>
        <v>717948.3600000001</v>
      </c>
    </row>
    <row r="632" spans="1:16" ht="12" x14ac:dyDescent="0.2">
      <c r="A632" s="3" t="s">
        <v>756</v>
      </c>
      <c r="B632" s="53" t="s">
        <v>463</v>
      </c>
      <c r="C632" s="7">
        <v>45589721.93</v>
      </c>
      <c r="D632" s="7" t="s">
        <v>942</v>
      </c>
      <c r="E632" s="7" t="s">
        <v>942</v>
      </c>
      <c r="F632" s="7">
        <v>152193.85</v>
      </c>
      <c r="G632" s="7">
        <v>4012506.91</v>
      </c>
      <c r="H632" s="13">
        <v>3819494.1399999997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 t="s">
        <v>942</v>
      </c>
      <c r="P632" s="42">
        <f t="shared" si="9"/>
        <v>53573916.829999998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717948.3600000001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si="9"/>
        <v>717948.3600000001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6641022.4699999997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587951.87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-3397138.43</v>
      </c>
      <c r="P634" s="42">
        <f t="shared" si="9"/>
        <v>3831835.9099999997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1076922.55</v>
      </c>
      <c r="F635" s="7" t="s">
        <v>942</v>
      </c>
      <c r="G635" s="7">
        <v>20920.55</v>
      </c>
      <c r="H635" s="7" t="s">
        <v>942</v>
      </c>
      <c r="I635" s="7">
        <v>3579255.7600000002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si="9"/>
        <v>4677098.8600000003</v>
      </c>
    </row>
    <row r="636" spans="1:16" ht="12" x14ac:dyDescent="0.2">
      <c r="A636" s="3" t="s">
        <v>756</v>
      </c>
      <c r="B636" s="28" t="s">
        <v>759</v>
      </c>
      <c r="C636" s="7">
        <v>6004885.3699999992</v>
      </c>
      <c r="D636" s="7" t="s">
        <v>942</v>
      </c>
      <c r="E636" s="7" t="s">
        <v>942</v>
      </c>
      <c r="F636" s="7" t="s">
        <v>942</v>
      </c>
      <c r="G636" s="7">
        <v>44914716.07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si="9"/>
        <v>50919601.439999998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861538.02999999991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si="9"/>
        <v>861538.02999999991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1435896.74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si="9"/>
        <v>1435896.74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969230.3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1310255.79</v>
      </c>
      <c r="P639" s="42">
        <f t="shared" si="9"/>
        <v>2279486.09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969230.3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si="9"/>
        <v>969230.3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825640.62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si="9"/>
        <v>825640.62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1435896.74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si="9"/>
        <v>1435896.74</v>
      </c>
    </row>
    <row r="643" spans="1:16" ht="12" x14ac:dyDescent="0.2">
      <c r="A643" s="3" t="s">
        <v>756</v>
      </c>
      <c r="B643" s="28" t="s">
        <v>469</v>
      </c>
      <c r="C643" s="7">
        <v>6320931.9699999997</v>
      </c>
      <c r="D643" s="7" t="s">
        <v>942</v>
      </c>
      <c r="E643" s="7" t="s">
        <v>942</v>
      </c>
      <c r="F643" s="7" t="s">
        <v>942</v>
      </c>
      <c r="G643" s="7">
        <v>37691303.199999996</v>
      </c>
      <c r="H643" s="7" t="s">
        <v>942</v>
      </c>
      <c r="I643" s="7">
        <v>587951.87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si="9"/>
        <v>44600187.039999992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1435896.74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si="9"/>
        <v>1435896.74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1435896.74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2071004.93</v>
      </c>
      <c r="P645" s="42">
        <f t="shared" si="9"/>
        <v>3506901.67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1112819.96</v>
      </c>
      <c r="F646" s="7">
        <v>152193.85</v>
      </c>
      <c r="G646" s="7" t="s">
        <v>942</v>
      </c>
      <c r="H646" s="7">
        <v>1581.62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 t="s">
        <v>942</v>
      </c>
      <c r="P646" s="42">
        <f t="shared" si="9"/>
        <v>1266595.4300000002</v>
      </c>
    </row>
    <row r="647" spans="1:16" ht="12" x14ac:dyDescent="0.2">
      <c r="A647" s="3" t="s">
        <v>756</v>
      </c>
      <c r="B647" s="28" t="s">
        <v>471</v>
      </c>
      <c r="C647" s="7">
        <v>4740698.97</v>
      </c>
      <c r="D647" s="7" t="s">
        <v>942</v>
      </c>
      <c r="E647" s="7" t="s">
        <v>942</v>
      </c>
      <c r="F647" s="7" t="s">
        <v>942</v>
      </c>
      <c r="G647" s="7">
        <v>3092212.9</v>
      </c>
      <c r="H647" s="7" t="s">
        <v>942</v>
      </c>
      <c r="I647" s="7">
        <v>3579255.7600000002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si="9"/>
        <v>11412167.629999999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969230.3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1397928.33</v>
      </c>
      <c r="P648" s="42">
        <f t="shared" ref="P648:P711" si="10">SUM(C648:O648)</f>
        <v>2367158.63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1435896.74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si="10"/>
        <v>1435896.74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933332.88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si="10"/>
        <v>933332.88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969230.3</v>
      </c>
      <c r="F651" s="7">
        <v>152193.85</v>
      </c>
      <c r="G651" s="7" t="s">
        <v>942</v>
      </c>
      <c r="H651" s="7">
        <v>9438.369999999999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 t="s">
        <v>942</v>
      </c>
      <c r="P651" s="42">
        <f t="shared" si="10"/>
        <v>1130862.5200000003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861538.02999999991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si="10"/>
        <v>861538.02999999991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861538.02999999991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si="10"/>
        <v>861538.02999999991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789743.20000000007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si="10"/>
        <v>789743.20000000007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1399999.32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si="10"/>
        <v>1399999.32</v>
      </c>
    </row>
    <row r="656" spans="1:16" ht="12" x14ac:dyDescent="0.2">
      <c r="A656" s="3" t="s">
        <v>756</v>
      </c>
      <c r="B656" s="28" t="s">
        <v>474</v>
      </c>
      <c r="C656" s="7">
        <v>4108605.7800000003</v>
      </c>
      <c r="D656" s="7" t="s">
        <v>942</v>
      </c>
      <c r="E656" s="7" t="s">
        <v>942</v>
      </c>
      <c r="F656" s="7" t="s">
        <v>942</v>
      </c>
      <c r="G656" s="7">
        <v>3505886.65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si="10"/>
        <v>7614492.4299999997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1364101.91</v>
      </c>
      <c r="F657" s="7">
        <v>152193.85</v>
      </c>
      <c r="G657" s="7" t="s">
        <v>942</v>
      </c>
      <c r="H657" s="7">
        <v>31394.260000000002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 t="s">
        <v>942</v>
      </c>
      <c r="P657" s="42">
        <f t="shared" si="10"/>
        <v>1547690.02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1148717.3899999999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si="10"/>
        <v>1148717.3899999999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861538.02999999991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si="10"/>
        <v>861538.02999999991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717948.3600000001</v>
      </c>
      <c r="F660" s="7">
        <v>152193.85</v>
      </c>
      <c r="G660" s="7" t="s">
        <v>942</v>
      </c>
      <c r="H660" s="7">
        <v>4171.1899999999996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1035502.47</v>
      </c>
      <c r="P660" s="42">
        <f t="shared" si="10"/>
        <v>1909815.87</v>
      </c>
    </row>
    <row r="661" spans="1:16" ht="12" x14ac:dyDescent="0.2">
      <c r="A661" s="3" t="s">
        <v>756</v>
      </c>
      <c r="B661" s="28" t="s">
        <v>476</v>
      </c>
      <c r="C661" s="7">
        <v>5846862.0700000003</v>
      </c>
      <c r="D661" s="7" t="s">
        <v>942</v>
      </c>
      <c r="E661" s="7" t="s">
        <v>942</v>
      </c>
      <c r="F661" s="7" t="s">
        <v>942</v>
      </c>
      <c r="G661" s="7">
        <v>8975637.1699999999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si="10"/>
        <v>14822499.24</v>
      </c>
    </row>
    <row r="662" spans="1:16" ht="12" x14ac:dyDescent="0.2">
      <c r="A662" s="3" t="s">
        <v>756</v>
      </c>
      <c r="B662" s="32" t="s">
        <v>477</v>
      </c>
      <c r="C662" s="7">
        <v>6320931.9699999997</v>
      </c>
      <c r="D662" s="7" t="s">
        <v>942</v>
      </c>
      <c r="E662" s="7" t="s">
        <v>942</v>
      </c>
      <c r="F662" s="7">
        <v>897943.85000000009</v>
      </c>
      <c r="G662" s="7">
        <v>7440490.9500000002</v>
      </c>
      <c r="H662" s="13">
        <v>2351807.5499999998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 t="s">
        <v>942</v>
      </c>
      <c r="P662" s="42">
        <f t="shared" si="10"/>
        <v>17011174.32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753845.79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si="10"/>
        <v>753845.79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1112819.96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si="10"/>
        <v>1112819.96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1076922.55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si="10"/>
        <v>1076922.55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1112819.96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si="10"/>
        <v>1112819.96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1435896.74</v>
      </c>
      <c r="F667" s="7" t="s">
        <v>942</v>
      </c>
      <c r="G667" s="7" t="s">
        <v>942</v>
      </c>
      <c r="H667" s="7" t="s">
        <v>942</v>
      </c>
      <c r="I667" s="7">
        <v>587951.87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si="10"/>
        <v>2023848.6099999999</v>
      </c>
    </row>
    <row r="668" spans="1:16" ht="12" x14ac:dyDescent="0.2">
      <c r="A668" s="3" t="s">
        <v>756</v>
      </c>
      <c r="B668" s="28" t="s">
        <v>483</v>
      </c>
      <c r="C668" s="7">
        <v>4582675.68</v>
      </c>
      <c r="D668" s="7" t="s">
        <v>942</v>
      </c>
      <c r="E668" s="7" t="s">
        <v>942</v>
      </c>
      <c r="F668" s="7" t="s">
        <v>942</v>
      </c>
      <c r="G668" s="7">
        <v>5544702.96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 t="s">
        <v>942</v>
      </c>
      <c r="P668" s="42">
        <f t="shared" si="10"/>
        <v>10127378.640000001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1435896.74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si="10"/>
        <v>1435896.74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717948.3600000001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si="10"/>
        <v>717948.3600000001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933332.88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si="10"/>
        <v>933332.88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1292307.0599999998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si="10"/>
        <v>1292307.0599999998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717948.3600000001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si="10"/>
        <v>717948.3600000001</v>
      </c>
    </row>
    <row r="674" spans="1:16" ht="12" x14ac:dyDescent="0.2">
      <c r="A674" s="3" t="s">
        <v>756</v>
      </c>
      <c r="B674" s="32" t="s">
        <v>488</v>
      </c>
      <c r="C674" s="7">
        <v>5530815.4699999997</v>
      </c>
      <c r="D674" s="7" t="s">
        <v>942</v>
      </c>
      <c r="E674" s="7" t="s">
        <v>942</v>
      </c>
      <c r="F674" s="7">
        <v>897943.85000000009</v>
      </c>
      <c r="G674" s="7">
        <v>1877062.63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 t="s">
        <v>942</v>
      </c>
      <c r="P674" s="42">
        <f t="shared" si="10"/>
        <v>8305821.9500000002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1256409.6399999999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si="10"/>
        <v>1256409.6399999999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4666664.4400000004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-2262294.71</v>
      </c>
      <c r="P676" s="42">
        <f t="shared" si="10"/>
        <v>2404369.7300000004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825640.62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si="10"/>
        <v>825640.62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1005127.71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si="10"/>
        <v>1005127.71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1435896.74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si="10"/>
        <v>1435896.74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753845.79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si="10"/>
        <v>753845.79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1220512.23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si="10"/>
        <v>1220512.23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717948.3600000001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si="10"/>
        <v>717948.3600000001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1041025.13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675155.62</v>
      </c>
      <c r="P683" s="42">
        <f t="shared" si="10"/>
        <v>1716180.75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1435896.74</v>
      </c>
      <c r="F684" s="7">
        <v>152193.85</v>
      </c>
      <c r="G684" s="7" t="s">
        <v>942</v>
      </c>
      <c r="H684" s="7">
        <v>75664.28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 t="s">
        <v>942</v>
      </c>
      <c r="P684" s="42">
        <f t="shared" si="10"/>
        <v>1663754.87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3262.76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3262.76</v>
      </c>
    </row>
    <row r="686" spans="1:16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4971.83</v>
      </c>
      <c r="F686" s="7">
        <v>152193.85</v>
      </c>
      <c r="G686" s="7" t="s">
        <v>942</v>
      </c>
      <c r="H686" s="7" t="s">
        <v>942</v>
      </c>
      <c r="I686" s="7" t="s">
        <v>942</v>
      </c>
      <c r="J686" s="7">
        <v>646788.32999999996</v>
      </c>
      <c r="K686" s="7">
        <v>28696.12</v>
      </c>
      <c r="L686" s="7">
        <v>329372.96999999997</v>
      </c>
      <c r="M686" s="7">
        <v>21597.02</v>
      </c>
      <c r="N686" s="7" t="s">
        <v>942</v>
      </c>
      <c r="O686" s="42" t="s">
        <v>942</v>
      </c>
      <c r="P686" s="42">
        <f t="shared" si="10"/>
        <v>1183620.1200000001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3262.76</v>
      </c>
      <c r="F687" s="7">
        <v>897943.85000000009</v>
      </c>
      <c r="G687" s="7" t="s">
        <v>942</v>
      </c>
      <c r="H687" s="7" t="s">
        <v>942</v>
      </c>
      <c r="I687" s="7" t="s">
        <v>942</v>
      </c>
      <c r="J687" s="7">
        <v>162</v>
      </c>
      <c r="K687" s="7">
        <v>74272.31</v>
      </c>
      <c r="L687" s="7">
        <v>75.33</v>
      </c>
      <c r="M687" s="7">
        <v>19.03</v>
      </c>
      <c r="N687" s="7" t="s">
        <v>942</v>
      </c>
      <c r="O687" s="42" t="s">
        <v>942</v>
      </c>
      <c r="P687" s="42">
        <f t="shared" si="10"/>
        <v>975735.28000000014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3107.39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3107.39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3418.13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3418.13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3107.39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3107.39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3418.13</v>
      </c>
      <c r="F691" s="7">
        <v>897943.85000000009</v>
      </c>
      <c r="G691" s="7" t="s">
        <v>942</v>
      </c>
      <c r="H691" s="7" t="s">
        <v>942</v>
      </c>
      <c r="I691" s="7" t="s">
        <v>942</v>
      </c>
      <c r="J691" s="7">
        <v>208929.26</v>
      </c>
      <c r="K691" s="7">
        <v>74272.31</v>
      </c>
      <c r="L691" s="7">
        <v>90362.75</v>
      </c>
      <c r="M691" s="7">
        <v>29877.79</v>
      </c>
      <c r="N691" s="7" t="s">
        <v>942</v>
      </c>
      <c r="O691" s="42" t="s">
        <v>942</v>
      </c>
      <c r="P691" s="42">
        <f t="shared" si="10"/>
        <v>1304804.0900000003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3107.39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3107.39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4505.72</v>
      </c>
      <c r="F694" s="7">
        <v>897943.85000000009</v>
      </c>
      <c r="G694" s="7" t="s">
        <v>942</v>
      </c>
      <c r="H694" s="7" t="s">
        <v>942</v>
      </c>
      <c r="I694" s="7" t="s">
        <v>942</v>
      </c>
      <c r="J694" s="7">
        <v>125840.62</v>
      </c>
      <c r="K694" s="7">
        <v>74272.31</v>
      </c>
      <c r="L694" s="7">
        <v>94380.46</v>
      </c>
      <c r="M694" s="7">
        <v>15925.88</v>
      </c>
      <c r="N694" s="7" t="s">
        <v>942</v>
      </c>
      <c r="O694" s="42" t="s">
        <v>942</v>
      </c>
      <c r="P694" s="42">
        <f t="shared" si="10"/>
        <v>1212868.8399999999</v>
      </c>
    </row>
    <row r="695" spans="1:16" ht="12" x14ac:dyDescent="0.2">
      <c r="A695" s="3" t="s">
        <v>782</v>
      </c>
      <c r="B695" s="32" t="s">
        <v>503</v>
      </c>
      <c r="C695" s="7">
        <v>62711.44</v>
      </c>
      <c r="D695" s="7" t="s">
        <v>942</v>
      </c>
      <c r="E695" s="7" t="s">
        <v>942</v>
      </c>
      <c r="F695" s="7">
        <v>897943.85000000009</v>
      </c>
      <c r="G695" s="7">
        <v>48595.09</v>
      </c>
      <c r="H695" s="7" t="s">
        <v>942</v>
      </c>
      <c r="I695" s="7" t="s">
        <v>942</v>
      </c>
      <c r="J695" s="7">
        <v>271088.98</v>
      </c>
      <c r="K695" s="7">
        <v>74272.31</v>
      </c>
      <c r="L695" s="7">
        <v>195850.79</v>
      </c>
      <c r="M695" s="7">
        <v>34394.32</v>
      </c>
      <c r="N695" s="7" t="s">
        <v>942</v>
      </c>
      <c r="O695" s="42" t="s">
        <v>942</v>
      </c>
      <c r="P695" s="42">
        <f t="shared" si="10"/>
        <v>1584856.78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3107.39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3107.39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4194.9799999999996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4194.9799999999996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5127.2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5127.2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3884.24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67515.759999999995</v>
      </c>
      <c r="K699" s="7">
        <v>74272.31</v>
      </c>
      <c r="L699" s="7">
        <v>50636.82</v>
      </c>
      <c r="M699" s="7">
        <v>10155.36</v>
      </c>
      <c r="N699" s="7" t="s">
        <v>942</v>
      </c>
      <c r="O699" s="42" t="s">
        <v>942</v>
      </c>
      <c r="P699" s="42">
        <f t="shared" si="10"/>
        <v>206464.49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3107.39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3107.39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3107.39</v>
      </c>
      <c r="F701" s="7">
        <v>897943.85000000009</v>
      </c>
      <c r="G701" s="7" t="s">
        <v>942</v>
      </c>
      <c r="H701" s="7" t="s">
        <v>942</v>
      </c>
      <c r="I701" s="7" t="s">
        <v>942</v>
      </c>
      <c r="J701" s="7">
        <v>144629.16</v>
      </c>
      <c r="K701" s="7">
        <v>74272.31</v>
      </c>
      <c r="L701" s="7">
        <v>66932.73</v>
      </c>
      <c r="M701" s="7">
        <v>80234.09</v>
      </c>
      <c r="N701" s="7" t="s">
        <v>942</v>
      </c>
      <c r="O701" s="42" t="s">
        <v>942</v>
      </c>
      <c r="P701" s="42">
        <f t="shared" si="10"/>
        <v>1267119.5300000003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3262.76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3262.76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3107.39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3107.39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3107.39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3107.39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4816.46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4816.46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3107.39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3107.39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3107.39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3107.39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3107.39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3107.39</v>
      </c>
    </row>
    <row r="709" spans="1:16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3107.39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41129.08</v>
      </c>
      <c r="K709" s="7">
        <v>28696.12</v>
      </c>
      <c r="L709" s="7">
        <v>24145.82</v>
      </c>
      <c r="M709" s="7">
        <v>11799.53</v>
      </c>
      <c r="N709" s="7">
        <v>-5060.670000000001</v>
      </c>
      <c r="O709" s="42" t="s">
        <v>942</v>
      </c>
      <c r="P709" s="42">
        <f t="shared" si="10"/>
        <v>103817.27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3107.39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3107.39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3107.39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3107.39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3107.39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3107.39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3107.39</v>
      </c>
      <c r="F713" s="7">
        <v>897943.85000000009</v>
      </c>
      <c r="G713" s="7">
        <v>22.73</v>
      </c>
      <c r="H713" s="7" t="s">
        <v>942</v>
      </c>
      <c r="I713" s="7">
        <v>11810.880000000001</v>
      </c>
      <c r="J713" s="7" t="s">
        <v>942</v>
      </c>
      <c r="K713" s="7">
        <v>74272.31</v>
      </c>
      <c r="L713" s="7" t="s">
        <v>942</v>
      </c>
      <c r="M713" s="7" t="s">
        <v>942</v>
      </c>
      <c r="N713" s="7">
        <v>20868.3</v>
      </c>
      <c r="O713" s="42" t="s">
        <v>942</v>
      </c>
      <c r="P713" s="42">
        <f t="shared" si="11"/>
        <v>1008025.4600000002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897943.85000000009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74272.31</v>
      </c>
      <c r="L714" s="7" t="s">
        <v>942</v>
      </c>
      <c r="M714" s="7" t="s">
        <v>942</v>
      </c>
      <c r="N714" s="7" t="s">
        <v>942</v>
      </c>
      <c r="O714" s="42" t="s">
        <v>942</v>
      </c>
      <c r="P714" s="42">
        <f t="shared" si="11"/>
        <v>972216.16000000015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3418.13</v>
      </c>
      <c r="F715" s="7">
        <v>897943.85000000009</v>
      </c>
      <c r="G715" s="7" t="s">
        <v>942</v>
      </c>
      <c r="H715" s="7" t="s">
        <v>942</v>
      </c>
      <c r="I715" s="7" t="s">
        <v>942</v>
      </c>
      <c r="J715" s="7">
        <v>123521.99</v>
      </c>
      <c r="K715" s="7">
        <v>74272.31</v>
      </c>
      <c r="L715" s="7">
        <v>92641.49</v>
      </c>
      <c r="M715" s="7">
        <v>16837.349999999999</v>
      </c>
      <c r="N715" s="7" t="s">
        <v>942</v>
      </c>
      <c r="O715" s="42" t="s">
        <v>942</v>
      </c>
      <c r="P715" s="42">
        <f t="shared" si="11"/>
        <v>1208635.1200000001</v>
      </c>
    </row>
    <row r="716" spans="1:16" ht="12" x14ac:dyDescent="0.2">
      <c r="A716" s="3" t="s">
        <v>782</v>
      </c>
      <c r="B716" s="32" t="s">
        <v>523</v>
      </c>
      <c r="C716" s="7">
        <v>46452.92</v>
      </c>
      <c r="D716" s="7" t="s">
        <v>942</v>
      </c>
      <c r="E716" s="7" t="s">
        <v>942</v>
      </c>
      <c r="F716" s="7">
        <v>897943.85000000009</v>
      </c>
      <c r="G716" s="7">
        <v>52515.66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 t="s">
        <v>942</v>
      </c>
      <c r="P716" s="42">
        <f t="shared" si="11"/>
        <v>996912.43000000017</v>
      </c>
    </row>
    <row r="717" spans="1:16" ht="12" x14ac:dyDescent="0.2">
      <c r="A717" s="3" t="s">
        <v>782</v>
      </c>
      <c r="B717" s="32" t="s">
        <v>524</v>
      </c>
      <c r="C717" s="7">
        <v>51098.21</v>
      </c>
      <c r="D717" s="7" t="s">
        <v>942</v>
      </c>
      <c r="E717" s="7" t="s">
        <v>942</v>
      </c>
      <c r="F717" s="7">
        <v>897943.85000000009</v>
      </c>
      <c r="G717" s="7">
        <v>45483.51</v>
      </c>
      <c r="H717" s="13">
        <v>258055.01</v>
      </c>
      <c r="I717" s="7" t="s">
        <v>942</v>
      </c>
      <c r="J717" s="7">
        <v>6360.98</v>
      </c>
      <c r="K717" s="7">
        <v>74272.31</v>
      </c>
      <c r="L717" s="7">
        <v>3339.51</v>
      </c>
      <c r="M717" s="7">
        <v>364601.4</v>
      </c>
      <c r="N717" s="7" t="s">
        <v>942</v>
      </c>
      <c r="O717" s="42" t="s">
        <v>942</v>
      </c>
      <c r="P717" s="42">
        <f t="shared" si="11"/>
        <v>1701154.7800000003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897943.85000000009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74272.31</v>
      </c>
      <c r="L718" s="7" t="s">
        <v>942</v>
      </c>
      <c r="M718" s="7" t="s">
        <v>942</v>
      </c>
      <c r="N718" s="7" t="s">
        <v>942</v>
      </c>
      <c r="O718" s="42" t="s">
        <v>942</v>
      </c>
      <c r="P718" s="42">
        <f t="shared" si="11"/>
        <v>972216.16000000015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3418.13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3418.13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3107.39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3107.39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3107.39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3107.39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3107.39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3107.39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3107.39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3107.39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3107.39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3107.39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3418.13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3418.13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3418.13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3418.13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3107.39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3107.39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3107.39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3107.39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3728.87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3728.87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3418.13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3418.13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3107.39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3107.39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3107.39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3107.39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152193.85</v>
      </c>
      <c r="G733" s="7" t="s">
        <v>942</v>
      </c>
      <c r="H733" s="7">
        <v>2907.55</v>
      </c>
      <c r="I733" s="7" t="s">
        <v>942</v>
      </c>
      <c r="J733" s="7" t="s">
        <v>942</v>
      </c>
      <c r="K733" s="7">
        <v>28696.12</v>
      </c>
      <c r="L733" s="7" t="s">
        <v>942</v>
      </c>
      <c r="M733" s="7">
        <v>1718.26</v>
      </c>
      <c r="N733" s="7" t="s">
        <v>942</v>
      </c>
      <c r="O733" s="42" t="s">
        <v>942</v>
      </c>
      <c r="P733" s="42">
        <f t="shared" si="11"/>
        <v>185515.78</v>
      </c>
    </row>
    <row r="734" spans="1:16" ht="12" x14ac:dyDescent="0.2">
      <c r="A734" s="3" t="s">
        <v>782</v>
      </c>
      <c r="B734" s="32" t="s">
        <v>539</v>
      </c>
      <c r="C734" s="7">
        <v>65034.080000000002</v>
      </c>
      <c r="D734" s="7" t="s">
        <v>942</v>
      </c>
      <c r="E734" s="7" t="s">
        <v>942</v>
      </c>
      <c r="F734" s="7">
        <v>897943.85000000009</v>
      </c>
      <c r="G734" s="7">
        <v>227393.15</v>
      </c>
      <c r="H734" s="7">
        <v>80170.900000000009</v>
      </c>
      <c r="I734" s="7">
        <v>11810.899999999994</v>
      </c>
      <c r="J734" s="7">
        <v>296883.58</v>
      </c>
      <c r="K734" s="7">
        <v>74272.31</v>
      </c>
      <c r="L734" s="7">
        <v>169442.41</v>
      </c>
      <c r="M734" s="7">
        <v>42264.19</v>
      </c>
      <c r="N734" s="7">
        <v>20868.299999999996</v>
      </c>
      <c r="O734" s="42" t="s">
        <v>942</v>
      </c>
      <c r="P734" s="42">
        <f t="shared" si="11"/>
        <v>1886083.67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3107.39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3107.39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3107.39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3107.39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3107.39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3107.39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3107.39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3107.39</v>
      </c>
    </row>
    <row r="739" spans="1:16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152193.85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28696.12</v>
      </c>
      <c r="L739" s="7" t="s">
        <v>942</v>
      </c>
      <c r="M739" s="7" t="s">
        <v>942</v>
      </c>
      <c r="N739" s="7" t="s">
        <v>942</v>
      </c>
      <c r="O739" s="42" t="s">
        <v>942</v>
      </c>
      <c r="P739" s="42">
        <f t="shared" si="11"/>
        <v>180889.97</v>
      </c>
    </row>
    <row r="740" spans="1:16" ht="12" x14ac:dyDescent="0.2">
      <c r="A740" s="3" t="s">
        <v>782</v>
      </c>
      <c r="B740" s="32" t="s">
        <v>544</v>
      </c>
      <c r="C740" s="7">
        <v>92905.84</v>
      </c>
      <c r="D740" s="7" t="s">
        <v>942</v>
      </c>
      <c r="E740" s="7" t="s">
        <v>942</v>
      </c>
      <c r="F740" s="7">
        <v>897943.85000000009</v>
      </c>
      <c r="G740" s="7" t="s">
        <v>942</v>
      </c>
      <c r="H740" s="7">
        <v>11.860000000000001</v>
      </c>
      <c r="I740" s="7" t="s">
        <v>942</v>
      </c>
      <c r="J740" s="7">
        <v>720406.38</v>
      </c>
      <c r="K740" s="7">
        <v>28696.12</v>
      </c>
      <c r="L740" s="7">
        <v>539131.85</v>
      </c>
      <c r="M740" s="7">
        <v>114299.85</v>
      </c>
      <c r="N740" s="7" t="s">
        <v>942</v>
      </c>
      <c r="O740" s="42" t="s">
        <v>942</v>
      </c>
      <c r="P740" s="42">
        <f t="shared" si="11"/>
        <v>2393395.7500000005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3107.39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3107.39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3107.39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3107.39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3107.39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3107.39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3107.39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3107.39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4039.61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4039.61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28696.12</v>
      </c>
      <c r="L746" s="7" t="s">
        <v>942</v>
      </c>
      <c r="M746" s="7" t="s">
        <v>942</v>
      </c>
      <c r="N746" s="7" t="s">
        <v>942</v>
      </c>
      <c r="O746" s="42">
        <v>-28696.12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3262.76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3262.76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4194.9799999999996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4194.9799999999996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3107.39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3107.39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3418.13</v>
      </c>
      <c r="F750" s="7">
        <v>897943.85000000009</v>
      </c>
      <c r="G750" s="7" t="s">
        <v>942</v>
      </c>
      <c r="H750" s="7" t="s">
        <v>942</v>
      </c>
      <c r="I750" s="7" t="s">
        <v>942</v>
      </c>
      <c r="J750" s="7">
        <v>179904.2</v>
      </c>
      <c r="K750" s="7">
        <v>74272.31</v>
      </c>
      <c r="L750" s="7">
        <v>104187.68</v>
      </c>
      <c r="M750" s="7">
        <v>21110.75</v>
      </c>
      <c r="N750" s="7" t="s">
        <v>942</v>
      </c>
      <c r="O750" s="42">
        <v>-897943.85000000009</v>
      </c>
      <c r="P750" s="42">
        <f t="shared" si="11"/>
        <v>382893.07000000007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3107.39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3107.39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3107.39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3107.39</v>
      </c>
    </row>
    <row r="753" spans="1:16" ht="12" x14ac:dyDescent="0.2">
      <c r="A753" s="3" t="s">
        <v>782</v>
      </c>
      <c r="B753" s="32" t="s">
        <v>556</v>
      </c>
      <c r="C753" s="7">
        <v>46452.92</v>
      </c>
      <c r="D753" s="7" t="s">
        <v>942</v>
      </c>
      <c r="E753" s="7" t="s">
        <v>942</v>
      </c>
      <c r="F753" s="7" t="s">
        <v>942</v>
      </c>
      <c r="G753" s="7">
        <v>101984.09</v>
      </c>
      <c r="H753" s="7" t="s">
        <v>942</v>
      </c>
      <c r="I753" s="7" t="s">
        <v>942</v>
      </c>
      <c r="J753" s="7">
        <v>901.55</v>
      </c>
      <c r="K753" s="7" t="s">
        <v>942</v>
      </c>
      <c r="L753" s="7">
        <v>676.16</v>
      </c>
      <c r="M753" s="7" t="s">
        <v>942</v>
      </c>
      <c r="N753" s="7" t="s">
        <v>942</v>
      </c>
      <c r="O753" s="42" t="s">
        <v>942</v>
      </c>
      <c r="P753" s="42">
        <f t="shared" si="11"/>
        <v>150014.72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3107.39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3107.39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3107.39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3107.39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3107.39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3107.39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3107.39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3107.39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3107.39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3107.39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3107.39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3107.39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3107.39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3107.39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3107.39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3107.39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3107.39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3107.39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3107.39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3107.39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4039.61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4039.61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3107.39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3107.39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3107.39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3107.39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3262.76</v>
      </c>
      <c r="F768" s="7">
        <v>897943.85000000009</v>
      </c>
      <c r="G768" s="7" t="s">
        <v>942</v>
      </c>
      <c r="H768" s="7" t="s">
        <v>942</v>
      </c>
      <c r="I768" s="7" t="s">
        <v>942</v>
      </c>
      <c r="J768" s="7">
        <v>19754.09</v>
      </c>
      <c r="K768" s="7">
        <v>74272.31</v>
      </c>
      <c r="L768" s="7">
        <v>14815.57</v>
      </c>
      <c r="M768" s="7">
        <v>12050.83</v>
      </c>
      <c r="N768" s="7" t="s">
        <v>942</v>
      </c>
      <c r="O768" s="42" t="s">
        <v>942</v>
      </c>
      <c r="P768" s="42">
        <f t="shared" si="11"/>
        <v>1022099.4099999999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3107.39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3107.39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3107.39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3107.39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3107.39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3107.39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3107.39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3107.39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3107.39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3107.39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3107.39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3107.39</v>
      </c>
    </row>
    <row r="775" spans="1:16" ht="12" x14ac:dyDescent="0.2">
      <c r="A775" s="3" t="s">
        <v>782</v>
      </c>
      <c r="B775" s="32" t="s">
        <v>577</v>
      </c>
      <c r="C775" s="7">
        <v>46452.92</v>
      </c>
      <c r="D775" s="7" t="s">
        <v>942</v>
      </c>
      <c r="E775" s="7" t="s">
        <v>942</v>
      </c>
      <c r="F775" s="7">
        <v>897943.85000000009</v>
      </c>
      <c r="G775" s="7">
        <v>10900.37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 t="s">
        <v>942</v>
      </c>
      <c r="P775" s="42">
        <f t="shared" si="11"/>
        <v>955297.14000000013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3107.39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3107.39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3107.39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3107.39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3262.76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3262.76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3418.13</v>
      </c>
      <c r="F779" s="7">
        <v>897943.85000000009</v>
      </c>
      <c r="G779" s="7" t="s">
        <v>942</v>
      </c>
      <c r="H779" s="7" t="s">
        <v>942</v>
      </c>
      <c r="I779" s="7" t="s">
        <v>942</v>
      </c>
      <c r="J779" s="7">
        <v>39408.720000000001</v>
      </c>
      <c r="K779" s="7">
        <v>74272.31</v>
      </c>
      <c r="L779" s="7">
        <v>29444.38</v>
      </c>
      <c r="M779" s="7">
        <v>49009.37</v>
      </c>
      <c r="N779" s="7" t="s">
        <v>942</v>
      </c>
      <c r="O779" s="42" t="s">
        <v>942</v>
      </c>
      <c r="P779" s="42">
        <f t="shared" si="12"/>
        <v>1093496.76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3107.39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3107.39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3107.39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3107.39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</row>
    <row r="783" spans="1:16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 t="s">
        <v>942</v>
      </c>
      <c r="P783" s="42">
        <f t="shared" si="12"/>
        <v>0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 t="s">
        <v>942</v>
      </c>
      <c r="P786" s="42">
        <f t="shared" si="12"/>
        <v>0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1159350.4100000001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 t="s">
        <v>942</v>
      </c>
      <c r="P788" s="42">
        <f t="shared" si="12"/>
        <v>1159350.4100000001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 t="s">
        <v>942</v>
      </c>
      <c r="P790" s="42">
        <f t="shared" si="12"/>
        <v>0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 t="s">
        <v>942</v>
      </c>
      <c r="P792" s="42">
        <f t="shared" si="12"/>
        <v>0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897943.85000000009</v>
      </c>
      <c r="G793" s="7" t="s">
        <v>942</v>
      </c>
      <c r="H793" s="7">
        <v>0</v>
      </c>
      <c r="I793" s="7">
        <v>1159350.4100000001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 t="s">
        <v>942</v>
      </c>
      <c r="P793" s="42">
        <f t="shared" si="12"/>
        <v>2057294.2600000002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</row>
    <row r="795" spans="1:16" ht="12" x14ac:dyDescent="0.2">
      <c r="A795" s="3" t="s">
        <v>752</v>
      </c>
      <c r="B795" s="28" t="s">
        <v>753</v>
      </c>
      <c r="C795" s="7" t="s">
        <v>942</v>
      </c>
      <c r="D795" s="7" t="s">
        <v>942</v>
      </c>
      <c r="E795" s="7" t="s">
        <v>942</v>
      </c>
      <c r="F795" s="7">
        <v>152193.85</v>
      </c>
      <c r="G795" s="7" t="s">
        <v>942</v>
      </c>
      <c r="H795" s="7">
        <v>1561251.55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 t="s">
        <v>942</v>
      </c>
      <c r="P795" s="42">
        <f t="shared" si="12"/>
        <v>1713445.4000000001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</row>
    <row r="800" spans="1:16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 t="s">
        <v>942</v>
      </c>
      <c r="P800" s="42">
        <f t="shared" si="12"/>
        <v>0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897943.85000000009</v>
      </c>
      <c r="G805" s="7" t="s">
        <v>942</v>
      </c>
      <c r="H805" s="13">
        <v>1545800.55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 t="s">
        <v>942</v>
      </c>
      <c r="P805" s="42">
        <f t="shared" si="12"/>
        <v>2443744.4000000004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663861.56000000006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si="12"/>
        <v>663861.56000000006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663861.56000000006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si="12"/>
        <v>663861.56000000006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 t="s">
        <v>942</v>
      </c>
      <c r="P810" s="42">
        <f t="shared" si="12"/>
        <v>0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663861.56000000006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si="12"/>
        <v>663861.56000000006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 t="s">
        <v>942</v>
      </c>
      <c r="P812" s="42">
        <f t="shared" si="12"/>
        <v>0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 t="s">
        <v>942</v>
      </c>
      <c r="P813" s="42">
        <f t="shared" si="12"/>
        <v>0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663861.56000000006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si="12"/>
        <v>663861.56000000006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663861.56000000006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 t="s">
        <v>942</v>
      </c>
      <c r="P815" s="42">
        <f t="shared" si="12"/>
        <v>663861.56000000006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 t="s">
        <v>942</v>
      </c>
      <c r="P816" s="42">
        <f t="shared" si="12"/>
        <v>0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897943.85000000009</v>
      </c>
      <c r="G817" s="7" t="s">
        <v>942</v>
      </c>
      <c r="H817" s="13">
        <v>2212871.9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 t="s">
        <v>942</v>
      </c>
      <c r="P817" s="42">
        <f t="shared" si="12"/>
        <v>3110815.75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 t="s">
        <v>942</v>
      </c>
      <c r="P818" s="42">
        <f t="shared" si="12"/>
        <v>0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 t="s">
        <v>942</v>
      </c>
      <c r="P819" s="42">
        <f t="shared" si="12"/>
        <v>0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 t="s">
        <v>942</v>
      </c>
      <c r="P820" s="42">
        <f t="shared" si="12"/>
        <v>0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 t="s">
        <v>942</v>
      </c>
      <c r="P821" s="42">
        <f t="shared" si="12"/>
        <v>0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4170.6400000000003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4170.6400000000003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5421.83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5421.83</v>
      </c>
    </row>
    <row r="824" spans="1:16" ht="12" x14ac:dyDescent="0.2">
      <c r="A824" s="3" t="s">
        <v>793</v>
      </c>
      <c r="B824" s="32" t="s">
        <v>592</v>
      </c>
      <c r="C824" s="7">
        <v>138890.84</v>
      </c>
      <c r="D824" s="7" t="s">
        <v>942</v>
      </c>
      <c r="E824" s="7" t="s">
        <v>942</v>
      </c>
      <c r="F824" s="7">
        <v>897943.85000000009</v>
      </c>
      <c r="G824" s="7">
        <v>178392.61</v>
      </c>
      <c r="H824" s="13">
        <v>139328.46000000002</v>
      </c>
      <c r="I824" s="7" t="s">
        <v>942</v>
      </c>
      <c r="J824" s="7" t="s">
        <v>942</v>
      </c>
      <c r="K824" s="7">
        <v>74272.31</v>
      </c>
      <c r="L824" s="7" t="s">
        <v>942</v>
      </c>
      <c r="M824" s="7">
        <v>30300.1</v>
      </c>
      <c r="N824" s="7" t="s">
        <v>942</v>
      </c>
      <c r="O824" s="42" t="s">
        <v>942</v>
      </c>
      <c r="P824" s="42">
        <f t="shared" si="12"/>
        <v>1459128.1700000002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4379.17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4379.17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5004.7700000000004</v>
      </c>
      <c r="F826" s="7">
        <v>897943.85000000009</v>
      </c>
      <c r="G826" s="7" t="s">
        <v>942</v>
      </c>
      <c r="H826" s="13" t="s">
        <v>942</v>
      </c>
      <c r="I826" s="7" t="s">
        <v>942</v>
      </c>
      <c r="J826" s="7">
        <v>1286.49</v>
      </c>
      <c r="K826" s="7" t="s">
        <v>942</v>
      </c>
      <c r="L826" s="7">
        <v>829.79</v>
      </c>
      <c r="M826" s="7" t="s">
        <v>942</v>
      </c>
      <c r="N826" s="7" t="s">
        <v>942</v>
      </c>
      <c r="O826" s="42" t="s">
        <v>942</v>
      </c>
      <c r="P826" s="42">
        <f t="shared" si="12"/>
        <v>905064.90000000014</v>
      </c>
    </row>
    <row r="827" spans="1:16" ht="12" x14ac:dyDescent="0.2">
      <c r="A827" s="3" t="s">
        <v>793</v>
      </c>
      <c r="B827" s="32" t="s">
        <v>595</v>
      </c>
      <c r="C827" s="7">
        <v>93751.32</v>
      </c>
      <c r="D827" s="7" t="s">
        <v>942</v>
      </c>
      <c r="E827" s="7" t="s">
        <v>942</v>
      </c>
      <c r="F827" s="7">
        <v>897943.85000000009</v>
      </c>
      <c r="G827" s="7">
        <v>47923.26</v>
      </c>
      <c r="H827" s="7" t="s">
        <v>942</v>
      </c>
      <c r="I827" s="7">
        <v>10064.26</v>
      </c>
      <c r="J827" s="7" t="s">
        <v>942</v>
      </c>
      <c r="K827" s="41">
        <v>28696.12</v>
      </c>
      <c r="L827" s="7" t="s">
        <v>942</v>
      </c>
      <c r="M827" s="7" t="s">
        <v>942</v>
      </c>
      <c r="N827" s="7">
        <v>21614.36</v>
      </c>
      <c r="O827" s="42" t="s">
        <v>942</v>
      </c>
      <c r="P827" s="42">
        <f t="shared" si="12"/>
        <v>1099993.1700000004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5630.36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5630.36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4170.6400000000003</v>
      </c>
      <c r="F829" s="7">
        <v>897943.85000000009</v>
      </c>
      <c r="G829" s="7" t="s">
        <v>942</v>
      </c>
      <c r="H829" s="7" t="s">
        <v>942</v>
      </c>
      <c r="I829" s="7" t="s">
        <v>942</v>
      </c>
      <c r="J829" s="7">
        <v>1622.38</v>
      </c>
      <c r="K829" s="7">
        <v>74272.31</v>
      </c>
      <c r="L829" s="7">
        <v>944.09</v>
      </c>
      <c r="M829" s="7">
        <v>194.28</v>
      </c>
      <c r="N829" s="7" t="s">
        <v>942</v>
      </c>
      <c r="O829" s="42" t="s">
        <v>942</v>
      </c>
      <c r="P829" s="42">
        <f t="shared" si="12"/>
        <v>979147.55000000016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5004.7700000000004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5004.7700000000004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4170.6400000000003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4170.6400000000003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5630.36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5630.36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5838.9</v>
      </c>
      <c r="F833" s="7">
        <v>897943.85000000009</v>
      </c>
      <c r="G833" s="7" t="s">
        <v>942</v>
      </c>
      <c r="H833" s="7" t="s">
        <v>942</v>
      </c>
      <c r="I833" s="7" t="s">
        <v>942</v>
      </c>
      <c r="J833" s="7">
        <v>4961.92</v>
      </c>
      <c r="K833" s="7">
        <v>74272.31</v>
      </c>
      <c r="L833" s="7">
        <v>3200.43</v>
      </c>
      <c r="M833" s="7" t="s">
        <v>942</v>
      </c>
      <c r="N833" s="7" t="s">
        <v>942</v>
      </c>
      <c r="O833" s="42" t="s">
        <v>942</v>
      </c>
      <c r="P833" s="42">
        <f t="shared" si="12"/>
        <v>986217.41000000027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5421.83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5421.83</v>
      </c>
    </row>
    <row r="835" spans="1:16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4587.7</v>
      </c>
      <c r="F835" s="7">
        <v>897943.85000000009</v>
      </c>
      <c r="G835" s="7" t="s">
        <v>942</v>
      </c>
      <c r="H835" s="13" t="s">
        <v>942</v>
      </c>
      <c r="I835" s="7" t="s">
        <v>942</v>
      </c>
      <c r="J835" s="7">
        <v>197320.27</v>
      </c>
      <c r="K835" s="7">
        <v>74272.31</v>
      </c>
      <c r="L835" s="7">
        <v>147990.20000000001</v>
      </c>
      <c r="M835" s="7">
        <v>91422.05</v>
      </c>
      <c r="N835" s="7" t="s">
        <v>942</v>
      </c>
      <c r="O835" s="42" t="s">
        <v>942</v>
      </c>
      <c r="P835" s="42">
        <f t="shared" si="12"/>
        <v>1413536.3800000001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4170.6400000000003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4170.6400000000003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5004.7700000000004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5004.7700000000004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4170.6400000000003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4170.6400000000003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4170.6400000000003</v>
      </c>
      <c r="F839" s="7">
        <v>897943.85000000009</v>
      </c>
      <c r="G839" s="7" t="s">
        <v>942</v>
      </c>
      <c r="H839" s="7" t="s">
        <v>942</v>
      </c>
      <c r="I839" s="7" t="s">
        <v>942</v>
      </c>
      <c r="J839" s="7">
        <v>182861.05</v>
      </c>
      <c r="K839" s="7">
        <v>74272.31</v>
      </c>
      <c r="L839" s="7">
        <v>118938.89</v>
      </c>
      <c r="M839" s="7">
        <v>36948.53</v>
      </c>
      <c r="N839" s="7" t="s">
        <v>942</v>
      </c>
      <c r="O839" s="42" t="s">
        <v>942</v>
      </c>
      <c r="P839" s="42">
        <f t="shared" si="12"/>
        <v>1315135.27</v>
      </c>
    </row>
    <row r="840" spans="1:16" ht="12" x14ac:dyDescent="0.2">
      <c r="A840" s="3" t="s">
        <v>793</v>
      </c>
      <c r="B840" s="32" t="s">
        <v>608</v>
      </c>
      <c r="C840" s="7">
        <v>118057.21</v>
      </c>
      <c r="D840" s="7" t="s">
        <v>942</v>
      </c>
      <c r="E840" s="7" t="s">
        <v>942</v>
      </c>
      <c r="F840" s="7">
        <v>897943.85000000009</v>
      </c>
      <c r="G840" s="7">
        <v>212316.15</v>
      </c>
      <c r="H840" s="7" t="s">
        <v>942</v>
      </c>
      <c r="I840" s="7" t="s">
        <v>942</v>
      </c>
      <c r="J840" s="7" t="s">
        <v>942</v>
      </c>
      <c r="K840" s="7">
        <v>74272.31</v>
      </c>
      <c r="L840" s="7" t="s">
        <v>942</v>
      </c>
      <c r="M840" s="7" t="s">
        <v>942</v>
      </c>
      <c r="N840" s="7" t="s">
        <v>942</v>
      </c>
      <c r="O840" s="42" t="s">
        <v>942</v>
      </c>
      <c r="P840" s="42">
        <f t="shared" ref="P840:P903" si="13">SUM(C840:O840)</f>
        <v>1302589.52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4170.6400000000003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4170.6400000000003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4587.7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4587.7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4379.17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4379.17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4170.6400000000003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2208.52</v>
      </c>
      <c r="K844" s="7" t="s">
        <v>942</v>
      </c>
      <c r="L844" s="7">
        <v>1656.39</v>
      </c>
      <c r="M844" s="7" t="s">
        <v>942</v>
      </c>
      <c r="N844" s="7" t="s">
        <v>942</v>
      </c>
      <c r="O844" s="42" t="s">
        <v>942</v>
      </c>
      <c r="P844" s="42">
        <f t="shared" si="13"/>
        <v>8035.55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4170.6400000000003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4170.6400000000003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4170.6400000000003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4170.6400000000003</v>
      </c>
    </row>
    <row r="847" spans="1:16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4796.24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4796.24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7507.15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7507.15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6255.96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6255.96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4170.6400000000003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4170.6400000000003</v>
      </c>
    </row>
    <row r="851" spans="1:16" ht="12" x14ac:dyDescent="0.2">
      <c r="A851" s="3" t="s">
        <v>793</v>
      </c>
      <c r="B851" s="32" t="s">
        <v>619</v>
      </c>
      <c r="C851" s="7">
        <v>97223.59</v>
      </c>
      <c r="D851" s="7" t="s">
        <v>942</v>
      </c>
      <c r="E851" s="7" t="s">
        <v>942</v>
      </c>
      <c r="F851" s="7">
        <v>897943.85000000009</v>
      </c>
      <c r="G851" s="7">
        <v>166678.26999999999</v>
      </c>
      <c r="H851" s="7">
        <v>0</v>
      </c>
      <c r="I851" s="7">
        <v>10064.26</v>
      </c>
      <c r="J851" s="7">
        <v>1005</v>
      </c>
      <c r="K851" s="7">
        <v>74272.31</v>
      </c>
      <c r="L851" s="7" t="s">
        <v>942</v>
      </c>
      <c r="M851" s="7">
        <v>114.37</v>
      </c>
      <c r="N851" s="7">
        <v>21614.36</v>
      </c>
      <c r="O851" s="42" t="s">
        <v>942</v>
      </c>
      <c r="P851" s="42">
        <f t="shared" si="13"/>
        <v>1268916.0100000002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5004.7700000000004</v>
      </c>
      <c r="F852" s="7">
        <v>897943.85000000009</v>
      </c>
      <c r="G852" s="7" t="s">
        <v>942</v>
      </c>
      <c r="H852" s="13" t="s">
        <v>942</v>
      </c>
      <c r="I852" s="7" t="s">
        <v>942</v>
      </c>
      <c r="J852" s="7">
        <v>353390.64</v>
      </c>
      <c r="K852" s="7">
        <v>74272.31</v>
      </c>
      <c r="L852" s="7">
        <v>265042.98</v>
      </c>
      <c r="M852" s="7">
        <v>36249.32</v>
      </c>
      <c r="N852" s="7" t="s">
        <v>942</v>
      </c>
      <c r="O852" s="42" t="s">
        <v>942</v>
      </c>
      <c r="P852" s="42">
        <f t="shared" si="13"/>
        <v>1631903.8700000003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4587.7</v>
      </c>
      <c r="F853" s="7">
        <v>897943.85000000009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74272.31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976803.8600000001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7507.15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7507.15</v>
      </c>
    </row>
    <row r="855" spans="1:16" ht="12" x14ac:dyDescent="0.2">
      <c r="A855" s="3" t="s">
        <v>793</v>
      </c>
      <c r="B855" s="28" t="s">
        <v>623</v>
      </c>
      <c r="C855" s="7" t="s">
        <v>942</v>
      </c>
      <c r="D855" s="7" t="s">
        <v>942</v>
      </c>
      <c r="E855" s="7">
        <v>5630.36</v>
      </c>
      <c r="F855" s="7">
        <v>152193.85</v>
      </c>
      <c r="G855" s="7" t="s">
        <v>942</v>
      </c>
      <c r="H855" s="7">
        <v>350.38</v>
      </c>
      <c r="I855" s="7" t="s">
        <v>942</v>
      </c>
      <c r="J855" s="7" t="s">
        <v>942</v>
      </c>
      <c r="K855" s="7">
        <v>28696.12</v>
      </c>
      <c r="L855" s="7" t="s">
        <v>942</v>
      </c>
      <c r="M855" s="7">
        <v>164.64</v>
      </c>
      <c r="N855" s="7" t="s">
        <v>942</v>
      </c>
      <c r="O855" s="42" t="s">
        <v>942</v>
      </c>
      <c r="P855" s="42">
        <f t="shared" si="13"/>
        <v>187035.35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4170.6400000000003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4170.6400000000003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4170.6400000000003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4170.6400000000003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4587.7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4587.7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5004.7700000000004</v>
      </c>
      <c r="F859" s="7">
        <v>897943.85000000009</v>
      </c>
      <c r="G859" s="7" t="s">
        <v>942</v>
      </c>
      <c r="H859" s="7" t="s">
        <v>942</v>
      </c>
      <c r="I859" s="7" t="s">
        <v>942</v>
      </c>
      <c r="J859" s="7">
        <v>18464.759999999998</v>
      </c>
      <c r="K859" s="7">
        <v>74272.31</v>
      </c>
      <c r="L859" s="7">
        <v>13229.24</v>
      </c>
      <c r="M859" s="7">
        <v>7865.67</v>
      </c>
      <c r="N859" s="7" t="s">
        <v>942</v>
      </c>
      <c r="O859" s="42" t="s">
        <v>942</v>
      </c>
      <c r="P859" s="42">
        <f t="shared" si="13"/>
        <v>1016780.6000000002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4379.17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4379.17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4587.7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4587.7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4170.6400000000003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4170.6400000000003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5213.3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5213.3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4170.6400000000003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4170.6400000000003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6047.43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6047.43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5630.36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5630.36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4170.6400000000003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4170.6400000000003</v>
      </c>
    </row>
    <row r="868" spans="1:16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8341.2800000000007</v>
      </c>
      <c r="F868" s="7">
        <v>152193.85</v>
      </c>
      <c r="G868" s="7" t="s">
        <v>942</v>
      </c>
      <c r="H868" s="7">
        <v>350.38</v>
      </c>
      <c r="I868" s="7" t="s">
        <v>942</v>
      </c>
      <c r="J868" s="7" t="s">
        <v>942</v>
      </c>
      <c r="K868" s="7">
        <v>28696.12</v>
      </c>
      <c r="L868" s="7" t="s">
        <v>942</v>
      </c>
      <c r="M868" s="7">
        <v>164.64</v>
      </c>
      <c r="N868" s="7" t="s">
        <v>942</v>
      </c>
      <c r="O868" s="42" t="s">
        <v>942</v>
      </c>
      <c r="P868" s="42">
        <f t="shared" si="13"/>
        <v>189746.27000000002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4587.7</v>
      </c>
      <c r="F869" s="7">
        <v>897943.85000000009</v>
      </c>
      <c r="G869" s="7" t="s">
        <v>942</v>
      </c>
      <c r="H869" s="7" t="s">
        <v>942</v>
      </c>
      <c r="I869" s="7" t="s">
        <v>942</v>
      </c>
      <c r="J869" s="7">
        <v>135.44</v>
      </c>
      <c r="K869" s="7">
        <v>74272.31</v>
      </c>
      <c r="L869" s="7">
        <v>96.16</v>
      </c>
      <c r="M869" s="7">
        <v>0.79</v>
      </c>
      <c r="N869" s="7" t="s">
        <v>942</v>
      </c>
      <c r="O869" s="42" t="s">
        <v>942</v>
      </c>
      <c r="P869" s="42">
        <f t="shared" si="13"/>
        <v>977036.25000000012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4170.6400000000003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4170.6400000000003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4170.6400000000003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4170.6400000000003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4170.6400000000003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4170.6400000000003</v>
      </c>
    </row>
    <row r="873" spans="1:16" ht="12" x14ac:dyDescent="0.2">
      <c r="A873" s="3" t="s">
        <v>793</v>
      </c>
      <c r="B873" s="32" t="s">
        <v>641</v>
      </c>
      <c r="C873" s="7">
        <v>69445.42</v>
      </c>
      <c r="D873" s="7" t="s">
        <v>942</v>
      </c>
      <c r="E873" s="7" t="s">
        <v>942</v>
      </c>
      <c r="F873" s="7">
        <v>897943.85000000009</v>
      </c>
      <c r="G873" s="7">
        <v>1495.86</v>
      </c>
      <c r="H873" s="13">
        <v>586.34</v>
      </c>
      <c r="I873" s="7" t="s">
        <v>942</v>
      </c>
      <c r="J873" s="7">
        <v>1001.85</v>
      </c>
      <c r="K873" s="7">
        <v>74272.31</v>
      </c>
      <c r="L873" s="7">
        <v>646.19000000000005</v>
      </c>
      <c r="M873" s="7">
        <v>120.36</v>
      </c>
      <c r="N873" s="7" t="s">
        <v>942</v>
      </c>
      <c r="O873" s="42" t="s">
        <v>942</v>
      </c>
      <c r="P873" s="42">
        <f t="shared" si="13"/>
        <v>1045512.18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5838.9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5838.9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5421.83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5421.83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5630.36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5630.36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5838.9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5838.9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5213.3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5213.3</v>
      </c>
    </row>
    <row r="879" spans="1:16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4170.6400000000003</v>
      </c>
      <c r="F879" s="7">
        <v>897943.85000000009</v>
      </c>
      <c r="G879" s="7" t="s">
        <v>942</v>
      </c>
      <c r="H879" s="7" t="s">
        <v>942</v>
      </c>
      <c r="I879" s="7" t="s">
        <v>942</v>
      </c>
      <c r="J879" s="7">
        <v>43433.14</v>
      </c>
      <c r="K879" s="7">
        <v>74272.31</v>
      </c>
      <c r="L879" s="7">
        <v>28014.37</v>
      </c>
      <c r="M879" s="7">
        <v>1744.18</v>
      </c>
      <c r="N879" s="7" t="s">
        <v>942</v>
      </c>
      <c r="O879" s="42" t="s">
        <v>942</v>
      </c>
      <c r="P879" s="42">
        <f t="shared" si="13"/>
        <v>1049578.4900000002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5004.7700000000004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5004.7700000000004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4170.6400000000003</v>
      </c>
      <c r="F881" s="7">
        <v>897943.85000000009</v>
      </c>
      <c r="G881" s="7" t="s">
        <v>942</v>
      </c>
      <c r="H881" s="7" t="s">
        <v>942</v>
      </c>
      <c r="I881" s="7" t="s">
        <v>942</v>
      </c>
      <c r="J881" s="7">
        <v>73918.990000000005</v>
      </c>
      <c r="K881" s="7" t="s">
        <v>942</v>
      </c>
      <c r="L881" s="7">
        <v>51706.95</v>
      </c>
      <c r="M881" s="7" t="s">
        <v>942</v>
      </c>
      <c r="N881" s="7" t="s">
        <v>942</v>
      </c>
      <c r="O881" s="42" t="s">
        <v>942</v>
      </c>
      <c r="P881" s="42">
        <f t="shared" si="13"/>
        <v>1027740.43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5213.3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5213.3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4587.7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4587.7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4170.6400000000003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4170.6400000000003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4170.6400000000003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4170.6400000000003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4379.17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29582.63</v>
      </c>
      <c r="K886" s="7">
        <v>74272.31</v>
      </c>
      <c r="L886" s="7">
        <v>20982.62</v>
      </c>
      <c r="M886" s="7">
        <v>3117.99</v>
      </c>
      <c r="N886" s="7" t="s">
        <v>942</v>
      </c>
      <c r="O886" s="42" t="s">
        <v>942</v>
      </c>
      <c r="P886" s="42">
        <f t="shared" si="13"/>
        <v>132334.72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7298.62</v>
      </c>
      <c r="F887" s="7">
        <v>897943.85000000009</v>
      </c>
      <c r="G887" s="7" t="s">
        <v>942</v>
      </c>
      <c r="H887" s="7" t="s">
        <v>942</v>
      </c>
      <c r="I887" s="7" t="s">
        <v>942</v>
      </c>
      <c r="J887" s="7">
        <v>2884.06</v>
      </c>
      <c r="K887" s="7">
        <v>74272.31</v>
      </c>
      <c r="L887" s="7">
        <v>1704.52</v>
      </c>
      <c r="M887" s="7">
        <v>240.91</v>
      </c>
      <c r="N887" s="7" t="s">
        <v>942</v>
      </c>
      <c r="O887" s="42" t="s">
        <v>942</v>
      </c>
      <c r="P887" s="42">
        <f t="shared" si="13"/>
        <v>984344.27000000014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4379.17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4379.17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4170.6400000000003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4170.6400000000003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4170.6400000000003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4170.6400000000003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6255.96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6255.96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4170.6400000000003</v>
      </c>
      <c r="F892" s="7">
        <v>897943.85000000009</v>
      </c>
      <c r="G892" s="7" t="s">
        <v>942</v>
      </c>
      <c r="H892" s="7" t="s">
        <v>942</v>
      </c>
      <c r="I892" s="7" t="s">
        <v>942</v>
      </c>
      <c r="J892" s="7">
        <v>112408.14</v>
      </c>
      <c r="K892" s="7">
        <v>74272.31</v>
      </c>
      <c r="L892" s="7">
        <v>68062.12</v>
      </c>
      <c r="M892" s="7">
        <v>2372.17</v>
      </c>
      <c r="N892" s="7" t="s">
        <v>942</v>
      </c>
      <c r="O892" s="42" t="s">
        <v>942</v>
      </c>
      <c r="P892" s="42">
        <f t="shared" si="13"/>
        <v>1159229.23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4170.6400000000003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4170.6400000000003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6673.03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6673.03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4587.7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4587.7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5421.83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5421.83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129178.6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129178.6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 t="s">
        <v>942</v>
      </c>
      <c r="P898" s="42">
        <f t="shared" si="13"/>
        <v>0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89088.69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89088.69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89088.69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89088.69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155905.22000000003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155905.22000000003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93543.12999999999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93543.12999999999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89088.69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89088.69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178177.38999999998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178177.38999999998</v>
      </c>
    </row>
    <row r="905" spans="1:16" ht="12" x14ac:dyDescent="0.2">
      <c r="A905" s="3" t="s">
        <v>794</v>
      </c>
      <c r="B905" s="28" t="s">
        <v>667</v>
      </c>
      <c r="C905" s="7">
        <v>2563893.0200000005</v>
      </c>
      <c r="D905" s="7" t="s">
        <v>942</v>
      </c>
      <c r="E905" s="7" t="s">
        <v>942</v>
      </c>
      <c r="F905" s="7" t="s">
        <v>942</v>
      </c>
      <c r="G905" s="7">
        <v>81319.61</v>
      </c>
      <c r="H905" s="7" t="s">
        <v>942</v>
      </c>
      <c r="I905" s="7">
        <v>5081230.37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si="14"/>
        <v>7726443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124724.16999999998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124724.16999999998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152193.85</v>
      </c>
      <c r="G907" s="7" t="s">
        <v>942</v>
      </c>
      <c r="H907" s="7">
        <v>6739.6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 t="s">
        <v>942</v>
      </c>
      <c r="P907" s="42">
        <f t="shared" si="14"/>
        <v>158933.45000000001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160359.65</v>
      </c>
      <c r="F908" s="7">
        <v>152193.85</v>
      </c>
      <c r="G908" s="7" t="s">
        <v>942</v>
      </c>
      <c r="H908" s="7">
        <v>165344.50999999998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 t="s">
        <v>942</v>
      </c>
      <c r="P908" s="42">
        <f t="shared" si="14"/>
        <v>477898.01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124724.16999999998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124724.16999999998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160359.65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160359.65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151450.77000000002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151450.77000000002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124724.16999999998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124724.16999999998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 t="s">
        <v>942</v>
      </c>
      <c r="P913" s="42">
        <f t="shared" si="14"/>
        <v>0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138087.47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138087.47</v>
      </c>
    </row>
    <row r="915" spans="1:16" ht="12" x14ac:dyDescent="0.2">
      <c r="A915" s="3" t="s">
        <v>794</v>
      </c>
      <c r="B915" s="28" t="s">
        <v>672</v>
      </c>
      <c r="C915" s="7">
        <v>1819536.98</v>
      </c>
      <c r="D915" s="7" t="s">
        <v>942</v>
      </c>
      <c r="E915" s="7" t="s">
        <v>942</v>
      </c>
      <c r="F915" s="7" t="s">
        <v>942</v>
      </c>
      <c r="G915" s="7">
        <v>80286.570000000007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1899823.55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89088.69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89088.69</v>
      </c>
    </row>
    <row r="917" spans="1:16" ht="12" x14ac:dyDescent="0.2">
      <c r="A917" s="3" t="s">
        <v>794</v>
      </c>
      <c r="B917" s="32" t="s">
        <v>673</v>
      </c>
      <c r="C917" s="7">
        <v>3060130.3900000006</v>
      </c>
      <c r="D917" s="7" t="s">
        <v>942</v>
      </c>
      <c r="E917" s="7" t="s">
        <v>942</v>
      </c>
      <c r="F917" s="25">
        <v>897943.85000000009</v>
      </c>
      <c r="G917" s="7">
        <v>202445.43</v>
      </c>
      <c r="H917" s="7">
        <v>2328042.5700000003</v>
      </c>
      <c r="I917" s="7">
        <v>5081230.3999999994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 t="s">
        <v>942</v>
      </c>
      <c r="P917" s="42">
        <f t="shared" si="14"/>
        <v>11569792.640000001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178177.38999999998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178177.38999999998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178177.38999999998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178177.38999999998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155905.22000000003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155905.22000000003</v>
      </c>
    </row>
    <row r="921" spans="1:16" ht="12" x14ac:dyDescent="0.2">
      <c r="A921" s="3" t="s">
        <v>794</v>
      </c>
      <c r="B921" s="32" t="s">
        <v>676</v>
      </c>
      <c r="C921" s="7">
        <v>8311975.79</v>
      </c>
      <c r="D921" s="7" t="s">
        <v>942</v>
      </c>
      <c r="E921" s="7" t="s">
        <v>942</v>
      </c>
      <c r="F921" s="7">
        <v>897943.85000000009</v>
      </c>
      <c r="G921" s="7" t="s">
        <v>942</v>
      </c>
      <c r="H921" s="13" t="s">
        <v>942</v>
      </c>
      <c r="I921" s="7">
        <v>160938.19999999998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 t="s">
        <v>942</v>
      </c>
      <c r="P921" s="42">
        <f t="shared" si="14"/>
        <v>9370857.8399999999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115815.29000000001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115815.29000000001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178177.38999999998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178177.38999999998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102451.98999999999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102451.98999999999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146996.34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146996.34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178177.38999999998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178177.38999999998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178177.38999999998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178177.38999999998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178177.38999999998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178177.38999999998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173722.95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173722.95</v>
      </c>
    </row>
    <row r="930" spans="1:16" ht="12" x14ac:dyDescent="0.2">
      <c r="A930" s="3" t="s">
        <v>794</v>
      </c>
      <c r="B930" s="28" t="s">
        <v>684</v>
      </c>
      <c r="C930" s="7" t="s">
        <v>942</v>
      </c>
      <c r="D930" s="7" t="s">
        <v>942</v>
      </c>
      <c r="E930" s="7">
        <v>120269.73</v>
      </c>
      <c r="F930" s="7">
        <v>152193.85</v>
      </c>
      <c r="G930" s="7" t="s">
        <v>942</v>
      </c>
      <c r="H930" s="7">
        <v>2699377.74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2" t="s">
        <v>942</v>
      </c>
      <c r="P930" s="42">
        <f t="shared" si="14"/>
        <v>2971841.3200000003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169268.52000000002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169268.52000000002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178177.38999999998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178177.38999999998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178177.38999999998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178177.38999999998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89088.69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89088.69</v>
      </c>
    </row>
    <row r="935" spans="1:16" ht="12" x14ac:dyDescent="0.2">
      <c r="A935" s="3" t="s">
        <v>794</v>
      </c>
      <c r="B935" s="28" t="s">
        <v>687</v>
      </c>
      <c r="C935" s="7">
        <v>2315774.34</v>
      </c>
      <c r="D935" s="7" t="s">
        <v>942</v>
      </c>
      <c r="E935" s="7" t="s">
        <v>942</v>
      </c>
      <c r="F935" s="7" t="s">
        <v>942</v>
      </c>
      <c r="G935" s="7">
        <v>480392.56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2796166.9</v>
      </c>
    </row>
    <row r="936" spans="1:16" ht="12" x14ac:dyDescent="0.2">
      <c r="A936" s="3" t="s">
        <v>794</v>
      </c>
      <c r="B936" s="28" t="s">
        <v>688</v>
      </c>
      <c r="C936" s="7">
        <v>1654124.52</v>
      </c>
      <c r="D936" s="7" t="s">
        <v>942</v>
      </c>
      <c r="E936" s="7" t="s">
        <v>942</v>
      </c>
      <c r="F936" s="7" t="s">
        <v>942</v>
      </c>
      <c r="G936" s="7">
        <v>2788584.57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4442709.09</v>
      </c>
    </row>
    <row r="937" spans="1:16" ht="12" x14ac:dyDescent="0.2">
      <c r="A937" s="3" t="s">
        <v>794</v>
      </c>
      <c r="B937" s="28" t="s">
        <v>689</v>
      </c>
      <c r="C937" s="7">
        <v>2315774.34</v>
      </c>
      <c r="D937" s="7" t="s">
        <v>942</v>
      </c>
      <c r="E937" s="7" t="s">
        <v>942</v>
      </c>
      <c r="F937" s="7" t="s">
        <v>942</v>
      </c>
      <c r="G937" s="7">
        <v>26966549.48</v>
      </c>
      <c r="H937" s="7" t="s">
        <v>942</v>
      </c>
      <c r="I937" s="7">
        <v>5081230.37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si="14"/>
        <v>34363554.189999998</v>
      </c>
    </row>
    <row r="938" spans="1:16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 t="s">
        <v>942</v>
      </c>
      <c r="P938" s="42">
        <f t="shared" si="14"/>
        <v>0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160359.65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160359.65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178177.38999999998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178177.38999999998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 t="s">
        <v>942</v>
      </c>
      <c r="P941" s="42">
        <f t="shared" si="14"/>
        <v>0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178177.38999999998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178177.38999999998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178177.38999999998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178177.38999999998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102451.98999999999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102451.98999999999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897943.85000000009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 t="s">
        <v>942</v>
      </c>
      <c r="P945" s="42">
        <f t="shared" si="14"/>
        <v>897943.85000000009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178177.38999999998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178177.38999999998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106906.42000000001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106906.42000000001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89088.69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89088.69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164814.09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164814.09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111360.86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111360.86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124724.16999999998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124724.16999999998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89088.69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89088.69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89088.69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89088.69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160359.65</v>
      </c>
      <c r="F954" s="7">
        <v>152193.85</v>
      </c>
      <c r="G954" s="7" t="s">
        <v>942</v>
      </c>
      <c r="H954" s="7">
        <v>14715.250000000002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 t="s">
        <v>942</v>
      </c>
      <c r="P954" s="42">
        <f t="shared" si="14"/>
        <v>327268.75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160359.65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160359.65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178177.38999999998</v>
      </c>
      <c r="F956" s="7">
        <v>152193.85</v>
      </c>
      <c r="G956" s="7" t="s">
        <v>942</v>
      </c>
      <c r="H956" s="7">
        <v>165344.50999999998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 t="s">
        <v>942</v>
      </c>
      <c r="P956" s="42">
        <f t="shared" si="14"/>
        <v>495715.75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115815.29000000001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115815.29000000001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178177.38999999998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178177.38999999998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138087.47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138087.47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89088.69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89088.69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89088.69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89088.69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178177.38999999998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178177.38999999998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106906.42000000001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106906.42000000001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111360.86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111360.86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 t="s">
        <v>942</v>
      </c>
      <c r="P965" s="42">
        <f t="shared" si="14"/>
        <v>0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93543.12999999999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93543.12999999999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146996.34</v>
      </c>
      <c r="F967" s="7" t="s">
        <v>942</v>
      </c>
      <c r="G967" s="7">
        <v>118618.12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265614.45999999996</v>
      </c>
    </row>
    <row r="968" spans="1:16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178177.38999999998</v>
      </c>
      <c r="F968" s="7">
        <v>152193.85</v>
      </c>
      <c r="G968" s="7" t="s">
        <v>942</v>
      </c>
      <c r="H968" s="7">
        <v>40864.509999999995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 t="s">
        <v>942</v>
      </c>
      <c r="P968" s="42">
        <f t="shared" ref="P968:P1005" si="15">SUM(C968:O968)</f>
        <v>371235.75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102451.98999999999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102451.98999999999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102451.98999999999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102451.98999999999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164814.09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164814.09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 t="s">
        <v>942</v>
      </c>
      <c r="P972" s="42">
        <f t="shared" si="15"/>
        <v>0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111360.86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111360.86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2077993.9400000002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2077993.9400000002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93543.12999999999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93543.12999999999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89088.69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89088.69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142541.91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142541.91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169268.52000000002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169268.52000000002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138087.47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138087.47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89088.69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89088.69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102451.98999999999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102451.98999999999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97997.549999999988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97997.549999999988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142541.91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142541.91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164814.09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164814.09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178177.38999999998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178177.38999999998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89088.69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89088.69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178177.38999999998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178177.38999999998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93543.12999999999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93543.12999999999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178177.38999999998</v>
      </c>
      <c r="F989" s="7">
        <v>152193.85</v>
      </c>
      <c r="G989" s="7" t="s">
        <v>942</v>
      </c>
      <c r="H989" s="7">
        <v>48144.430000000008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 t="s">
        <v>942</v>
      </c>
      <c r="P989" s="42">
        <f t="shared" si="15"/>
        <v>378515.67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178177.38999999998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178177.38999999998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89088.69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89088.69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178177.38999999998</v>
      </c>
      <c r="F992" s="7">
        <v>152193.85</v>
      </c>
      <c r="G992" s="7" t="s">
        <v>942</v>
      </c>
      <c r="H992" s="7">
        <v>19780.39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 t="s">
        <v>942</v>
      </c>
      <c r="P992" s="42">
        <f t="shared" si="15"/>
        <v>350151.63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97997.549999999988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97997.549999999988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93543.12999999999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93543.12999999999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178177.38999999998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178177.38999999998</v>
      </c>
    </row>
    <row r="996" spans="1:16" ht="12" x14ac:dyDescent="0.2">
      <c r="A996" s="3" t="s">
        <v>794</v>
      </c>
      <c r="B996" s="32" t="s">
        <v>723</v>
      </c>
      <c r="C996" s="7">
        <v>2894717.92</v>
      </c>
      <c r="D996" s="7" t="s">
        <v>942</v>
      </c>
      <c r="E996" s="7" t="s">
        <v>942</v>
      </c>
      <c r="F996" s="7">
        <v>897943.85000000009</v>
      </c>
      <c r="G996" s="7" t="s">
        <v>942</v>
      </c>
      <c r="H996" s="13">
        <v>10162460.770000001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 t="s">
        <v>942</v>
      </c>
      <c r="P996" s="42">
        <f t="shared" si="15"/>
        <v>13955122.540000001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2077993.9400000002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2077993.9400000002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97997.549999999988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97997.549999999988</v>
      </c>
    </row>
    <row r="999" spans="1:16" ht="12" x14ac:dyDescent="0.2">
      <c r="A999" s="3" t="s">
        <v>794</v>
      </c>
      <c r="B999" s="28" t="s">
        <v>887</v>
      </c>
      <c r="C999" s="7" t="s">
        <v>942</v>
      </c>
      <c r="D999" s="7" t="s">
        <v>942</v>
      </c>
      <c r="E999" s="7">
        <v>89088.69</v>
      </c>
      <c r="F999" s="7">
        <v>152193.85</v>
      </c>
      <c r="G999" s="7" t="s">
        <v>942</v>
      </c>
      <c r="H999" s="7">
        <v>3346.2599999999998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 t="s">
        <v>942</v>
      </c>
      <c r="P999" s="42">
        <f t="shared" si="15"/>
        <v>244628.80000000002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178177.38999999998</v>
      </c>
      <c r="F1000" s="7">
        <v>152193.85</v>
      </c>
      <c r="G1000" s="7" t="s">
        <v>942</v>
      </c>
      <c r="H1000" s="7">
        <v>133752.25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 t="s">
        <v>942</v>
      </c>
      <c r="P1000" s="42">
        <f t="shared" si="15"/>
        <v>464123.49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178177.38999999998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178177.38999999998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178177.38999999998</v>
      </c>
      <c r="F1002" s="7">
        <v>152193.85</v>
      </c>
      <c r="G1002" s="7" t="s">
        <v>942</v>
      </c>
      <c r="H1002" s="7" t="s">
        <v>942</v>
      </c>
      <c r="I1002" s="7">
        <v>7625.2999999999993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 t="s">
        <v>942</v>
      </c>
      <c r="P1002" s="42">
        <f t="shared" si="15"/>
        <v>337996.54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138087.47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138087.47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155905.22000000003</v>
      </c>
      <c r="F1004" s="7" t="s">
        <v>942</v>
      </c>
      <c r="G1004" s="7">
        <v>65126.78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221032.00000000003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138087.47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138087.47</v>
      </c>
    </row>
    <row r="1006" spans="1:16" x14ac:dyDescent="0.2">
      <c r="A1006" s="8"/>
      <c r="B1006" s="46" t="s">
        <v>795</v>
      </c>
      <c r="C1006" s="47">
        <f>SUM(C7:C1005)</f>
        <v>187490676.94999996</v>
      </c>
      <c r="D1006" s="47">
        <f t="shared" ref="D1006:P1006" si="16">SUM(D7:D1005)</f>
        <v>27152376.290000003</v>
      </c>
      <c r="E1006" s="47">
        <f t="shared" si="16"/>
        <v>97841403.139999986</v>
      </c>
      <c r="F1006" s="47">
        <f t="shared" si="16"/>
        <v>104161485.24999981</v>
      </c>
      <c r="G1006" s="47">
        <f t="shared" si="16"/>
        <v>231155220.03</v>
      </c>
      <c r="H1006" s="47">
        <f t="shared" si="16"/>
        <v>40806064.260000013</v>
      </c>
      <c r="I1006" s="47">
        <f t="shared" si="16"/>
        <v>36552092.409999989</v>
      </c>
      <c r="J1006" s="47">
        <f t="shared" si="16"/>
        <v>12477748.750000006</v>
      </c>
      <c r="K1006" s="47">
        <f t="shared" si="16"/>
        <v>6238874.0499999961</v>
      </c>
      <c r="L1006" s="47">
        <f t="shared" si="16"/>
        <v>8170776.5199999986</v>
      </c>
      <c r="M1006" s="47">
        <f t="shared" si="16"/>
        <v>3603177.830000001</v>
      </c>
      <c r="N1006" s="47">
        <f t="shared" si="16"/>
        <v>482209.65000000049</v>
      </c>
      <c r="O1006" s="47">
        <f t="shared" si="16"/>
        <v>-7164675.5299999993</v>
      </c>
      <c r="P1006" s="47">
        <f t="shared" si="16"/>
        <v>748967429.59999859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67</v>
      </c>
      <c r="D1007" s="11">
        <f t="shared" si="17"/>
        <v>10</v>
      </c>
      <c r="E1007" s="11">
        <f t="shared" si="17"/>
        <v>750</v>
      </c>
      <c r="F1007" s="11">
        <f t="shared" si="17"/>
        <v>165</v>
      </c>
      <c r="G1007" s="11">
        <f t="shared" si="17"/>
        <v>65</v>
      </c>
      <c r="H1007" s="11">
        <f t="shared" si="17"/>
        <v>74</v>
      </c>
      <c r="I1007" s="11">
        <f t="shared" si="17"/>
        <v>67</v>
      </c>
      <c r="J1007" s="11">
        <f t="shared" si="17"/>
        <v>75</v>
      </c>
      <c r="K1007" s="11">
        <f t="shared" si="17"/>
        <v>111</v>
      </c>
      <c r="L1007" s="11">
        <f t="shared" si="17"/>
        <v>72</v>
      </c>
      <c r="M1007" s="11">
        <f t="shared" si="17"/>
        <v>87</v>
      </c>
      <c r="N1007" s="11">
        <f t="shared" si="17"/>
        <v>54</v>
      </c>
      <c r="O1007" s="11">
        <f>COUNTIF(O7:O1005,"&gt;0")+COUNTIF(O7:O1005,"&lt;0")</f>
        <v>14</v>
      </c>
      <c r="P1007" s="52">
        <f>COUNTIF(P7:P1005,"&gt;0")+COUNTIF(P7:P1005,"&lt;0")</f>
        <v>917</v>
      </c>
    </row>
    <row r="1008" spans="1:16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128:O128 C791:P791 C793:P809 C811:P811 C814:P815 C817:P817 C899:P912 C914:P937 C939:P940 C942:P944 C946:P964 C973:P1005 C716:P782 C822:P825 C67:P127 C545:P553 C966:P971 C827:P897 C426:P542 C136:P278 C129:P134 C7:P65 C555:P714 C280:P424 C554:O554 C279:O279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2018-09-20T18:03:40Z</dcterms:modified>
</cp:coreProperties>
</file>