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externalReferences>
    <externalReference r:id="rId2"/>
  </externalReferences>
  <definedNames>
    <definedName name="_xlnm._FilterDatabase" localSheetId="0" hidden="1">plan_01!$A$6:$BF$1008</definedName>
    <definedName name="_xlnm.Print_Area" localSheetId="0">plan_01!$A$1:$O$6</definedName>
    <definedName name="_xlnm.Print_Titles" localSheetId="0">plan_01!$3:$6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P1006" i="2" l="1"/>
  <c r="O746" i="2"/>
  <c r="O544" i="2"/>
  <c r="R1005" i="2"/>
  <c r="R1004" i="2"/>
  <c r="R1003" i="2"/>
  <c r="R1002" i="2"/>
  <c r="R1001" i="2"/>
  <c r="R1000" i="2"/>
  <c r="R999" i="2"/>
  <c r="R998" i="2"/>
  <c r="R997" i="2"/>
  <c r="R996" i="2"/>
  <c r="R995" i="2"/>
  <c r="R994" i="2"/>
  <c r="R993" i="2"/>
  <c r="R992" i="2"/>
  <c r="R991" i="2"/>
  <c r="R990" i="2"/>
  <c r="R989" i="2"/>
  <c r="R988" i="2"/>
  <c r="R987" i="2"/>
  <c r="R986" i="2"/>
  <c r="R985" i="2"/>
  <c r="R984" i="2"/>
  <c r="R983" i="2"/>
  <c r="R982" i="2"/>
  <c r="R981" i="2"/>
  <c r="R980" i="2"/>
  <c r="R979" i="2"/>
  <c r="R978" i="2"/>
  <c r="R977" i="2"/>
  <c r="R976" i="2"/>
  <c r="R975" i="2"/>
  <c r="R974" i="2"/>
  <c r="R973" i="2"/>
  <c r="R972" i="2"/>
  <c r="R971" i="2"/>
  <c r="R970" i="2"/>
  <c r="R969" i="2"/>
  <c r="R968" i="2"/>
  <c r="R967" i="2"/>
  <c r="R966" i="2"/>
  <c r="R965" i="2"/>
  <c r="R964" i="2"/>
  <c r="R963" i="2"/>
  <c r="R962" i="2"/>
  <c r="R961" i="2"/>
  <c r="R960" i="2"/>
  <c r="R959" i="2"/>
  <c r="R958" i="2"/>
  <c r="R957" i="2"/>
  <c r="R956" i="2"/>
  <c r="R955" i="2"/>
  <c r="R954" i="2"/>
  <c r="R953" i="2"/>
  <c r="R952" i="2"/>
  <c r="R951" i="2"/>
  <c r="R950" i="2"/>
  <c r="R949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G1007" i="2" l="1"/>
  <c r="G1006" i="2"/>
  <c r="S59" i="2" l="1"/>
  <c r="S851" i="2"/>
  <c r="S135" i="2"/>
  <c r="S38" i="2"/>
  <c r="S839" i="2"/>
  <c r="S699" i="2"/>
  <c r="S824" i="2"/>
  <c r="S356" i="2"/>
  <c r="S718" i="2"/>
  <c r="S753" i="2"/>
  <c r="S341" i="2"/>
  <c r="S879" i="2"/>
  <c r="S717" i="2"/>
  <c r="S829" i="2"/>
  <c r="S42" i="2"/>
  <c r="S996" i="2"/>
  <c r="S540" i="2"/>
  <c r="S312" i="2"/>
  <c r="S49" i="2"/>
  <c r="S734" i="2"/>
  <c r="S799" i="2"/>
  <c r="S691" i="2"/>
  <c r="S750" i="2"/>
  <c r="S48" i="2"/>
  <c r="S394" i="2"/>
  <c r="S347" i="2"/>
  <c r="S31" i="2"/>
  <c r="S687" i="2"/>
  <c r="S695" i="2"/>
  <c r="S543" i="2"/>
  <c r="S137" i="2"/>
  <c r="S295" i="2"/>
  <c r="S19" i="2"/>
  <c r="S279" i="2"/>
  <c r="S320" i="2"/>
  <c r="S917" i="2"/>
  <c r="S128" i="2"/>
  <c r="S512" i="2"/>
  <c r="S817" i="2"/>
  <c r="S779" i="2"/>
  <c r="S200" i="2"/>
  <c r="S317" i="2"/>
  <c r="S47" i="2"/>
  <c r="S20" i="2"/>
  <c r="S887" i="2"/>
  <c r="S383" i="2"/>
  <c r="S869" i="2"/>
  <c r="S500" i="2"/>
  <c r="S475" i="2"/>
  <c r="S859" i="2"/>
  <c r="S234" i="2"/>
  <c r="S53" i="2"/>
  <c r="S873" i="2"/>
  <c r="J1006" i="2"/>
  <c r="J1007" i="2"/>
  <c r="E1006" i="2"/>
  <c r="L1007" i="2"/>
  <c r="L1006" i="2"/>
  <c r="O1007" i="2"/>
  <c r="O1006" i="2"/>
  <c r="S662" i="2" l="1"/>
  <c r="S853" i="2"/>
  <c r="S514" i="2"/>
  <c r="S544" i="2"/>
  <c r="S833" i="2"/>
  <c r="S713" i="2"/>
  <c r="S557" i="2"/>
  <c r="S157" i="2"/>
  <c r="S921" i="2"/>
  <c r="S768" i="2"/>
  <c r="S840" i="2"/>
  <c r="S66" i="2"/>
  <c r="S892" i="2"/>
  <c r="S714" i="2"/>
  <c r="S835" i="2"/>
  <c r="S598" i="2"/>
  <c r="S852" i="2"/>
  <c r="S775" i="2"/>
  <c r="S439" i="2"/>
  <c r="S554" i="2"/>
  <c r="S701" i="2"/>
  <c r="S715" i="2"/>
  <c r="S555" i="2"/>
  <c r="S805" i="2"/>
  <c r="S694" i="2"/>
  <c r="S716" i="2"/>
  <c r="E1007" i="2"/>
  <c r="D1007" i="2"/>
  <c r="D1006" i="2"/>
  <c r="C1006" i="2"/>
  <c r="K1006" i="2"/>
  <c r="K1007" i="2"/>
  <c r="C1007" i="2"/>
  <c r="F1006" i="2"/>
  <c r="F1007" i="2"/>
  <c r="S886" i="2" l="1"/>
  <c r="S40" i="2"/>
  <c r="I1007" i="2"/>
  <c r="M1006" i="2"/>
  <c r="M1007" i="2"/>
  <c r="H1007" i="2"/>
  <c r="H1006" i="2"/>
  <c r="I1006" i="2"/>
  <c r="S316" i="2" l="1"/>
  <c r="S322" i="2"/>
  <c r="S86" i="2"/>
  <c r="S464" i="2"/>
  <c r="S417" i="2"/>
  <c r="S77" i="2"/>
  <c r="S186" i="2"/>
  <c r="S111" i="2"/>
  <c r="S13" i="2"/>
  <c r="S388" i="2"/>
  <c r="S180" i="2"/>
  <c r="S150" i="2"/>
  <c r="S45" i="2"/>
  <c r="S259" i="2"/>
  <c r="S391" i="2"/>
  <c r="S101" i="2"/>
  <c r="S169" i="2"/>
  <c r="S403" i="2"/>
  <c r="S28" i="2"/>
  <c r="S425" i="2"/>
  <c r="S495" i="2"/>
  <c r="S122" i="2"/>
  <c r="S240" i="2"/>
  <c r="S106" i="2"/>
  <c r="S441" i="2"/>
  <c r="S162" i="2"/>
  <c r="S408" i="2"/>
  <c r="S100" i="2"/>
  <c r="S269" i="2"/>
  <c r="S542" i="2"/>
  <c r="S159" i="2"/>
  <c r="S319" i="2"/>
  <c r="S262" i="2"/>
  <c r="S85" i="2"/>
  <c r="S224" i="2"/>
  <c r="S508" i="2"/>
  <c r="S285" i="2"/>
  <c r="S154" i="2"/>
  <c r="S24" i="2"/>
  <c r="S520" i="2"/>
  <c r="S163" i="2"/>
  <c r="S379" i="2"/>
  <c r="S34" i="2"/>
  <c r="S492" i="2"/>
  <c r="S17" i="2"/>
  <c r="S826" i="2"/>
  <c r="S294" i="2"/>
  <c r="S435" i="2"/>
  <c r="S405" i="2"/>
  <c r="S92" i="2"/>
  <c r="S353" i="2"/>
  <c r="S97" i="2"/>
  <c r="S110" i="2"/>
  <c r="S601" i="2"/>
  <c r="S80" i="2"/>
  <c r="S156" i="2"/>
  <c r="S280" i="2"/>
  <c r="S29" i="2"/>
  <c r="S275" i="2"/>
  <c r="S233" i="2"/>
  <c r="S253" i="2"/>
  <c r="S525" i="2"/>
  <c r="S359" i="2"/>
  <c r="S330" i="2"/>
  <c r="S390" i="2"/>
  <c r="S674" i="2"/>
  <c r="S225" i="2"/>
  <c r="S827" i="2"/>
  <c r="S306" i="2"/>
  <c r="S378" i="2"/>
  <c r="S321" i="2"/>
  <c r="S479" i="2"/>
  <c r="S21" i="2"/>
  <c r="S239" i="2"/>
  <c r="S151" i="2"/>
  <c r="S881" i="2"/>
  <c r="S91" i="2"/>
  <c r="S217" i="2"/>
  <c r="S58" i="2"/>
  <c r="S581" i="2"/>
  <c r="S533" i="2"/>
  <c r="S104" i="2"/>
  <c r="S64" i="2"/>
  <c r="S25" i="2"/>
  <c r="S437" i="2"/>
  <c r="S513" i="2"/>
  <c r="S515" i="2"/>
  <c r="S448" i="2"/>
  <c r="S586" i="2"/>
  <c r="S516" i="2"/>
  <c r="S205" i="2"/>
  <c r="S113" i="2"/>
  <c r="S132" i="2"/>
  <c r="S166" i="2"/>
  <c r="N1007" i="2"/>
  <c r="N1006" i="2"/>
  <c r="S124" i="2" l="1"/>
  <c r="S548" i="2"/>
  <c r="S152" i="2"/>
  <c r="S967" i="2"/>
  <c r="S959" i="2"/>
  <c r="S324" i="2"/>
  <c r="S432" i="2"/>
  <c r="S389" i="2"/>
  <c r="S257" i="2"/>
  <c r="S669" i="2"/>
  <c r="S946" i="2"/>
  <c r="S507" i="2"/>
  <c r="S962" i="2"/>
  <c r="S126" i="2"/>
  <c r="S900" i="2"/>
  <c r="S849" i="2"/>
  <c r="S267" i="2"/>
  <c r="S133" i="2"/>
  <c r="S705" i="2"/>
  <c r="S845" i="2"/>
  <c r="S460" i="2"/>
  <c r="S936" i="2"/>
  <c r="S208" i="2"/>
  <c r="S966" i="2"/>
  <c r="S995" i="2"/>
  <c r="S650" i="2"/>
  <c r="S1005" i="2"/>
  <c r="S428" i="2"/>
  <c r="S832" i="2"/>
  <c r="S856" i="2"/>
  <c r="S296" i="2"/>
  <c r="S767" i="2"/>
  <c r="S731" i="2"/>
  <c r="S597" i="2"/>
  <c r="S899" i="2"/>
  <c r="S325" i="2"/>
  <c r="S385" i="2"/>
  <c r="S627" i="2"/>
  <c r="S331" i="2"/>
  <c r="S145" i="2"/>
  <c r="S207" i="2"/>
  <c r="S517" i="2"/>
  <c r="S364" i="2"/>
  <c r="S304" i="2"/>
  <c r="S556" i="2"/>
  <c r="S286" i="2"/>
  <c r="S673" i="2"/>
  <c r="S358" i="2"/>
  <c r="S953" i="2"/>
  <c r="S94" i="2"/>
  <c r="S474" i="2"/>
  <c r="S639" i="2"/>
  <c r="S433" i="2"/>
  <c r="S43" i="2"/>
  <c r="S206" i="2"/>
  <c r="S33" i="2"/>
  <c r="S138" i="2"/>
  <c r="S118" i="2"/>
  <c r="S744" i="2"/>
  <c r="S998" i="2"/>
  <c r="S577" i="2"/>
  <c r="S174" i="2"/>
  <c r="S729" i="2"/>
  <c r="S212" i="2"/>
  <c r="S761" i="2"/>
  <c r="S198" i="2"/>
  <c r="S278" i="2"/>
  <c r="S83" i="2"/>
  <c r="S774" i="2"/>
  <c r="S746" i="2"/>
  <c r="S632" i="2"/>
  <c r="S908" i="2"/>
  <c r="S254" i="2"/>
  <c r="S44" i="2"/>
  <c r="S813" i="2"/>
  <c r="S987" i="2"/>
  <c r="S142" i="2"/>
  <c r="S536" i="2"/>
  <c r="S789" i="2"/>
  <c r="S149" i="2"/>
  <c r="S148" i="2"/>
  <c r="S990" i="2"/>
  <c r="S549" i="2"/>
  <c r="S788" i="2"/>
  <c r="S290" i="2"/>
  <c r="S327" i="2"/>
  <c r="S588" i="2"/>
  <c r="S210" i="2"/>
  <c r="S961" i="2"/>
  <c r="S431" i="2"/>
  <c r="S370" i="2"/>
  <c r="S302" i="2"/>
  <c r="S941" i="2"/>
  <c r="S665" i="2"/>
  <c r="S462" i="2"/>
  <c r="S884" i="2"/>
  <c r="S192" i="2"/>
  <c r="S481" i="2"/>
  <c r="S783" i="2"/>
  <c r="S811" i="2"/>
  <c r="S569" i="2"/>
  <c r="S615" i="2"/>
  <c r="S800" i="2"/>
  <c r="S496" i="2"/>
  <c r="S480" i="2"/>
  <c r="S728" i="2"/>
  <c r="S288" i="2"/>
  <c r="S350" i="2"/>
  <c r="S905" i="2"/>
  <c r="S907" i="2"/>
  <c r="S73" i="2"/>
  <c r="S309" i="2"/>
  <c r="S27" i="2"/>
  <c r="S498" i="2"/>
  <c r="S866" i="2"/>
  <c r="S289" i="2"/>
  <c r="S928" i="2"/>
  <c r="S524" i="2"/>
  <c r="S834" i="2"/>
  <c r="S608" i="2"/>
  <c r="S874" i="2"/>
  <c r="S418" i="2"/>
  <c r="S487" i="2"/>
  <c r="S566" i="2"/>
  <c r="S762" i="2"/>
  <c r="S328" i="2"/>
  <c r="S519" i="2"/>
  <c r="S343" i="2"/>
  <c r="S220" i="2"/>
  <c r="S436" i="2"/>
  <c r="S970" i="2"/>
  <c r="S971" i="2"/>
  <c r="S229" i="2"/>
  <c r="S893" i="2"/>
  <c r="S144" i="2"/>
  <c r="S71" i="2"/>
  <c r="S272" i="2"/>
  <c r="S986" i="2"/>
  <c r="S624" i="2"/>
  <c r="S955" i="2"/>
  <c r="S340" i="2"/>
  <c r="S120" i="2"/>
  <c r="S75" i="2"/>
  <c r="S201" i="2"/>
  <c r="S644" i="2"/>
  <c r="S187" i="2"/>
  <c r="S616" i="2"/>
  <c r="S195" i="2"/>
  <c r="S337" i="2"/>
  <c r="S115" i="2"/>
  <c r="S238" i="2"/>
  <c r="S707" i="2"/>
  <c r="S41" i="2"/>
  <c r="S602" i="2"/>
  <c r="S932" i="2"/>
  <c r="S682" i="2"/>
  <c r="S757" i="2"/>
  <c r="S916" i="2"/>
  <c r="S638" i="2"/>
  <c r="S103" i="2"/>
  <c r="S199" i="2"/>
  <c r="S535" i="2"/>
  <c r="S18" i="2"/>
  <c r="S369" i="2"/>
  <c r="S453" i="2"/>
  <c r="S282" i="2"/>
  <c r="S141" i="2"/>
  <c r="S392" i="2"/>
  <c r="S270" i="2"/>
  <c r="S973" i="2"/>
  <c r="S843" i="2"/>
  <c r="S981" i="2"/>
  <c r="S661" i="2"/>
  <c r="S938" i="2"/>
  <c r="S183" i="2"/>
  <c r="S74" i="2"/>
  <c r="S626" i="2"/>
  <c r="S677" i="2"/>
  <c r="S606" i="2"/>
  <c r="S773" i="2"/>
  <c r="S565" i="2"/>
  <c r="S107" i="2"/>
  <c r="S63" i="2"/>
  <c r="S470" i="2"/>
  <c r="S684" i="2"/>
  <c r="S863" i="2"/>
  <c r="S709" i="2"/>
  <c r="S399" i="2"/>
  <c r="S993" i="2"/>
  <c r="S841" i="2"/>
  <c r="S386" i="2"/>
  <c r="S46" i="2"/>
  <c r="S877" i="2"/>
  <c r="S140" i="2"/>
  <c r="S944" i="2"/>
  <c r="S670" i="2"/>
  <c r="S573" i="2"/>
  <c r="S711" i="2"/>
  <c r="S96" i="2"/>
  <c r="S209" i="2"/>
  <c r="S499" i="2"/>
  <c r="S276" i="2"/>
  <c r="S722" i="2"/>
  <c r="S522" i="2"/>
  <c r="S763" i="2"/>
  <c r="S671" i="2"/>
  <c r="S89" i="2"/>
  <c r="S188" i="2"/>
  <c r="S90" i="2"/>
  <c r="S400" i="2"/>
  <c r="S885" i="2"/>
  <c r="S76" i="2"/>
  <c r="S362" i="2"/>
  <c r="S99" i="2"/>
  <c r="S766" i="2"/>
  <c r="S429" i="2"/>
  <c r="S308" i="2"/>
  <c r="S727" i="2"/>
  <c r="S934" i="2"/>
  <c r="S924" i="2"/>
  <c r="S246" i="2"/>
  <c r="S365" i="2"/>
  <c r="S738" i="2"/>
  <c r="S780" i="2"/>
  <c r="S416" i="2"/>
  <c r="S443" i="2"/>
  <c r="S777" i="2"/>
  <c r="S534" i="2"/>
  <c r="S693" i="2"/>
  <c r="S458" i="2"/>
  <c r="S459" i="2"/>
  <c r="S164" i="2"/>
  <c r="S613" i="2"/>
  <c r="S641" i="2"/>
  <c r="S802" i="2"/>
  <c r="S449" i="2"/>
  <c r="S576" i="2"/>
  <c r="S501" i="2"/>
  <c r="S371" i="2"/>
  <c r="S659" i="2"/>
  <c r="S648" i="2"/>
  <c r="S196" i="2"/>
  <c r="S855" i="2"/>
  <c r="S867" i="2"/>
  <c r="S949" i="2"/>
  <c r="S678" i="2"/>
  <c r="S743" i="2"/>
  <c r="S965" i="2"/>
  <c r="S749" i="2"/>
  <c r="S194" i="2"/>
  <c r="S218" i="2"/>
  <c r="S991" i="2"/>
  <c r="S666" i="2"/>
  <c r="S300" i="2"/>
  <c r="S23" i="2"/>
  <c r="S377" i="2"/>
  <c r="S553" i="2"/>
  <c r="S978" i="2"/>
  <c r="S574" i="2"/>
  <c r="S929" i="2"/>
  <c r="S828" i="2"/>
  <c r="S465" i="2"/>
  <c r="S60" i="2"/>
  <c r="S977" i="2"/>
  <c r="S781" i="2"/>
  <c r="S339" i="2"/>
  <c r="S406" i="2"/>
  <c r="S618" i="2"/>
  <c r="S696" i="2"/>
  <c r="S1002" i="2"/>
  <c r="S735" i="2"/>
  <c r="S794" i="2"/>
  <c r="S184" i="2"/>
  <c r="S168" i="2"/>
  <c r="S954" i="2"/>
  <c r="S685" i="2"/>
  <c r="S452" i="2"/>
  <c r="S292" i="2"/>
  <c r="S469" i="2"/>
  <c r="S901" i="2"/>
  <c r="S822" i="2"/>
  <c r="S22" i="2"/>
  <c r="S179" i="2"/>
  <c r="S488" i="2"/>
  <c r="S864" i="2"/>
  <c r="S136" i="2"/>
  <c r="S9" i="2"/>
  <c r="S594" i="2"/>
  <c r="S420" i="2"/>
  <c r="S112" i="2"/>
  <c r="S354" i="2"/>
  <c r="S818" i="2"/>
  <c r="S579" i="2"/>
  <c r="S67" i="2"/>
  <c r="S249" i="2"/>
  <c r="S454" i="2"/>
  <c r="S504" i="2"/>
  <c r="S807" i="2"/>
  <c r="S463" i="2"/>
  <c r="S957" i="2"/>
  <c r="S255" i="2"/>
  <c r="S720" i="2"/>
  <c r="S875" i="2"/>
  <c r="S256" i="2"/>
  <c r="S764" i="2"/>
  <c r="S570" i="2"/>
  <c r="S948" i="2"/>
  <c r="S801" i="2"/>
  <c r="S318" i="2"/>
  <c r="S26" i="2"/>
  <c r="S559" i="2"/>
  <c r="S109" i="2"/>
  <c r="S857" i="2"/>
  <c r="S752" i="2"/>
  <c r="S211" i="2"/>
  <c r="S160" i="2"/>
  <c r="S903" i="2"/>
  <c r="S283" i="2"/>
  <c r="S485" i="2"/>
  <c r="S610" i="2"/>
  <c r="S651" i="2"/>
  <c r="S819" i="2"/>
  <c r="S622" i="2"/>
  <c r="S643" i="2"/>
  <c r="S344" i="2"/>
  <c r="S958" i="2"/>
  <c r="S447" i="2"/>
  <c r="S1001" i="2"/>
  <c r="S663" i="2"/>
  <c r="S315" i="2"/>
  <c r="S230" i="2"/>
  <c r="S87" i="2"/>
  <c r="S68" i="2"/>
  <c r="S837" i="2"/>
  <c r="S189" i="2"/>
  <c r="S759" i="2"/>
  <c r="S313" i="2"/>
  <c r="S476" i="2"/>
  <c r="S54" i="2"/>
  <c r="S345" i="2"/>
  <c r="S974" i="2"/>
  <c r="S541" i="2"/>
  <c r="S271" i="2"/>
  <c r="S979" i="2"/>
  <c r="S248" i="2"/>
  <c r="S478" i="2"/>
  <c r="S72" i="2"/>
  <c r="S675" i="2"/>
  <c r="S471" i="2"/>
  <c r="S765" i="2"/>
  <c r="S625" i="2"/>
  <c r="S604" i="2"/>
  <c r="S88" i="2"/>
  <c r="S39" i="2"/>
  <c r="S32" i="2"/>
  <c r="S235" i="2"/>
  <c r="S609" i="2"/>
  <c r="S375" i="2"/>
  <c r="S287" i="2"/>
  <c r="S712" i="2"/>
  <c r="S228" i="2"/>
  <c r="S888" i="2"/>
  <c r="S858" i="2"/>
  <c r="S568" i="2"/>
  <c r="S177" i="2"/>
  <c r="S84" i="2"/>
  <c r="S414" i="2"/>
  <c r="S119" i="2"/>
  <c r="S739" i="2"/>
  <c r="S244" i="2"/>
  <c r="S455" i="2"/>
  <c r="S232" i="2"/>
  <c r="S587" i="2"/>
  <c r="S769" i="2"/>
  <c r="S740" i="2"/>
  <c r="S560" i="2"/>
  <c r="S550" i="2"/>
  <c r="S683" i="2"/>
  <c r="S891" i="2"/>
  <c r="S939" i="2"/>
  <c r="S980" i="2"/>
  <c r="S357" i="2"/>
  <c r="S703" i="2"/>
  <c r="S964" i="2"/>
  <c r="S69" i="2"/>
  <c r="S539" i="2"/>
  <c r="S645" i="2"/>
  <c r="S466" i="2"/>
  <c r="S384" i="2"/>
  <c r="S968" i="2"/>
  <c r="S503" i="2"/>
  <c r="S422" i="2"/>
  <c r="S572" i="2"/>
  <c r="S36" i="2"/>
  <c r="S754" i="2"/>
  <c r="S1004" i="2"/>
  <c r="S704" i="2"/>
  <c r="S933" i="2"/>
  <c r="S724" i="2"/>
  <c r="S30" i="2"/>
  <c r="S912" i="2"/>
  <c r="S260" i="2"/>
  <c r="S473" i="2"/>
  <c r="S78" i="2"/>
  <c r="S723" i="2"/>
  <c r="S806" i="2"/>
  <c r="S143" i="2"/>
  <c r="S830" i="2"/>
  <c r="S649" i="2"/>
  <c r="S82" i="2"/>
  <c r="S298" i="2"/>
  <c r="S51" i="2"/>
  <c r="S600" i="2"/>
  <c r="S11" i="2"/>
  <c r="S182" i="2"/>
  <c r="S878" i="2"/>
  <c r="S70" i="2"/>
  <c r="S846" i="2"/>
  <c r="S782" i="2"/>
  <c r="S930" i="2"/>
  <c r="S265" i="2"/>
  <c r="S202" i="2"/>
  <c r="S567" i="2"/>
  <c r="S741" i="2"/>
  <c r="S477" i="2"/>
  <c r="S910" i="2"/>
  <c r="S798" i="2"/>
  <c r="S349" i="2"/>
  <c r="S108" i="2"/>
  <c r="S446" i="2"/>
  <c r="S631" i="2"/>
  <c r="S538" i="2"/>
  <c r="S633" i="2"/>
  <c r="S575" i="2"/>
  <c r="S630" i="2"/>
  <c r="S237" i="2"/>
  <c r="S976" i="2"/>
  <c r="S165" i="2"/>
  <c r="S373" i="2"/>
  <c r="S419" i="2"/>
  <c r="S790" i="2"/>
  <c r="S796" i="2"/>
  <c r="S562" i="2"/>
  <c r="S778" i="2"/>
  <c r="S484" i="2"/>
  <c r="S411" i="2"/>
  <c r="S382" i="2"/>
  <c r="S117" i="2"/>
  <c r="S222" i="2"/>
  <c r="S918" i="2"/>
  <c r="S361" i="2"/>
  <c r="S175" i="2"/>
  <c r="S241" i="2"/>
  <c r="S814" i="2"/>
  <c r="S836" i="2"/>
  <c r="S216" i="2"/>
  <c r="S950" i="2"/>
  <c r="S963" i="2"/>
  <c r="S147" i="2"/>
  <c r="S689" i="2"/>
  <c r="S831" i="2"/>
  <c r="S334" i="2"/>
  <c r="S664" i="2"/>
  <c r="S456" i="2"/>
  <c r="S999" i="2"/>
  <c r="S931" i="2"/>
  <c r="S412" i="2"/>
  <c r="S125" i="2"/>
  <c r="S273" i="2"/>
  <c r="S219" i="2"/>
  <c r="S461" i="2"/>
  <c r="S772" i="2"/>
  <c r="S808" i="2"/>
  <c r="S896" i="2"/>
  <c r="S323" i="2"/>
  <c r="S407" i="2"/>
  <c r="S906" i="2"/>
  <c r="S129" i="2"/>
  <c r="S620" i="2"/>
  <c r="S348" i="2"/>
  <c r="S338" i="2"/>
  <c r="S171" i="2"/>
  <c r="S368" i="2"/>
  <c r="S445" i="2"/>
  <c r="S983" i="2"/>
  <c r="S395" i="2"/>
  <c r="S173" i="2"/>
  <c r="S937" i="2"/>
  <c r="S346" i="2"/>
  <c r="S926" i="2"/>
  <c r="S380" i="2"/>
  <c r="S915" i="2"/>
  <c r="S614" i="2"/>
  <c r="S284" i="2"/>
  <c r="S850" i="2"/>
  <c r="S56" i="2"/>
  <c r="S733" i="2"/>
  <c r="S93" i="2"/>
  <c r="S123" i="2"/>
  <c r="S823" i="2"/>
  <c r="S593" i="2"/>
  <c r="S842" i="2"/>
  <c r="S363" i="2"/>
  <c r="S393" i="2"/>
  <c r="S710" i="2"/>
  <c r="S497" i="2"/>
  <c r="S563" i="2"/>
  <c r="S10" i="2"/>
  <c r="S351" i="2"/>
  <c r="S747" i="2"/>
  <c r="S795" i="2"/>
  <c r="S15" i="2"/>
  <c r="S751" i="2"/>
  <c r="S468" i="2"/>
  <c r="S975" i="2"/>
  <c r="S634" i="2"/>
  <c r="S523" i="2"/>
  <c r="S552" i="2"/>
  <c r="S402" i="2"/>
  <c r="S266" i="2"/>
  <c r="S880" i="2"/>
  <c r="S737" i="2"/>
  <c r="S760" i="2"/>
  <c r="S816" i="2"/>
  <c r="S922" i="2"/>
  <c r="S158" i="2"/>
  <c r="S467" i="2"/>
  <c r="S299" i="2"/>
  <c r="S994" i="2"/>
  <c r="S745" i="2"/>
  <c r="S956" i="2"/>
  <c r="S215" i="2"/>
  <c r="S585" i="2"/>
  <c r="S510" i="2"/>
  <c r="S336" i="2"/>
  <c r="S871" i="2"/>
  <c r="S668" i="2"/>
  <c r="S226" i="2"/>
  <c r="S509" i="2"/>
  <c r="S264" i="2"/>
  <c r="S440" i="2"/>
  <c r="S281" i="2"/>
  <c r="S943" i="2"/>
  <c r="S444" i="2"/>
  <c r="S702" i="2"/>
  <c r="S742" i="2"/>
  <c r="S985" i="2"/>
  <c r="S923" i="2"/>
  <c r="S301" i="2"/>
  <c r="S681" i="2"/>
  <c r="S911" i="2"/>
  <c r="S450" i="2"/>
  <c r="S708" i="2"/>
  <c r="S988" i="2"/>
  <c r="S605" i="2"/>
  <c r="S952" i="2"/>
  <c r="S637" i="2"/>
  <c r="S50" i="2"/>
  <c r="S342" i="2"/>
  <c r="S134" i="2"/>
  <c r="S623" i="2"/>
  <c r="S870" i="2"/>
  <c r="S861" i="2"/>
  <c r="S528" i="2"/>
  <c r="S821" i="2"/>
  <c r="S909" i="2"/>
  <c r="S530" i="2"/>
  <c r="S221" i="2"/>
  <c r="S894" i="2"/>
  <c r="S640" i="2"/>
  <c r="S532" i="2"/>
  <c r="S854" i="2"/>
  <c r="S692" i="2"/>
  <c r="S654" i="2"/>
  <c r="S860" i="2"/>
  <c r="S898" i="2"/>
  <c r="S583" i="2"/>
  <c r="S181" i="2"/>
  <c r="S352" i="2"/>
  <c r="S311" i="2"/>
  <c r="S848" i="2"/>
  <c r="S213" i="2"/>
  <c r="S245" i="2"/>
  <c r="S596" i="2"/>
  <c r="S16" i="2"/>
  <c r="S619" i="2"/>
  <c r="S329" i="2"/>
  <c r="S621" i="2"/>
  <c r="S451" i="2"/>
  <c r="S486" i="2"/>
  <c r="S925" i="2"/>
  <c r="S191" i="2"/>
  <c r="S862" i="2"/>
  <c r="S927" i="2"/>
  <c r="S396" i="2"/>
  <c r="S293" i="2"/>
  <c r="S258" i="2"/>
  <c r="S935" i="2"/>
  <c r="S482" i="2"/>
  <c r="S261" i="2"/>
  <c r="S825" i="2"/>
  <c r="S252" i="2"/>
  <c r="S131" i="2"/>
  <c r="S635" i="2"/>
  <c r="S367" i="2"/>
  <c r="S652" i="2"/>
  <c r="S95" i="2"/>
  <c r="S105" i="2"/>
  <c r="S227" i="2"/>
  <c r="S700" i="2"/>
  <c r="S882" i="2"/>
  <c r="S655" i="2"/>
  <c r="S307" i="2"/>
  <c r="S865" i="2"/>
  <c r="S98" i="2"/>
  <c r="S592" i="2"/>
  <c r="S434" i="2"/>
  <c r="S531" i="2"/>
  <c r="S81" i="2"/>
  <c r="S61" i="2"/>
  <c r="S736" i="2"/>
  <c r="S658" i="2"/>
  <c r="S410" i="2"/>
  <c r="S401" i="2"/>
  <c r="S291" i="2"/>
  <c r="S372" i="2"/>
  <c r="S62" i="2"/>
  <c r="S65" i="2"/>
  <c r="S335" i="2"/>
  <c r="S167" i="2"/>
  <c r="S332" i="2"/>
  <c r="S629" i="2"/>
  <c r="S595" i="2"/>
  <c r="S430" i="2"/>
  <c r="S914" i="2"/>
  <c r="S491" i="2"/>
  <c r="S242" i="2"/>
  <c r="S502" i="2"/>
  <c r="S170" i="2"/>
  <c r="S770" i="2"/>
  <c r="S755" i="2"/>
  <c r="S776" i="2"/>
  <c r="S688" i="2"/>
  <c r="S438" i="2"/>
  <c r="S945" i="2"/>
  <c r="S603" i="2"/>
  <c r="S250" i="2"/>
  <c r="S698" i="2"/>
  <c r="S1000" i="2"/>
  <c r="S161" i="2"/>
  <c r="S314" i="2"/>
  <c r="S578" i="2"/>
  <c r="S52" i="2"/>
  <c r="S797" i="2"/>
  <c r="S904" i="2"/>
  <c r="S413" i="2"/>
  <c r="S427" i="2"/>
  <c r="S667" i="2"/>
  <c r="S657" i="2"/>
  <c r="S571" i="2"/>
  <c r="S725" i="2"/>
  <c r="S942" i="2"/>
  <c r="S326" i="2"/>
  <c r="S139" i="2"/>
  <c r="S771" i="2"/>
  <c r="S472" i="2"/>
  <c r="S243" i="2"/>
  <c r="S12" i="2"/>
  <c r="S457" i="2"/>
  <c r="S697" i="2"/>
  <c r="S153" i="2"/>
  <c r="S706" i="2"/>
  <c r="S660" i="2"/>
  <c r="S947" i="2"/>
  <c r="S913" i="2"/>
  <c r="S656" i="2"/>
  <c r="S951" i="2"/>
  <c r="S355" i="2"/>
  <c r="S114" i="2"/>
  <c r="S758" i="2"/>
  <c r="S584" i="2"/>
  <c r="S876" i="2"/>
  <c r="S679" i="2"/>
  <c r="S997" i="2"/>
  <c r="S564" i="2"/>
  <c r="S920" i="2"/>
  <c r="S526" i="2"/>
  <c r="S231" i="2"/>
  <c r="S589" i="2"/>
  <c r="S690" i="2"/>
  <c r="S203" i="2"/>
  <c r="S204" i="2"/>
  <c r="S815" i="2"/>
  <c r="S960" i="2"/>
  <c r="S537" i="2"/>
  <c r="S672" i="2"/>
  <c r="S680" i="2"/>
  <c r="S102" i="2"/>
  <c r="S79" i="2"/>
  <c r="S992" i="2"/>
  <c r="S506" i="2"/>
  <c r="S155" i="2"/>
  <c r="S529" i="2"/>
  <c r="S804" i="2"/>
  <c r="S803" i="2"/>
  <c r="S726" i="2"/>
  <c r="S647" i="2"/>
  <c r="S297" i="2"/>
  <c r="S636" i="2"/>
  <c r="S732" i="2"/>
  <c r="S820" i="2"/>
  <c r="S590" i="2"/>
  <c r="S178" i="2"/>
  <c r="S810" i="2"/>
  <c r="S518" i="2"/>
  <c r="S607" i="2"/>
  <c r="S902" i="2"/>
  <c r="S919" i="2"/>
  <c r="S127" i="2"/>
  <c r="S193" i="2"/>
  <c r="S756" i="2"/>
  <c r="S360" i="2"/>
  <c r="S793" i="2"/>
  <c r="S185" i="2"/>
  <c r="S617" i="2"/>
  <c r="S274" i="2"/>
  <c r="S424" i="2"/>
  <c r="S310" i="2"/>
  <c r="S236" i="2"/>
  <c r="S686" i="2"/>
  <c r="S305" i="2"/>
  <c r="S505" i="2"/>
  <c r="S787" i="2"/>
  <c r="S582" i="2"/>
  <c r="S972" i="2"/>
  <c r="S398" i="2"/>
  <c r="S190" i="2"/>
  <c r="S263" i="2"/>
  <c r="S580" i="2"/>
  <c r="S415" i="2"/>
  <c r="S676" i="2"/>
  <c r="S121" i="2"/>
  <c r="S511" i="2"/>
  <c r="S897" i="2"/>
  <c r="S527" i="2"/>
  <c r="S397" i="2"/>
  <c r="S890" i="2"/>
  <c r="S376" i="2"/>
  <c r="S176" i="2"/>
  <c r="S940" i="2"/>
  <c r="S889" i="2"/>
  <c r="S494" i="2"/>
  <c r="S172" i="2"/>
  <c r="S561" i="2"/>
  <c r="S989" i="2"/>
  <c r="S404" i="2"/>
  <c r="S786" i="2"/>
  <c r="S268" i="2"/>
  <c r="S303" i="2"/>
  <c r="S599" i="2"/>
  <c r="S223" i="2"/>
  <c r="S130" i="2"/>
  <c r="S791" i="2"/>
  <c r="S809" i="2"/>
  <c r="S146" i="2"/>
  <c r="S982" i="2"/>
  <c r="S426" i="2"/>
  <c r="S247" i="2"/>
  <c r="S611" i="2"/>
  <c r="S483" i="2"/>
  <c r="S969" i="2"/>
  <c r="S748" i="2"/>
  <c r="S14" i="2"/>
  <c r="S489" i="2"/>
  <c r="S591" i="2"/>
  <c r="S895" i="2"/>
  <c r="S277" i="2"/>
  <c r="S442" i="2"/>
  <c r="S251" i="2"/>
  <c r="S214" i="2"/>
  <c r="S646" i="2"/>
  <c r="S785" i="2"/>
  <c r="S628" i="2"/>
  <c r="S116" i="2"/>
  <c r="S37" i="2"/>
  <c r="S545" i="2"/>
  <c r="S387" i="2"/>
  <c r="S721" i="2"/>
  <c r="S784" i="2"/>
  <c r="S421" i="2"/>
  <c r="S730" i="2"/>
  <c r="S984" i="2"/>
  <c r="S35" i="2"/>
  <c r="S872" i="2"/>
  <c r="S374" i="2"/>
  <c r="S1003" i="2"/>
  <c r="S838" i="2"/>
  <c r="S812" i="2"/>
  <c r="S333" i="2"/>
  <c r="S57" i="2"/>
  <c r="S653" i="2"/>
  <c r="S8" i="2"/>
  <c r="S409" i="2"/>
  <c r="S423" i="2"/>
  <c r="S612" i="2"/>
  <c r="S490" i="2"/>
  <c r="S493" i="2"/>
  <c r="S642" i="2"/>
  <c r="S197" i="2"/>
  <c r="S719" i="2"/>
  <c r="S792" i="2"/>
  <c r="P1007" i="2"/>
  <c r="S521" i="2" l="1"/>
  <c r="S366" i="2"/>
  <c r="S55" i="2"/>
  <c r="S847" i="2"/>
  <c r="S868" i="2"/>
  <c r="S546" i="2"/>
  <c r="S381" i="2"/>
  <c r="S547" i="2"/>
  <c r="S883" i="2"/>
  <c r="S551" i="2"/>
  <c r="S844" i="2"/>
  <c r="S558" i="2"/>
  <c r="S7" i="2"/>
  <c r="S1006" i="2" l="1"/>
  <c r="R1006" i="2"/>
</calcChain>
</file>

<file path=xl/sharedStrings.xml><?xml version="1.0" encoding="utf-8"?>
<sst xmlns="http://schemas.openxmlformats.org/spreadsheetml/2006/main" count="13178" uniqueCount="1040">
  <si>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</si>
  <si>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</si>
  <si>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</si>
  <si>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</si>
  <si>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</si>
  <si>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</si>
  <si>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</si>
  <si>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</si>
  <si>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</si>
  <si>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</si>
  <si>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</si>
  <si>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</si>
  <si>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</si>
  <si>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</si>
  <si>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</si>
  <si>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</si>
  <si>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</si>
  <si>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</si>
  <si>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</si>
  <si>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</si>
  <si>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</si>
  <si>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</si>
  <si>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</si>
  <si>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</si>
  <si>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</si>
  <si>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</si>
  <si>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</si>
  <si>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</si>
  <si>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</si>
  <si>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</si>
  <si>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</si>
  <si>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</si>
  <si>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</si>
  <si>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</si>
  <si>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</si>
  <si>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</si>
  <si>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</si>
  <si>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</si>
  <si>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</si>
  <si>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</si>
  <si>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</si>
  <si>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</si>
  <si>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</si>
  <si>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</si>
  <si>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</si>
  <si>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</si>
  <si>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</si>
  <si>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</si>
  <si>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</si>
  <si>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</si>
  <si>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</si>
  <si>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</si>
  <si>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</si>
  <si>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</si>
  <si>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</si>
  <si>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</si>
  <si>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</si>
  <si>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</si>
  <si>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</si>
  <si>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</si>
  <si>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</si>
  <si>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</si>
  <si>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</si>
  <si>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</si>
  <si>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</si>
  <si>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</si>
  <si>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</si>
  <si>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</si>
  <si>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</si>
  <si>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</si>
  <si>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</si>
  <si>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</si>
  <si>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</si>
  <si>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</si>
  <si>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</si>
  <si>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</si>
  <si>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</si>
  <si>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</si>
  <si>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</si>
  <si>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</si>
  <si>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</si>
  <si>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</si>
  <si>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</si>
  <si>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</si>
  <si>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</si>
  <si>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</si>
  <si>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</si>
  <si>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</si>
  <si>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</si>
  <si>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</si>
  <si>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</si>
  <si>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</si>
  <si>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</si>
  <si>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</si>
  <si>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</si>
  <si>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</si>
  <si>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</si>
  <si>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</si>
  <si>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</si>
  <si>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</si>
  <si>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</si>
  <si>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</si>
  <si>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</si>
  <si>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</si>
  <si>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</si>
  <si>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</si>
  <si>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</si>
  <si>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</si>
  <si>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</si>
  <si>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</si>
  <si>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</si>
  <si>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</si>
  <si>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</si>
  <si>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</si>
  <si>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</si>
  <si>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</si>
  <si>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</si>
  <si>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</si>
  <si>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</si>
  <si>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</si>
  <si>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</si>
  <si>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</si>
  <si>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</si>
  <si>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</si>
  <si>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</si>
  <si>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</si>
  <si>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</si>
  <si>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</si>
  <si>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</si>
  <si>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</si>
  <si>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</si>
  <si>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</si>
  <si>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</si>
  <si>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</si>
  <si>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</si>
  <si>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</si>
  <si>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</si>
  <si>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</si>
  <si>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</si>
  <si>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</si>
  <si>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</si>
  <si>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</si>
  <si>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</si>
  <si>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</si>
  <si>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</si>
  <si>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</si>
  <si>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</si>
  <si>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</si>
  <si>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</si>
  <si>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</si>
  <si>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</si>
  <si>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</si>
  <si>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</si>
  <si>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</si>
  <si>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</si>
  <si>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</si>
  <si>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</si>
  <si>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</si>
  <si>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</si>
  <si>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</si>
  <si>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</si>
  <si>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</si>
  <si>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</si>
  <si>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</si>
  <si>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</si>
  <si>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</si>
  <si>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</si>
  <si>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</si>
  <si>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</si>
  <si>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</si>
  <si>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</si>
  <si>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</si>
  <si>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</si>
  <si>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</si>
  <si>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</si>
  <si>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</si>
  <si>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</si>
  <si>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</si>
  <si>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</si>
  <si>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</si>
  <si>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</si>
  <si>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</si>
  <si>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</si>
  <si>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</si>
  <si>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</si>
  <si>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</si>
  <si>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</si>
  <si>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</si>
  <si>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</si>
  <si>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</si>
  <si>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</si>
  <si>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</si>
  <si>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</si>
  <si>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</si>
  <si>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</si>
  <si>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</si>
  <si>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</si>
  <si>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</si>
  <si>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</si>
  <si>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</si>
  <si>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</si>
  <si>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</si>
  <si>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</si>
  <si>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</si>
  <si>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</si>
  <si>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</si>
  <si>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</si>
  <si>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</si>
  <si>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</si>
  <si>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</si>
  <si>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</si>
  <si>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</si>
  <si>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</si>
  <si>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</si>
  <si>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</si>
  <si>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</si>
  <si>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</si>
  <si>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</si>
  <si>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</si>
  <si>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</si>
  <si>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</si>
  <si>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</si>
  <si>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</si>
  <si>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</si>
  <si>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</si>
  <si>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</si>
  <si>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</si>
  <si>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</si>
  <si>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</si>
  <si>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</si>
  <si>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</si>
  <si>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</si>
  <si>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</si>
  <si>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</si>
  <si>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</si>
  <si>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</si>
  <si>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</si>
  <si>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</si>
  <si>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</si>
  <si>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</si>
  <si>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</si>
  <si>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</si>
  <si>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</si>
  <si>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</si>
  <si>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</si>
  <si>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</si>
  <si>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</si>
  <si>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</si>
  <si>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</si>
  <si>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</si>
  <si>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</si>
  <si>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</si>
  <si>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</si>
  <si>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</si>
  <si>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</si>
  <si>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</si>
  <si>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</si>
  <si>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</si>
  <si>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</si>
  <si>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</si>
  <si>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</si>
  <si>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</si>
  <si>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</si>
  <si>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</si>
  <si>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</si>
  <si>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</si>
  <si>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</si>
  <si>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</si>
  <si>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</si>
  <si>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</si>
  <si>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</si>
  <si>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</si>
  <si>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</si>
  <si>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</si>
  <si>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</si>
  <si>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</si>
  <si>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</si>
  <si>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</si>
  <si>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</si>
  <si>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</si>
  <si>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</si>
  <si>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</si>
  <si>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</si>
  <si>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</si>
  <si>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</si>
  <si>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</si>
  <si>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</si>
  <si>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</si>
  <si>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</si>
  <si>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</si>
  <si>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</si>
  <si>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</si>
  <si>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</si>
  <si>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</si>
  <si>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</si>
  <si>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</si>
  <si>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</si>
  <si>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</si>
  <si>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</si>
  <si>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</si>
  <si>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</si>
  <si>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</si>
  <si>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</si>
  <si>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</si>
  <si>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</si>
  <si>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</si>
  <si>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</si>
  <si>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</si>
  <si>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</si>
  <si>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</si>
  <si>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</si>
  <si>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</si>
  <si>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</si>
  <si>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</si>
  <si>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</si>
  <si>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</si>
  <si>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</si>
  <si>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</si>
  <si>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</si>
  <si>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</si>
  <si>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</si>
  <si>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</si>
  <si>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</si>
  <si>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</si>
  <si>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</si>
  <si>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</si>
  <si>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</si>
  <si>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</si>
  <si>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</si>
  <si>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</si>
  <si>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</si>
  <si>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</si>
  <si>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</si>
  <si>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</si>
  <si>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</si>
  <si>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</si>
  <si>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</si>
  <si>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</si>
  <si>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</si>
  <si>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</si>
  <si>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</si>
  <si>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</si>
  <si>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</si>
  <si>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</si>
  <si>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</si>
  <si>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</si>
  <si>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</si>
  <si>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</si>
  <si>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</si>
  <si>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</si>
  <si>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</si>
  <si>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</si>
  <si>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</si>
  <si>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</si>
  <si>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</si>
  <si>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</si>
  <si>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</si>
  <si>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</si>
  <si>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</si>
  <si>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</si>
  <si>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</si>
  <si>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</si>
  <si>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</si>
  <si>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</si>
  <si>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</si>
  <si>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</si>
  <si>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</si>
  <si>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</si>
  <si>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</si>
  <si>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</si>
  <si>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</si>
  <si>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</si>
  <si>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</si>
  <si>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</si>
  <si>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</si>
  <si>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</si>
  <si>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</si>
  <si>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</si>
  <si>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</si>
  <si>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</si>
  <si>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</si>
  <si>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</si>
  <si>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</si>
  <si>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</si>
  <si>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</si>
  <si>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</si>
  <si>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</si>
  <si>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</si>
  <si>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</si>
  <si>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</si>
  <si>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</si>
  <si>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</si>
  <si>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</si>
  <si>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</si>
  <si>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</si>
  <si>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</si>
  <si>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</si>
  <si>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</si>
  <si>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</si>
  <si>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</si>
  <si>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</si>
  <si>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</si>
  <si>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</si>
  <si>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</si>
  <si>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</si>
  <si>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</si>
  <si>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</si>
  <si>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</si>
  <si>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</si>
  <si>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</si>
  <si>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</si>
  <si>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</si>
  <si>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</si>
  <si>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</si>
  <si>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</si>
  <si>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</si>
  <si>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</si>
  <si>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</si>
  <si>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</si>
  <si>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</si>
  <si>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</si>
  <si>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</si>
  <si>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</si>
  <si>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</si>
  <si>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</si>
  <si>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</si>
  <si>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</si>
  <si>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</si>
  <si>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</si>
  <si>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</si>
  <si>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</si>
  <si>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</si>
  <si>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</si>
  <si>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</si>
  <si>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</si>
  <si>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</si>
  <si>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</si>
  <si>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</si>
  <si>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</si>
  <si>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</si>
  <si>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</si>
  <si>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</si>
  <si>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</si>
  <si>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</si>
  <si>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</si>
  <si>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</si>
  <si>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</si>
  <si>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</si>
  <si>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</si>
  <si>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</si>
  <si>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</si>
  <si>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</si>
  <si>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</si>
  <si>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</si>
  <si>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</si>
  <si>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</si>
  <si>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</si>
  <si>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</si>
  <si>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</si>
  <si>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</si>
  <si>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</si>
  <si>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</si>
  <si>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</si>
  <si>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</si>
  <si>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</si>
  <si>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</si>
  <si>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</si>
  <si>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</si>
  <si>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</si>
  <si>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</si>
  <si>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</si>
  <si>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</si>
  <si>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</si>
  <si>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</si>
  <si>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</si>
  <si>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</si>
  <si>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</si>
  <si>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</si>
  <si>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</si>
  <si>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</si>
  <si>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</si>
  <si>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</si>
  <si>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</si>
  <si>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</si>
  <si>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</si>
  <si>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</si>
  <si>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</si>
  <si>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</si>
  <si>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</si>
  <si>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</si>
  <si>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</si>
  <si>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</si>
  <si>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</si>
  <si>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</si>
  <si>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</si>
  <si>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</si>
  <si>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</si>
  <si>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</si>
  <si>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</si>
  <si>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</si>
  <si>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</si>
  <si>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</si>
  <si>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</si>
  <si>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</si>
  <si>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</si>
  <si>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</si>
  <si>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</si>
  <si>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</si>
  <si>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</si>
  <si>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</si>
  <si>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</si>
  <si>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</si>
  <si>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</si>
  <si>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</si>
  <si>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</si>
  <si>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</si>
  <si>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</si>
  <si>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</si>
  <si>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</si>
  <si>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</si>
  <si>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</si>
  <si>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</si>
  <si>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</si>
  <si>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</si>
  <si>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</si>
  <si>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</si>
  <si>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</si>
  <si>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</si>
  <si>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</si>
  <si>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</si>
  <si>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</si>
  <si>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</si>
  <si>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</si>
  <si>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</si>
  <si>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</si>
  <si>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</si>
  <si>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</si>
  <si>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</si>
  <si>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</si>
  <si>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</si>
  <si>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</si>
  <si>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</si>
  <si>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</si>
  <si>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</si>
  <si>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</si>
  <si>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</si>
  <si>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</si>
  <si>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</si>
  <si>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</si>
  <si>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</si>
  <si>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</si>
  <si>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</si>
  <si>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</si>
  <si>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</si>
  <si>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</si>
  <si>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</si>
  <si>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</si>
  <si>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</si>
  <si>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</si>
  <si>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</si>
  <si>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</si>
  <si>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</si>
  <si>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</si>
  <si>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</si>
  <si>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</si>
  <si>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</si>
  <si>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</si>
  <si>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</si>
  <si>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</si>
  <si>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</si>
  <si>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</si>
  <si>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</si>
  <si>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</si>
  <si>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</si>
  <si>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</si>
  <si>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</si>
  <si>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</si>
  <si>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</si>
  <si>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</si>
  <si>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</si>
  <si>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</si>
  <si>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</si>
  <si>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</si>
  <si>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</si>
  <si>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</si>
  <si>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</si>
  <si>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</si>
  <si>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</si>
  <si>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</si>
  <si>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</si>
  <si>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</si>
  <si>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</si>
  <si>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</si>
  <si>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</si>
  <si>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</si>
  <si>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</si>
  <si>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</si>
  <si>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</si>
  <si>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</si>
  <si>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</si>
  <si>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</si>
  <si>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</si>
  <si>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</si>
  <si>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</si>
  <si>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</si>
  <si>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</si>
  <si>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</si>
  <si>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</si>
  <si>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</si>
  <si>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</si>
  <si>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</si>
  <si>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</si>
  <si>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</si>
  <si>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</si>
  <si>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</si>
  <si>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</si>
  <si>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</si>
  <si>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</si>
  <si>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</si>
  <si>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</si>
  <si>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</si>
  <si>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</si>
  <si>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</si>
  <si>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</si>
  <si>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</si>
  <si>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</si>
  <si>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</si>
  <si>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</si>
  <si>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</si>
  <si>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</si>
  <si>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</si>
  <si>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</si>
  <si>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</si>
  <si>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</si>
  <si>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</si>
  <si>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</si>
  <si>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</si>
  <si>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</si>
  <si>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</si>
  <si>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</si>
  <si>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</si>
  <si>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</si>
  <si>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</si>
  <si>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</si>
  <si>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</si>
  <si>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</si>
  <si>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</si>
  <si>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</si>
  <si>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</si>
  <si>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</si>
  <si>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</si>
  <si>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</si>
  <si>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</si>
  <si>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</si>
  <si>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</si>
  <si>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</si>
  <si>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</si>
  <si>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</si>
  <si>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</si>
  <si>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</si>
  <si>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</si>
  <si>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</si>
  <si>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</si>
  <si>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</si>
  <si>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</si>
  <si>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</si>
  <si>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</si>
  <si>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</si>
  <si>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</si>
  <si>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</si>
  <si>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</si>
  <si>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</si>
  <si>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</si>
  <si>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</si>
  <si>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</si>
  <si>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</si>
  <si>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</si>
  <si>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</si>
  <si>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</si>
  <si>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</si>
  <si>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</si>
  <si>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</si>
  <si>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</si>
  <si>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</si>
  <si>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</si>
  <si>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</si>
  <si>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</si>
  <si>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</si>
  <si>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</si>
  <si>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</si>
  <si>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</si>
  <si>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</si>
  <si>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</si>
  <si>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</si>
  <si>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</si>
  <si>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</si>
  <si>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</si>
  <si>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</si>
  <si>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</si>
  <si>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</si>
  <si>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</si>
  <si>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</si>
  <si>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</si>
  <si>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</si>
  <si>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</si>
  <si>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</si>
  <si>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</si>
  <si>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</si>
  <si>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</si>
  <si>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</si>
  <si>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</si>
  <si>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</si>
  <si>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</si>
  <si>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</si>
  <si>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</si>
  <si>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</si>
  <si>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</si>
  <si>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</si>
  <si>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</si>
  <si>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</si>
  <si>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</si>
  <si>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</si>
  <si>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</si>
  <si>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</si>
  <si>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</si>
  <si>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</si>
  <si>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</si>
  <si>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</si>
  <si>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</si>
  <si>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</si>
  <si>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</si>
  <si>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</si>
  <si>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</si>
  <si>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</si>
  <si>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</si>
  <si>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</si>
  <si>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</si>
  <si>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</si>
  <si>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</si>
  <si>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</si>
  <si>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</si>
  <si>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</si>
  <si>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</si>
  <si>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</si>
  <si>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</si>
  <si>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</si>
  <si>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</si>
  <si>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</si>
  <si>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</si>
  <si>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</si>
  <si>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</si>
  <si>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</si>
  <si>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</si>
  <si>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</si>
  <si>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</si>
  <si>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</si>
  <si>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</si>
  <si>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</si>
  <si>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</si>
  <si>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</si>
  <si>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</si>
  <si>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</si>
  <si>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</si>
  <si>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</si>
  <si>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</si>
  <si>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</si>
  <si>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</si>
  <si>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</si>
  <si>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</si>
  <si>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</si>
  <si>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</si>
  <si>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</si>
  <si>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</si>
  <si>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</si>
  <si>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</si>
  <si>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</si>
  <si>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</si>
  <si>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</si>
  <si>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</si>
  <si>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</si>
  <si>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</si>
  <si>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</si>
  <si>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</si>
  <si>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</si>
  <si>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</si>
  <si>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</si>
  <si>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</si>
  <si>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</si>
  <si>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</si>
  <si>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</si>
  <si>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</si>
  <si>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</si>
  <si>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</si>
  <si>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</si>
  <si>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</si>
  <si>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</si>
  <si>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</si>
  <si>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</si>
  <si>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</si>
  <si>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</si>
  <si>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</si>
  <si>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</si>
  <si>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</si>
  <si>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</si>
  <si>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</si>
  <si>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</si>
  <si>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</si>
  <si>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</si>
  <si>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</si>
  <si>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</si>
  <si>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</si>
  <si>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</si>
  <si>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</si>
  <si>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</si>
  <si>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</si>
  <si>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</si>
  <si>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</si>
  <si>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</si>
  <si>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</si>
  <si>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</si>
  <si>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</si>
  <si>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</si>
  <si>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</si>
  <si>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</si>
  <si>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</si>
  <si>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</si>
  <si>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</si>
  <si>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</si>
  <si>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</si>
  <si>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</si>
  <si>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</si>
  <si>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</si>
  <si>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</si>
  <si>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</si>
  <si>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</si>
  <si>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</si>
  <si>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</si>
  <si>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</si>
  <si>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</si>
  <si>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</si>
  <si>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</si>
  <si>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</si>
  <si>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</si>
  <si>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</si>
  <si>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</si>
  <si>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</si>
  <si>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</si>
  <si>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</si>
  <si>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</si>
  <si>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</si>
  <si>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</si>
  <si>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</si>
  <si>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</si>
  <si>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</si>
  <si>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</si>
  <si>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</si>
  <si>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</si>
  <si>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</si>
  <si>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</si>
  <si>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</si>
  <si>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</si>
  <si>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</si>
  <si>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</si>
  <si>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</si>
  <si>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</si>
  <si>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</si>
  <si>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</si>
  <si>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</si>
  <si>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</si>
  <si>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</si>
  <si>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</si>
  <si>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</si>
  <si>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</si>
  <si>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</si>
  <si>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</si>
  <si>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</si>
  <si>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</si>
  <si>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</si>
  <si>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</si>
  <si>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</si>
  <si>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</si>
  <si>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</si>
  <si>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</si>
  <si>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</si>
  <si>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</si>
  <si>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</si>
  <si>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</si>
  <si>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</si>
  <si>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</si>
  <si>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</si>
  <si>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</si>
  <si>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</si>
  <si>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</si>
  <si>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</si>
  <si>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</si>
  <si>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</si>
  <si>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</si>
  <si>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</si>
  <si>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</si>
  <si>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</si>
  <si>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</si>
  <si>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</si>
  <si>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</si>
  <si>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</si>
  <si>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</si>
  <si>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</si>
  <si>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</si>
  <si>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</si>
  <si>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</si>
  <si>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</si>
  <si>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</si>
  <si>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</si>
  <si>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</si>
  <si>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</si>
  <si>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</si>
  <si>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</si>
  <si>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</si>
  <si>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</si>
  <si>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</si>
  <si>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</si>
  <si>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</si>
  <si>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</si>
  <si>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</si>
  <si>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</si>
  <si>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</si>
  <si>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</si>
  <si>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</si>
  <si>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</si>
  <si>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</si>
  <si>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</si>
  <si>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</si>
  <si>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</si>
  <si>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</si>
  <si>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</si>
  <si>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</si>
  <si>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</si>
  <si>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</si>
  <si>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</si>
  <si>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</si>
  <si>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</si>
  <si>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</si>
  <si>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</si>
  <si>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</si>
  <si>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</si>
  <si>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</si>
  <si>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</si>
  <si>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</si>
  <si>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</si>
  <si>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</si>
  <si>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</si>
  <si>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</si>
  <si>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</si>
  <si>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</si>
  <si>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</si>
  <si>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</si>
  <si>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</si>
  <si>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</si>
  <si>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</si>
  <si>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</si>
  <si>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</si>
  <si>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</si>
  <si>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</si>
  <si>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</si>
  <si>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</si>
  <si>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</si>
  <si>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</si>
  <si>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</si>
  <si>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</si>
  <si>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</si>
  <si>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</si>
  <si>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</si>
  <si>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</si>
  <si>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</si>
  <si>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</si>
  <si>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</si>
  <si>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</si>
  <si>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</si>
  <si>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</si>
  <si>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</si>
  <si>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</si>
  <si>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</si>
  <si>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</si>
  <si>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</si>
  <si>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</si>
  <si>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</si>
  <si>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</si>
  <si>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</si>
  <si>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</si>
  <si>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</si>
  <si>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</si>
  <si>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</si>
  <si>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</si>
  <si>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</si>
  <si>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</si>
  <si>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</si>
  <si>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</si>
  <si>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</si>
  <si>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</si>
  <si>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</si>
  <si>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</si>
  <si>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</si>
  <si>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</si>
  <si>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</si>
  <si>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</si>
  <si>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</si>
  <si>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</si>
  <si>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</si>
  <si>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</si>
  <si>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</si>
  <si>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</si>
  <si>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</si>
  <si>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</si>
  <si>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</si>
  <si>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</si>
  <si>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</si>
  <si>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</si>
  <si>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</si>
  <si>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</si>
  <si>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</si>
  <si>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</si>
  <si>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</si>
  <si>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</si>
  <si>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</si>
  <si>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</si>
  <si>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</si>
  <si>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</si>
  <si>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</si>
  <si>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</si>
  <si>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</si>
  <si>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</si>
  <si>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</si>
  <si>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</si>
  <si>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</si>
  <si>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</si>
  <si>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</si>
  <si>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</si>
  <si>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</si>
  <si>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</si>
  <si>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</si>
  <si>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Outubro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</si>
</sst>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right" vertical="center"/>
    </xf>
    <xf numFmtId="166" fontId="8" fillId="2" borderId="31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18/08_Ago/acertodecontas_239_Ago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254_5%_Terra"/>
      <sheetName val="7282_&gt;5%_Terra"/>
      <sheetName val="7295_&gt;5%_Terra"/>
      <sheetName val="7267_5%_Mar"/>
      <sheetName val="7310_&gt;5%_Mar"/>
      <sheetName val="8256_5%_Mar"/>
      <sheetName val="7322_&gt;5%_Mar"/>
      <sheetName val="3008_5%"/>
      <sheetName val="3014_&gt;5%"/>
      <sheetName val="3961_5%"/>
      <sheetName val="3978_&gt;5%"/>
      <sheetName val="Espírito Santo dia 20"/>
      <sheetName val="Pgto. aos Estados"/>
      <sheetName val="Total_DARF's_Est_Mun+Acerto"/>
      <sheetName val="Distribuição Total"/>
      <sheetName val="Oficíos_STN_UF"/>
      <sheetName val="Oficíos_STN"/>
    </sheetNames>
    <sheetDataSet>
      <sheetData sheetId="0">
        <row r="13">
          <cell r="A13" t="str">
            <v>ACRE</v>
          </cell>
        </row>
      </sheetData>
      <sheetData sheetId="1">
        <row r="13">
          <cell r="A13" t="str">
            <v>ACRE</v>
          </cell>
        </row>
      </sheetData>
      <sheetData sheetId="2" refreshError="1"/>
      <sheetData sheetId="3">
        <row r="13">
          <cell r="A13" t="str">
            <v>ACRE</v>
          </cell>
        </row>
      </sheetData>
      <sheetData sheetId="4">
        <row r="13">
          <cell r="A13" t="str">
            <v>ACRE</v>
          </cell>
        </row>
      </sheetData>
      <sheetData sheetId="5" refreshError="1"/>
      <sheetData sheetId="6" refreshError="1"/>
      <sheetData sheetId="7">
        <row r="15">
          <cell r="A15" t="str">
            <v>ACRE</v>
          </cell>
        </row>
      </sheetData>
      <sheetData sheetId="8">
        <row r="13">
          <cell r="A13" t="str">
            <v>FUNDO SOCIAL</v>
          </cell>
        </row>
      </sheetData>
      <sheetData sheetId="9">
        <row r="15">
          <cell r="A15" t="str">
            <v>ACRE</v>
          </cell>
        </row>
      </sheetData>
      <sheetData sheetId="10">
        <row r="13">
          <cell r="A13" t="str">
            <v>EDUCAÇÃO E SAÚDE</v>
          </cell>
        </row>
      </sheetData>
      <sheetData sheetId="11" refreshError="1"/>
      <sheetData sheetId="12" refreshError="1"/>
      <sheetData sheetId="13">
        <row r="8">
          <cell r="A8" t="str">
            <v>ACRE</v>
          </cell>
        </row>
        <row r="35">
          <cell r="A35" t="str">
            <v>ACRELANDIA-AC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 t="str">
            <v>ASSIS BRASIL-AC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BRASILEIA-AC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BUJARI-AC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 t="str">
            <v>CAPIXABA-AC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 t="str">
            <v>CRUZEIRO DO SUL-AC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EPITACIOLANDIA-AC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FEIJO-AC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 t="str">
            <v>JORDAO-AC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 t="str">
            <v>MANCIO LIMA-AC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 t="str">
            <v>MANOEL URBANO-AC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 t="str">
            <v>MARECHAL THAUMATURGO-AC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PLACIDO DE CASTRO-AC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PORTO ACRE-AC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 t="str">
            <v>PORTO WALTER-AC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RIO BRANCO-AC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 t="str">
            <v>RODRIGUES ALVES-AC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SANTA ROSA DO PURUS-AC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A53" t="str">
            <v>SENA MADUREIRA-AC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 t="str">
            <v>SENADOR GUIOMARD-AC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 t="str">
            <v>TARAUACA-AC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XAPURI-AC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 t="str">
            <v>AGUA BRANCA-AL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 t="str">
            <v>ANADIA-AL</v>
          </cell>
          <cell r="B58">
            <v>0</v>
          </cell>
          <cell r="C58">
            <v>575.11</v>
          </cell>
          <cell r="D58">
            <v>0</v>
          </cell>
          <cell r="E58">
            <v>0</v>
          </cell>
          <cell r="F58">
            <v>575.11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575.11</v>
          </cell>
        </row>
        <row r="59">
          <cell r="A59" t="str">
            <v>ARAPIRACA-AL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 t="str">
            <v>ATALAIA-AL</v>
          </cell>
          <cell r="B60">
            <v>0</v>
          </cell>
          <cell r="C60">
            <v>36374.71</v>
          </cell>
          <cell r="D60">
            <v>46877.14</v>
          </cell>
          <cell r="E60">
            <v>3021.27</v>
          </cell>
          <cell r="F60">
            <v>86273.12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86273.12</v>
          </cell>
        </row>
        <row r="61">
          <cell r="A61" t="str">
            <v>BARRA DE SANTO ANTONIO-AL</v>
          </cell>
          <cell r="B61">
            <v>0</v>
          </cell>
          <cell r="C61">
            <v>551.15</v>
          </cell>
          <cell r="D61">
            <v>0</v>
          </cell>
          <cell r="E61">
            <v>0</v>
          </cell>
          <cell r="F61">
            <v>551.15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551.15</v>
          </cell>
        </row>
        <row r="62">
          <cell r="A62" t="str">
            <v>BARRA DE SAO MIGUEL-AL</v>
          </cell>
          <cell r="B62">
            <v>0</v>
          </cell>
          <cell r="C62">
            <v>479.26</v>
          </cell>
          <cell r="D62">
            <v>0</v>
          </cell>
          <cell r="E62">
            <v>0</v>
          </cell>
          <cell r="F62">
            <v>479.26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479.26</v>
          </cell>
        </row>
        <row r="63">
          <cell r="A63" t="str">
            <v>BATALHA-AL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BELEM-AL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BELO MONTE-AL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 t="str">
            <v>BOCA DA MATA-AL</v>
          </cell>
          <cell r="B66">
            <v>0</v>
          </cell>
          <cell r="C66">
            <v>647</v>
          </cell>
          <cell r="D66">
            <v>0</v>
          </cell>
          <cell r="E66">
            <v>0</v>
          </cell>
          <cell r="F66">
            <v>647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647</v>
          </cell>
        </row>
        <row r="67">
          <cell r="A67" t="str">
            <v>BRANQUINHA-AL</v>
          </cell>
          <cell r="B67">
            <v>0</v>
          </cell>
          <cell r="C67">
            <v>503.22</v>
          </cell>
          <cell r="D67">
            <v>0</v>
          </cell>
          <cell r="E67">
            <v>0</v>
          </cell>
          <cell r="F67">
            <v>503.22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503.22</v>
          </cell>
        </row>
        <row r="68">
          <cell r="A68" t="str">
            <v>CACIMBINHAS-AL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 t="str">
            <v>CAJUEIRO-AL</v>
          </cell>
          <cell r="B69">
            <v>0</v>
          </cell>
          <cell r="C69">
            <v>623.04</v>
          </cell>
          <cell r="D69">
            <v>0</v>
          </cell>
          <cell r="E69">
            <v>0</v>
          </cell>
          <cell r="F69">
            <v>623.04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623.04</v>
          </cell>
        </row>
        <row r="70">
          <cell r="A70" t="str">
            <v>CAMPESTRE-AL</v>
          </cell>
          <cell r="B70">
            <v>0</v>
          </cell>
          <cell r="C70">
            <v>479.26</v>
          </cell>
          <cell r="D70">
            <v>0</v>
          </cell>
          <cell r="E70">
            <v>0</v>
          </cell>
          <cell r="F70">
            <v>479.26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479.26</v>
          </cell>
        </row>
        <row r="71">
          <cell r="A71" t="str">
            <v>CAMPO ALEGRE-AL</v>
          </cell>
          <cell r="B71">
            <v>0</v>
          </cell>
          <cell r="C71">
            <v>766.82</v>
          </cell>
          <cell r="D71">
            <v>0</v>
          </cell>
          <cell r="E71">
            <v>0</v>
          </cell>
          <cell r="F71">
            <v>766.82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766.82</v>
          </cell>
        </row>
        <row r="72">
          <cell r="A72" t="str">
            <v>CAMPO GRANDE-AL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CANAPI-AL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 t="str">
            <v>CAPELA-AL</v>
          </cell>
          <cell r="B74">
            <v>0</v>
          </cell>
          <cell r="C74">
            <v>575.11</v>
          </cell>
          <cell r="D74">
            <v>0</v>
          </cell>
          <cell r="E74">
            <v>0</v>
          </cell>
          <cell r="F74">
            <v>575.11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575.11</v>
          </cell>
        </row>
        <row r="75">
          <cell r="A75" t="str">
            <v>CARNEIROS-AL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>CHA PRETA-AL</v>
          </cell>
          <cell r="B76">
            <v>0</v>
          </cell>
          <cell r="C76">
            <v>479.26</v>
          </cell>
          <cell r="D76">
            <v>0</v>
          </cell>
          <cell r="E76">
            <v>0</v>
          </cell>
          <cell r="F76">
            <v>479.26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479.26</v>
          </cell>
        </row>
        <row r="77">
          <cell r="A77" t="str">
            <v>COITE DO NOIA-AL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 t="str">
            <v>COLONIA LEOPOLDINA-AL</v>
          </cell>
          <cell r="B78">
            <v>0</v>
          </cell>
          <cell r="C78">
            <v>623.04</v>
          </cell>
          <cell r="D78">
            <v>0</v>
          </cell>
          <cell r="E78">
            <v>0</v>
          </cell>
          <cell r="F78">
            <v>623.04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623.04</v>
          </cell>
        </row>
        <row r="79">
          <cell r="A79" t="str">
            <v>COQUEIRO SECO-AL</v>
          </cell>
          <cell r="B79">
            <v>72614.289999999994</v>
          </cell>
          <cell r="C79">
            <v>330895.84999999998</v>
          </cell>
          <cell r="D79">
            <v>446598.67</v>
          </cell>
          <cell r="E79">
            <v>29826.85</v>
          </cell>
          <cell r="F79">
            <v>879935.66</v>
          </cell>
          <cell r="G79">
            <v>264.36</v>
          </cell>
          <cell r="H79">
            <v>0</v>
          </cell>
          <cell r="I79">
            <v>0</v>
          </cell>
          <cell r="J79">
            <v>0</v>
          </cell>
          <cell r="K79">
            <v>264.36</v>
          </cell>
          <cell r="L79">
            <v>880200.02</v>
          </cell>
        </row>
        <row r="80">
          <cell r="A80" t="str">
            <v>CORURIPE-AL</v>
          </cell>
          <cell r="B80">
            <v>82456.62</v>
          </cell>
          <cell r="C80">
            <v>358154.95</v>
          </cell>
          <cell r="D80">
            <v>446598.67</v>
          </cell>
          <cell r="E80">
            <v>29826.85</v>
          </cell>
          <cell r="F80">
            <v>917037.09</v>
          </cell>
          <cell r="G80">
            <v>7656.95</v>
          </cell>
          <cell r="H80">
            <v>41807.879999999997</v>
          </cell>
          <cell r="I80">
            <v>23772.400000000001</v>
          </cell>
          <cell r="J80">
            <v>1552.34</v>
          </cell>
          <cell r="K80">
            <v>74789.570000000007</v>
          </cell>
          <cell r="L80">
            <v>991826.66</v>
          </cell>
        </row>
        <row r="81">
          <cell r="A81" t="str">
            <v>CRAIBAS-AL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 t="str">
            <v>DELMIRO GOUVEIA-AL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A83" t="str">
            <v>DOIS RIACHOS-AL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ESTRELA DE ALAGOAS-AL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FEIRA GRANDE-AL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A86" t="str">
            <v>FELIZ DESERTO-AL</v>
          </cell>
          <cell r="B86">
            <v>0</v>
          </cell>
          <cell r="C86">
            <v>17336.47</v>
          </cell>
          <cell r="D86">
            <v>0</v>
          </cell>
          <cell r="E86">
            <v>0</v>
          </cell>
          <cell r="F86">
            <v>17336.47</v>
          </cell>
          <cell r="G86">
            <v>0</v>
          </cell>
          <cell r="H86">
            <v>24227.72</v>
          </cell>
          <cell r="I86">
            <v>0</v>
          </cell>
          <cell r="J86">
            <v>0</v>
          </cell>
          <cell r="K86">
            <v>24227.72</v>
          </cell>
          <cell r="L86">
            <v>41564.19</v>
          </cell>
        </row>
        <row r="87">
          <cell r="A87" t="str">
            <v>FLEXEIRAS-AL</v>
          </cell>
          <cell r="B87">
            <v>0</v>
          </cell>
          <cell r="C87">
            <v>527.19000000000005</v>
          </cell>
          <cell r="D87">
            <v>0</v>
          </cell>
          <cell r="E87">
            <v>0</v>
          </cell>
          <cell r="F87">
            <v>527.19000000000005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527.19000000000005</v>
          </cell>
        </row>
        <row r="88">
          <cell r="A88" t="str">
            <v>GIRAU DO PONCIANO-AL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IBATEGUARA-AL</v>
          </cell>
          <cell r="B89">
            <v>0</v>
          </cell>
          <cell r="C89">
            <v>551.15</v>
          </cell>
          <cell r="D89">
            <v>0</v>
          </cell>
          <cell r="E89">
            <v>0</v>
          </cell>
          <cell r="F89">
            <v>551.15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551.15</v>
          </cell>
        </row>
        <row r="90">
          <cell r="A90" t="str">
            <v>IGACI-AL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IGREJA NOVA-AL</v>
          </cell>
          <cell r="B91">
            <v>0</v>
          </cell>
          <cell r="C91">
            <v>623.04</v>
          </cell>
          <cell r="D91">
            <v>0</v>
          </cell>
          <cell r="E91">
            <v>0</v>
          </cell>
          <cell r="F91">
            <v>623.04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623.04</v>
          </cell>
        </row>
        <row r="92">
          <cell r="A92" t="str">
            <v>INHAPI-AL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A93" t="str">
            <v>JACARE DOS HOMENS-AL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A94" t="str">
            <v>JACUIPE-AL</v>
          </cell>
          <cell r="B94">
            <v>0</v>
          </cell>
          <cell r="C94">
            <v>479.26</v>
          </cell>
          <cell r="D94">
            <v>0</v>
          </cell>
          <cell r="E94">
            <v>0</v>
          </cell>
          <cell r="F94">
            <v>479.26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479.26</v>
          </cell>
        </row>
        <row r="95">
          <cell r="A95" t="str">
            <v>JAPARATINGA-AL</v>
          </cell>
          <cell r="B95">
            <v>0</v>
          </cell>
          <cell r="C95">
            <v>479.26</v>
          </cell>
          <cell r="D95">
            <v>0</v>
          </cell>
          <cell r="E95">
            <v>0</v>
          </cell>
          <cell r="F95">
            <v>479.26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479.26</v>
          </cell>
        </row>
        <row r="96">
          <cell r="A96" t="str">
            <v>JARAMATAIA-AL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 t="str">
            <v>JEQUIA DA PRAIA-AL</v>
          </cell>
          <cell r="B97">
            <v>0</v>
          </cell>
          <cell r="C97">
            <v>527.19000000000005</v>
          </cell>
          <cell r="D97">
            <v>0</v>
          </cell>
          <cell r="E97">
            <v>0</v>
          </cell>
          <cell r="F97">
            <v>527.19000000000005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527.19000000000005</v>
          </cell>
        </row>
        <row r="98">
          <cell r="A98" t="str">
            <v>JOAQUIM GOMES-AL</v>
          </cell>
          <cell r="B98">
            <v>0</v>
          </cell>
          <cell r="C98">
            <v>623.04</v>
          </cell>
          <cell r="D98">
            <v>0</v>
          </cell>
          <cell r="E98">
            <v>0</v>
          </cell>
          <cell r="F98">
            <v>623.04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623.04</v>
          </cell>
        </row>
        <row r="99">
          <cell r="A99" t="str">
            <v>JUNDIA-AL</v>
          </cell>
          <cell r="B99">
            <v>0</v>
          </cell>
          <cell r="C99">
            <v>479.26</v>
          </cell>
          <cell r="D99">
            <v>0</v>
          </cell>
          <cell r="E99">
            <v>0</v>
          </cell>
          <cell r="F99">
            <v>479.26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479.26</v>
          </cell>
        </row>
        <row r="100">
          <cell r="A100" t="str">
            <v>JUNQUEIRO-AL</v>
          </cell>
          <cell r="B100">
            <v>0</v>
          </cell>
          <cell r="C100">
            <v>623.04</v>
          </cell>
          <cell r="D100">
            <v>0</v>
          </cell>
          <cell r="E100">
            <v>0</v>
          </cell>
          <cell r="F100">
            <v>623.04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623.04</v>
          </cell>
        </row>
        <row r="101">
          <cell r="A101" t="str">
            <v>LAGOA DA CANOA-AL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A102" t="str">
            <v>LIMOEIRO DE ANADIA-AL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MACEIO-AL</v>
          </cell>
          <cell r="B103">
            <v>93564.800000000003</v>
          </cell>
          <cell r="C103">
            <v>331375.11</v>
          </cell>
          <cell r="D103">
            <v>446598.67</v>
          </cell>
          <cell r="E103">
            <v>29826.85</v>
          </cell>
          <cell r="F103">
            <v>901365.43</v>
          </cell>
          <cell r="G103">
            <v>27782.560000000001</v>
          </cell>
          <cell r="H103">
            <v>0</v>
          </cell>
          <cell r="I103">
            <v>0</v>
          </cell>
          <cell r="J103">
            <v>0</v>
          </cell>
          <cell r="K103">
            <v>27782.560000000001</v>
          </cell>
          <cell r="L103">
            <v>929147.99</v>
          </cell>
        </row>
        <row r="104">
          <cell r="A104" t="str">
            <v>MAJOR ISIDORO-AL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A105" t="str">
            <v>MAR VERMELHO-AL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MARAGOGI-AL</v>
          </cell>
          <cell r="B106">
            <v>0</v>
          </cell>
          <cell r="C106">
            <v>670.97</v>
          </cell>
          <cell r="D106">
            <v>0</v>
          </cell>
          <cell r="E106">
            <v>0</v>
          </cell>
          <cell r="F106">
            <v>670.97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670.97</v>
          </cell>
        </row>
        <row r="107">
          <cell r="A107" t="str">
            <v>MARAVILHA-AL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 t="str">
            <v>MARECHAL DEODORO-AL</v>
          </cell>
          <cell r="B108">
            <v>20317.57</v>
          </cell>
          <cell r="C108">
            <v>354025.91</v>
          </cell>
          <cell r="D108">
            <v>468811.76</v>
          </cell>
          <cell r="E108">
            <v>30601.38</v>
          </cell>
          <cell r="F108">
            <v>873756.62</v>
          </cell>
          <cell r="G108">
            <v>22031.14</v>
          </cell>
          <cell r="H108">
            <v>0</v>
          </cell>
          <cell r="I108">
            <v>0</v>
          </cell>
          <cell r="J108">
            <v>0</v>
          </cell>
          <cell r="K108">
            <v>22031.14</v>
          </cell>
          <cell r="L108">
            <v>895787.76</v>
          </cell>
        </row>
        <row r="109">
          <cell r="A109" t="str">
            <v>MARIBONDO-AL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 t="str">
            <v>MATA GRANDE-AL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 t="str">
            <v>MATRIZ DE CAMARAGIBE-AL</v>
          </cell>
          <cell r="B111">
            <v>0</v>
          </cell>
          <cell r="C111">
            <v>623.04</v>
          </cell>
          <cell r="D111">
            <v>0</v>
          </cell>
          <cell r="E111">
            <v>0</v>
          </cell>
          <cell r="F111">
            <v>623.04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623.04</v>
          </cell>
        </row>
        <row r="112">
          <cell r="A112" t="str">
            <v>MESSIAS-AL</v>
          </cell>
          <cell r="B112">
            <v>0</v>
          </cell>
          <cell r="C112">
            <v>551.15</v>
          </cell>
          <cell r="D112">
            <v>0</v>
          </cell>
          <cell r="E112">
            <v>0</v>
          </cell>
          <cell r="F112">
            <v>551.15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551.15</v>
          </cell>
        </row>
        <row r="113">
          <cell r="A113" t="str">
            <v>MINADOR DO NEGRAO-AL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A114" t="str">
            <v>MONTEIROPOLIS-AL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MURICI-AL</v>
          </cell>
          <cell r="B115">
            <v>0</v>
          </cell>
          <cell r="C115">
            <v>647</v>
          </cell>
          <cell r="D115">
            <v>0</v>
          </cell>
          <cell r="E115">
            <v>0</v>
          </cell>
          <cell r="F115">
            <v>647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647</v>
          </cell>
        </row>
        <row r="116">
          <cell r="A116" t="str">
            <v>NOVO LINO-AL</v>
          </cell>
          <cell r="B116">
            <v>0</v>
          </cell>
          <cell r="C116">
            <v>527.19000000000005</v>
          </cell>
          <cell r="D116">
            <v>0</v>
          </cell>
          <cell r="E116">
            <v>0</v>
          </cell>
          <cell r="F116">
            <v>527.19000000000005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527.19000000000005</v>
          </cell>
        </row>
        <row r="117">
          <cell r="A117" t="str">
            <v>OLHO D'AGUA DAS FLORES-AL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A118" t="str">
            <v>OLHO D'AGUA DO CASADO-AL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A119" t="str">
            <v>OLHO D'AGUA GRANDE-AL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A120" t="str">
            <v>OLIVENCA-AL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A121" t="str">
            <v>OURO BRANCO-AL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A122" t="str">
            <v>PALESTINA-AL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A123" t="str">
            <v>PALMEIRA DOS INDIOS-AL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PAO DE ACUCAR-AL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PARICONHA-AL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PARIPUEIRA-AL</v>
          </cell>
          <cell r="B126">
            <v>72259.72</v>
          </cell>
          <cell r="C126">
            <v>330919.81</v>
          </cell>
          <cell r="D126">
            <v>446598.67</v>
          </cell>
          <cell r="E126">
            <v>29826.85</v>
          </cell>
          <cell r="F126">
            <v>879605.05</v>
          </cell>
          <cell r="G126">
            <v>8362.7199999999993</v>
          </cell>
          <cell r="H126">
            <v>0</v>
          </cell>
          <cell r="I126">
            <v>0</v>
          </cell>
          <cell r="J126">
            <v>0</v>
          </cell>
          <cell r="K126">
            <v>8362.7199999999993</v>
          </cell>
          <cell r="L126">
            <v>887967.77</v>
          </cell>
        </row>
        <row r="127">
          <cell r="A127" t="str">
            <v>PASSO DE CAMARAGIBE-AL</v>
          </cell>
          <cell r="B127">
            <v>0</v>
          </cell>
          <cell r="C127">
            <v>551.15</v>
          </cell>
          <cell r="D127">
            <v>0</v>
          </cell>
          <cell r="E127">
            <v>0</v>
          </cell>
          <cell r="F127">
            <v>551.15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551.15</v>
          </cell>
        </row>
        <row r="128">
          <cell r="A128" t="str">
            <v>PAULO JACINTO-AL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PENEDO-AL</v>
          </cell>
          <cell r="B129">
            <v>72259.72</v>
          </cell>
          <cell r="C129">
            <v>352309.55</v>
          </cell>
          <cell r="D129">
            <v>467105.85</v>
          </cell>
          <cell r="E129">
            <v>30543.48</v>
          </cell>
          <cell r="F129">
            <v>922218.6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922218.6</v>
          </cell>
        </row>
        <row r="130">
          <cell r="A130" t="str">
            <v>PIACABUCU-AL</v>
          </cell>
          <cell r="B130">
            <v>0</v>
          </cell>
          <cell r="C130">
            <v>575.11</v>
          </cell>
          <cell r="D130">
            <v>0</v>
          </cell>
          <cell r="E130">
            <v>0</v>
          </cell>
          <cell r="F130">
            <v>575.11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575.11</v>
          </cell>
        </row>
        <row r="131">
          <cell r="A131" t="str">
            <v>PILAR-AL</v>
          </cell>
          <cell r="B131">
            <v>150857.82999999999</v>
          </cell>
          <cell r="C131">
            <v>331111.52</v>
          </cell>
          <cell r="D131">
            <v>446598.67</v>
          </cell>
          <cell r="E131">
            <v>29826.85</v>
          </cell>
          <cell r="F131">
            <v>958394.87</v>
          </cell>
          <cell r="G131">
            <v>79063.7</v>
          </cell>
          <cell r="H131">
            <v>8995.81</v>
          </cell>
          <cell r="I131">
            <v>12164.38</v>
          </cell>
          <cell r="J131">
            <v>794.34</v>
          </cell>
          <cell r="K131">
            <v>101018.23</v>
          </cell>
          <cell r="L131">
            <v>1059413.1000000001</v>
          </cell>
        </row>
        <row r="132">
          <cell r="A132" t="str">
            <v>PINDOBA-AL</v>
          </cell>
          <cell r="B132">
            <v>0</v>
          </cell>
          <cell r="C132">
            <v>479.26</v>
          </cell>
          <cell r="D132">
            <v>0</v>
          </cell>
          <cell r="E132">
            <v>0</v>
          </cell>
          <cell r="F132">
            <v>479.26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479.26</v>
          </cell>
        </row>
        <row r="133">
          <cell r="A133" t="str">
            <v>PIRANHAS-AL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 t="str">
            <v>POCO DAS TRINCHEIRAS-AL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A135" t="str">
            <v>PORTO CALVO-AL</v>
          </cell>
          <cell r="B135">
            <v>0</v>
          </cell>
          <cell r="C135">
            <v>647</v>
          </cell>
          <cell r="D135">
            <v>0</v>
          </cell>
          <cell r="E135">
            <v>0</v>
          </cell>
          <cell r="F135">
            <v>647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647</v>
          </cell>
        </row>
        <row r="136">
          <cell r="A136" t="str">
            <v>PORTO DE PEDRAS-AL</v>
          </cell>
          <cell r="B136">
            <v>0</v>
          </cell>
          <cell r="C136">
            <v>479.26</v>
          </cell>
          <cell r="D136">
            <v>0</v>
          </cell>
          <cell r="E136">
            <v>0</v>
          </cell>
          <cell r="F136">
            <v>479.26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479.26</v>
          </cell>
        </row>
        <row r="137">
          <cell r="A137" t="str">
            <v>PORTO REAL DO COLEGIO-AL</v>
          </cell>
          <cell r="B137">
            <v>0</v>
          </cell>
          <cell r="C137">
            <v>599.08000000000004</v>
          </cell>
          <cell r="D137">
            <v>0</v>
          </cell>
          <cell r="E137">
            <v>0</v>
          </cell>
          <cell r="F137">
            <v>599.08000000000004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599.08000000000004</v>
          </cell>
        </row>
        <row r="138">
          <cell r="A138" t="str">
            <v>QUEBRANGULO-AL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RIO LARGO-AL</v>
          </cell>
          <cell r="B139">
            <v>74119.92</v>
          </cell>
          <cell r="C139">
            <v>352333.51</v>
          </cell>
          <cell r="D139">
            <v>467105.85</v>
          </cell>
          <cell r="E139">
            <v>30543.48</v>
          </cell>
          <cell r="F139">
            <v>924102.76</v>
          </cell>
          <cell r="G139">
            <v>1199.83</v>
          </cell>
          <cell r="H139">
            <v>0</v>
          </cell>
          <cell r="I139">
            <v>0</v>
          </cell>
          <cell r="J139">
            <v>0</v>
          </cell>
          <cell r="K139">
            <v>1199.83</v>
          </cell>
          <cell r="L139">
            <v>925302.59</v>
          </cell>
        </row>
        <row r="140">
          <cell r="A140" t="str">
            <v>ROTEIRO-AL</v>
          </cell>
          <cell r="B140">
            <v>72881.070000000007</v>
          </cell>
          <cell r="C140">
            <v>330895.84999999998</v>
          </cell>
          <cell r="D140">
            <v>446598.67</v>
          </cell>
          <cell r="E140">
            <v>29826.85</v>
          </cell>
          <cell r="F140">
            <v>880202.44</v>
          </cell>
          <cell r="G140">
            <v>472.22</v>
          </cell>
          <cell r="H140">
            <v>0</v>
          </cell>
          <cell r="I140">
            <v>0</v>
          </cell>
          <cell r="J140">
            <v>0</v>
          </cell>
          <cell r="K140">
            <v>472.22</v>
          </cell>
          <cell r="L140">
            <v>880674.66</v>
          </cell>
        </row>
        <row r="141">
          <cell r="A141" t="str">
            <v>SANTA LUZIA DO NORTE-AL</v>
          </cell>
          <cell r="B141">
            <v>0</v>
          </cell>
          <cell r="C141">
            <v>479.26</v>
          </cell>
          <cell r="D141">
            <v>0</v>
          </cell>
          <cell r="E141">
            <v>0</v>
          </cell>
          <cell r="F141">
            <v>479.26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479.26</v>
          </cell>
        </row>
        <row r="142">
          <cell r="A142" t="str">
            <v>SANTANA DO IPANEMA-AL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A143" t="str">
            <v>SANTANA DO MUNDAU-AL</v>
          </cell>
          <cell r="B143">
            <v>0</v>
          </cell>
          <cell r="C143">
            <v>503.22</v>
          </cell>
          <cell r="D143">
            <v>0</v>
          </cell>
          <cell r="E143">
            <v>0</v>
          </cell>
          <cell r="F143">
            <v>503.22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503.22</v>
          </cell>
        </row>
        <row r="144">
          <cell r="A144" t="str">
            <v>SAO BRAS-AL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A145" t="str">
            <v>SAO JOSE DA LAJE-AL</v>
          </cell>
          <cell r="B145">
            <v>0</v>
          </cell>
          <cell r="C145">
            <v>623.04</v>
          </cell>
          <cell r="D145">
            <v>0</v>
          </cell>
          <cell r="E145">
            <v>0</v>
          </cell>
          <cell r="F145">
            <v>623.04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623.04</v>
          </cell>
        </row>
        <row r="146">
          <cell r="A146" t="str">
            <v>SAO JOSE DA TAPERA-AL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A147" t="str">
            <v>SAO LUIS DO QUITUNDE-AL</v>
          </cell>
          <cell r="B147">
            <v>0</v>
          </cell>
          <cell r="C147">
            <v>694.93</v>
          </cell>
          <cell r="D147">
            <v>0</v>
          </cell>
          <cell r="E147">
            <v>0</v>
          </cell>
          <cell r="F147">
            <v>694.93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694.93</v>
          </cell>
        </row>
        <row r="148">
          <cell r="A148" t="str">
            <v>SAO MIGUEL DOS CAMPOS-AL</v>
          </cell>
          <cell r="B148">
            <v>328550.45</v>
          </cell>
          <cell r="C148">
            <v>331183.40999999997</v>
          </cell>
          <cell r="D148">
            <v>446598.67</v>
          </cell>
          <cell r="E148">
            <v>29826.85</v>
          </cell>
          <cell r="F148">
            <v>1136159.3799999999</v>
          </cell>
          <cell r="G148">
            <v>212228.38</v>
          </cell>
          <cell r="H148">
            <v>17580.16</v>
          </cell>
          <cell r="I148">
            <v>23772.400000000001</v>
          </cell>
          <cell r="J148">
            <v>1552.34</v>
          </cell>
          <cell r="K148">
            <v>255133.28</v>
          </cell>
          <cell r="L148">
            <v>1391292.66</v>
          </cell>
        </row>
        <row r="149">
          <cell r="A149" t="str">
            <v>SAO MIGUEL DOS MILAGRES-AL</v>
          </cell>
          <cell r="B149">
            <v>0</v>
          </cell>
          <cell r="C149">
            <v>479.26</v>
          </cell>
          <cell r="D149">
            <v>0</v>
          </cell>
          <cell r="E149">
            <v>0</v>
          </cell>
          <cell r="F149">
            <v>479.26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479.26</v>
          </cell>
        </row>
        <row r="150">
          <cell r="A150" t="str">
            <v>SAO SEBASTIAO-AL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A151" t="str">
            <v>SATUBA-AL</v>
          </cell>
          <cell r="B151">
            <v>10808.24</v>
          </cell>
          <cell r="C151">
            <v>551.15</v>
          </cell>
          <cell r="D151">
            <v>0</v>
          </cell>
          <cell r="E151">
            <v>0</v>
          </cell>
          <cell r="F151">
            <v>11359.39</v>
          </cell>
          <cell r="G151">
            <v>6971.32</v>
          </cell>
          <cell r="H151">
            <v>0</v>
          </cell>
          <cell r="I151">
            <v>0</v>
          </cell>
          <cell r="J151">
            <v>0</v>
          </cell>
          <cell r="K151">
            <v>6971.32</v>
          </cell>
          <cell r="L151">
            <v>18330.71</v>
          </cell>
        </row>
        <row r="152">
          <cell r="A152" t="str">
            <v>SENADOR RUI PALMEIRA-AL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TANQUE D'ARCA-AL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A154" t="str">
            <v>TAQUARANA-AL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A155" t="str">
            <v>TEOTONIO VILELA-AL</v>
          </cell>
          <cell r="B155">
            <v>0</v>
          </cell>
          <cell r="C155">
            <v>742.86</v>
          </cell>
          <cell r="D155">
            <v>0</v>
          </cell>
          <cell r="E155">
            <v>0</v>
          </cell>
          <cell r="F155">
            <v>742.86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742.86</v>
          </cell>
        </row>
        <row r="156">
          <cell r="A156" t="str">
            <v>TRAIPU-AL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A157" t="str">
            <v>UNIAO DOS PALMARES-AL</v>
          </cell>
          <cell r="B157">
            <v>0</v>
          </cell>
          <cell r="C157">
            <v>790.78</v>
          </cell>
          <cell r="D157">
            <v>0</v>
          </cell>
          <cell r="E157">
            <v>0</v>
          </cell>
          <cell r="F157">
            <v>790.78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790.78</v>
          </cell>
        </row>
        <row r="158">
          <cell r="A158" t="str">
            <v>VICOSA-AL</v>
          </cell>
          <cell r="B158">
            <v>0</v>
          </cell>
          <cell r="C158">
            <v>647</v>
          </cell>
          <cell r="D158">
            <v>0</v>
          </cell>
          <cell r="E158">
            <v>0</v>
          </cell>
          <cell r="F158">
            <v>647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647</v>
          </cell>
        </row>
        <row r="159">
          <cell r="A159" t="str">
            <v>ALVARAES-AM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A160" t="str">
            <v>AMATURA-AM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A161" t="str">
            <v>ANAMA-AM</v>
          </cell>
          <cell r="B161">
            <v>72259.72</v>
          </cell>
          <cell r="C161">
            <v>351843.71</v>
          </cell>
          <cell r="D161">
            <v>467404.11</v>
          </cell>
          <cell r="E161">
            <v>30550.49</v>
          </cell>
          <cell r="F161">
            <v>922058.03</v>
          </cell>
          <cell r="G161">
            <v>5677.14</v>
          </cell>
          <cell r="H161">
            <v>0</v>
          </cell>
          <cell r="I161">
            <v>0</v>
          </cell>
          <cell r="J161">
            <v>0</v>
          </cell>
          <cell r="K161">
            <v>5677.14</v>
          </cell>
          <cell r="L161">
            <v>927735.17</v>
          </cell>
        </row>
        <row r="162">
          <cell r="A162" t="str">
            <v>ANORI-AM</v>
          </cell>
          <cell r="B162">
            <v>29923.56</v>
          </cell>
          <cell r="C162">
            <v>346045.56</v>
          </cell>
          <cell r="D162">
            <v>461446.47</v>
          </cell>
          <cell r="E162">
            <v>30260.82</v>
          </cell>
          <cell r="F162">
            <v>867676.41</v>
          </cell>
          <cell r="G162">
            <v>3499.85</v>
          </cell>
          <cell r="H162">
            <v>0</v>
          </cell>
          <cell r="I162">
            <v>0</v>
          </cell>
          <cell r="J162">
            <v>0</v>
          </cell>
          <cell r="K162">
            <v>3499.85</v>
          </cell>
          <cell r="L162">
            <v>871176.26</v>
          </cell>
        </row>
        <row r="163">
          <cell r="A163" t="str">
            <v>APUI-AM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A164" t="str">
            <v>ATALAIA DO NORTE-AM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AUTAZES-AM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5741.84</v>
          </cell>
          <cell r="H165">
            <v>205.5</v>
          </cell>
          <cell r="I165">
            <v>277.88</v>
          </cell>
          <cell r="J165">
            <v>18.14</v>
          </cell>
          <cell r="K165">
            <v>6243.36</v>
          </cell>
          <cell r="L165">
            <v>6243.36</v>
          </cell>
        </row>
        <row r="166">
          <cell r="A166" t="str">
            <v>BARCELOS-AM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BARREIRINHA-AM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</row>
        <row r="168">
          <cell r="A168" t="str">
            <v>BENJAMIN CONSTANT-AM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BERURI-AM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2838.57</v>
          </cell>
          <cell r="H169">
            <v>0</v>
          </cell>
          <cell r="I169">
            <v>0</v>
          </cell>
          <cell r="J169">
            <v>0</v>
          </cell>
          <cell r="K169">
            <v>2838.57</v>
          </cell>
          <cell r="L169">
            <v>2838.57</v>
          </cell>
        </row>
        <row r="170">
          <cell r="A170" t="str">
            <v>BOA VISTA DO RAMOS-AM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 t="str">
            <v>BOCA DO ACRE-AM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BORBA-AM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A173" t="str">
            <v>CAAPIRANGA-AM</v>
          </cell>
          <cell r="B173">
            <v>29923.56</v>
          </cell>
          <cell r="C173">
            <v>0</v>
          </cell>
          <cell r="D173">
            <v>0</v>
          </cell>
          <cell r="E173">
            <v>0</v>
          </cell>
          <cell r="F173">
            <v>29923.56</v>
          </cell>
          <cell r="G173">
            <v>241.73</v>
          </cell>
          <cell r="H173">
            <v>0</v>
          </cell>
          <cell r="I173">
            <v>0</v>
          </cell>
          <cell r="J173">
            <v>0</v>
          </cell>
          <cell r="K173">
            <v>241.73</v>
          </cell>
          <cell r="L173">
            <v>30165.29</v>
          </cell>
        </row>
        <row r="174">
          <cell r="A174" t="str">
            <v>CANUTAMA-AM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A175" t="str">
            <v>CARAUARI-AM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A176" t="str">
            <v>CAREIRO DA VARZEA-AM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5741.84</v>
          </cell>
          <cell r="H176">
            <v>205.5</v>
          </cell>
          <cell r="I176">
            <v>277.88</v>
          </cell>
          <cell r="J176">
            <v>18.14</v>
          </cell>
          <cell r="K176">
            <v>6243.36</v>
          </cell>
          <cell r="L176">
            <v>6243.36</v>
          </cell>
        </row>
        <row r="177">
          <cell r="A177" t="str">
            <v>CAREIRO-AM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2838.57</v>
          </cell>
          <cell r="H177">
            <v>0</v>
          </cell>
          <cell r="I177">
            <v>0</v>
          </cell>
          <cell r="J177">
            <v>0</v>
          </cell>
          <cell r="K177">
            <v>2838.57</v>
          </cell>
          <cell r="L177">
            <v>2838.57</v>
          </cell>
        </row>
        <row r="178">
          <cell r="A178" t="str">
            <v>COARI-AM</v>
          </cell>
          <cell r="B178">
            <v>3276683.47</v>
          </cell>
          <cell r="C178">
            <v>340936.69</v>
          </cell>
          <cell r="D178">
            <v>456325.09</v>
          </cell>
          <cell r="E178">
            <v>30065.09</v>
          </cell>
          <cell r="F178">
            <v>4104010.34</v>
          </cell>
          <cell r="G178">
            <v>3199175.01</v>
          </cell>
          <cell r="H178">
            <v>0</v>
          </cell>
          <cell r="I178">
            <v>0</v>
          </cell>
          <cell r="J178">
            <v>0</v>
          </cell>
          <cell r="K178">
            <v>3199175.01</v>
          </cell>
          <cell r="L178">
            <v>7303185.3499999996</v>
          </cell>
        </row>
        <row r="179">
          <cell r="A179" t="str">
            <v>CODAJAS-AM</v>
          </cell>
          <cell r="B179">
            <v>72259.72</v>
          </cell>
          <cell r="C179">
            <v>346045.56</v>
          </cell>
          <cell r="D179">
            <v>461446.47</v>
          </cell>
          <cell r="E179">
            <v>30260.82</v>
          </cell>
          <cell r="F179">
            <v>910012.57</v>
          </cell>
          <cell r="G179">
            <v>2838.57</v>
          </cell>
          <cell r="H179">
            <v>0</v>
          </cell>
          <cell r="I179">
            <v>0</v>
          </cell>
          <cell r="J179">
            <v>0</v>
          </cell>
          <cell r="K179">
            <v>2838.57</v>
          </cell>
          <cell r="L179">
            <v>912851.14</v>
          </cell>
        </row>
        <row r="180">
          <cell r="A180" t="str">
            <v>EIRUNEPE-AM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A181" t="str">
            <v>ENVIRA-AM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A182" t="str">
            <v>FONTE BOA-AM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A183" t="str">
            <v>GUAJARA-AM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A184" t="str">
            <v>HUMAITA-AM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IPIXUNA-AM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IRANDUBA-AM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5741.84</v>
          </cell>
          <cell r="H186">
            <v>205.5</v>
          </cell>
          <cell r="I186">
            <v>277.88</v>
          </cell>
          <cell r="J186">
            <v>18.14</v>
          </cell>
          <cell r="K186">
            <v>6243.36</v>
          </cell>
          <cell r="L186">
            <v>6243.36</v>
          </cell>
        </row>
        <row r="187">
          <cell r="A187" t="str">
            <v>ITACOATIARA-AM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5741.84</v>
          </cell>
          <cell r="H187">
            <v>205.5</v>
          </cell>
          <cell r="I187">
            <v>277.88</v>
          </cell>
          <cell r="J187">
            <v>18.14</v>
          </cell>
          <cell r="K187">
            <v>6243.36</v>
          </cell>
          <cell r="L187">
            <v>6243.36</v>
          </cell>
        </row>
        <row r="188">
          <cell r="A188" t="str">
            <v>ITAMARATI-AM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ITAPIRANGA-AM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5741.84</v>
          </cell>
          <cell r="H189">
            <v>205.5</v>
          </cell>
          <cell r="I189">
            <v>277.88</v>
          </cell>
          <cell r="J189">
            <v>18.14</v>
          </cell>
          <cell r="K189">
            <v>6243.36</v>
          </cell>
          <cell r="L189">
            <v>6243.36</v>
          </cell>
        </row>
        <row r="190">
          <cell r="A190" t="str">
            <v>JAPURA-AM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A191" t="str">
            <v>JURUA-AM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A192" t="str">
            <v>JUTAI-AM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A193" t="str">
            <v>LABREA-AM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MANACAPURU-AM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2838.57</v>
          </cell>
          <cell r="H194">
            <v>0</v>
          </cell>
          <cell r="I194">
            <v>0</v>
          </cell>
          <cell r="J194">
            <v>0</v>
          </cell>
          <cell r="K194">
            <v>2838.57</v>
          </cell>
          <cell r="L194">
            <v>2838.57</v>
          </cell>
        </row>
        <row r="195">
          <cell r="A195" t="str">
            <v>MANAQUIRI-AM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2838.57</v>
          </cell>
          <cell r="H195">
            <v>0</v>
          </cell>
          <cell r="I195">
            <v>0</v>
          </cell>
          <cell r="J195">
            <v>0</v>
          </cell>
          <cell r="K195">
            <v>2838.57</v>
          </cell>
          <cell r="L195">
            <v>2838.57</v>
          </cell>
        </row>
        <row r="196">
          <cell r="A196" t="str">
            <v>MANAUS-AM</v>
          </cell>
          <cell r="B196">
            <v>29923.56</v>
          </cell>
          <cell r="C196">
            <v>33867.57</v>
          </cell>
          <cell r="D196">
            <v>45171.23</v>
          </cell>
          <cell r="E196">
            <v>2963.37</v>
          </cell>
          <cell r="F196">
            <v>111925.73</v>
          </cell>
          <cell r="G196">
            <v>216131.26</v>
          </cell>
          <cell r="H196">
            <v>3973.08</v>
          </cell>
          <cell r="I196">
            <v>5372.52</v>
          </cell>
          <cell r="J196">
            <v>350.82</v>
          </cell>
          <cell r="K196">
            <v>225827.68</v>
          </cell>
          <cell r="L196">
            <v>337753.41</v>
          </cell>
        </row>
        <row r="197">
          <cell r="A197" t="str">
            <v>MANICORE-AM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A198" t="str">
            <v>MARAA-AM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A199" t="str">
            <v>MAUES-AM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 t="str">
            <v>NHAMUNDA-AM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A201" t="str">
            <v>NOVA OLINDA DO NORTE-AM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A202" t="str">
            <v>NOVO AIRAO-AM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A203" t="str">
            <v>NOVO ARIPUANA-AM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A204" t="str">
            <v>PARINTINS-AM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5741.84</v>
          </cell>
          <cell r="H204">
            <v>205.5</v>
          </cell>
          <cell r="I204">
            <v>277.88</v>
          </cell>
          <cell r="J204">
            <v>18.14</v>
          </cell>
          <cell r="K204">
            <v>6243.36</v>
          </cell>
          <cell r="L204">
            <v>6243.36</v>
          </cell>
        </row>
        <row r="205">
          <cell r="A205" t="str">
            <v>PAUINI-AM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PRESIDENTE FIGUEIREDO-AM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A207" t="str">
            <v>RIO PRETO DA EVA-AM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A208" t="str">
            <v>SANTA ISABEL DO RIO NEGRO-AM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SANTO ANTONIO DO ICA-AM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A210" t="str">
            <v>SAO GABRIEL DA CACHOEIRA-AM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SAO PAULO DE OLIVENCA-AM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A212" t="str">
            <v>SAO SEBASTIAO DO UATUMA-AM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SILVES-AM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5741.84</v>
          </cell>
          <cell r="H213">
            <v>205.5</v>
          </cell>
          <cell r="I213">
            <v>277.88</v>
          </cell>
          <cell r="J213">
            <v>18.14</v>
          </cell>
          <cell r="K213">
            <v>6243.36</v>
          </cell>
          <cell r="L213">
            <v>6243.36</v>
          </cell>
        </row>
        <row r="214">
          <cell r="A214" t="str">
            <v>TABATINGA-AM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A215" t="str">
            <v>TAPAUA-AM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A216" t="str">
            <v>TEFE-AM</v>
          </cell>
          <cell r="B216">
            <v>439816.37</v>
          </cell>
          <cell r="C216">
            <v>0</v>
          </cell>
          <cell r="D216">
            <v>0</v>
          </cell>
          <cell r="E216">
            <v>0</v>
          </cell>
          <cell r="F216">
            <v>439816.37</v>
          </cell>
          <cell r="G216">
            <v>248833.74</v>
          </cell>
          <cell r="H216">
            <v>0</v>
          </cell>
          <cell r="I216">
            <v>0</v>
          </cell>
          <cell r="J216">
            <v>0</v>
          </cell>
          <cell r="K216">
            <v>248833.74</v>
          </cell>
          <cell r="L216">
            <v>688650.11</v>
          </cell>
        </row>
        <row r="217">
          <cell r="A217" t="str">
            <v>TONANTINS-AM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A218" t="str">
            <v>UARINI-AM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 t="str">
            <v>URUCARA-AM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5741.84</v>
          </cell>
          <cell r="H219">
            <v>205.5</v>
          </cell>
          <cell r="I219">
            <v>277.88</v>
          </cell>
          <cell r="J219">
            <v>18.14</v>
          </cell>
          <cell r="K219">
            <v>6243.36</v>
          </cell>
          <cell r="L219">
            <v>6243.36</v>
          </cell>
        </row>
        <row r="220">
          <cell r="A220" t="str">
            <v>URUCURITUBA-AM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5741.84</v>
          </cell>
          <cell r="H220">
            <v>205.5</v>
          </cell>
          <cell r="I220">
            <v>277.88</v>
          </cell>
          <cell r="J220">
            <v>18.14</v>
          </cell>
          <cell r="K220">
            <v>6243.36</v>
          </cell>
          <cell r="L220">
            <v>6243.36</v>
          </cell>
        </row>
        <row r="221">
          <cell r="A221" t="str">
            <v>AMAPA-AP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A222" t="str">
            <v>CALCOENE-AP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A223" t="str">
            <v>CUTIAS-AP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A224" t="str">
            <v>FERREIRA GOMES-AP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A225" t="str">
            <v>ITAUBAL-AP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A226" t="str">
            <v>LARANJAL DO JARI-AP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5741.84</v>
          </cell>
          <cell r="H226">
            <v>205.5</v>
          </cell>
          <cell r="I226">
            <v>277.88</v>
          </cell>
          <cell r="J226">
            <v>18.14</v>
          </cell>
          <cell r="K226">
            <v>6243.36</v>
          </cell>
          <cell r="L226">
            <v>6243.36</v>
          </cell>
        </row>
        <row r="227">
          <cell r="A227" t="str">
            <v>MACAPA-AP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5741.84</v>
          </cell>
          <cell r="H227">
            <v>205.5</v>
          </cell>
          <cell r="I227">
            <v>277.88</v>
          </cell>
          <cell r="J227">
            <v>18.14</v>
          </cell>
          <cell r="K227">
            <v>6243.36</v>
          </cell>
          <cell r="L227">
            <v>6243.36</v>
          </cell>
        </row>
        <row r="228">
          <cell r="A228" t="str">
            <v>MAZAGAO-AP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5741.84</v>
          </cell>
          <cell r="H228">
            <v>205.5</v>
          </cell>
          <cell r="I228">
            <v>277.88</v>
          </cell>
          <cell r="J228">
            <v>18.14</v>
          </cell>
          <cell r="K228">
            <v>6243.36</v>
          </cell>
          <cell r="L228">
            <v>6243.36</v>
          </cell>
        </row>
        <row r="229">
          <cell r="A229" t="str">
            <v>OIAPOQUE-AP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A230" t="str">
            <v>PEDRA BRANCA DO AMAPARI-AP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A231" t="str">
            <v>PORTO GRANDE-AP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PRACUUBA-AP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A233" t="str">
            <v>SANTANA-AP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SERRA DO NAVIO-AP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A235" t="str">
            <v>TARTARUGALZINHO-AP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A236" t="str">
            <v>VITORIA DO JARI-AP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A237" t="str">
            <v>ABAIRA-BA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ABARE-BA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A239" t="str">
            <v>ACAJUTIBA-BA</v>
          </cell>
          <cell r="B239">
            <v>0</v>
          </cell>
          <cell r="C239">
            <v>1540.61</v>
          </cell>
          <cell r="D239">
            <v>0</v>
          </cell>
          <cell r="E239">
            <v>0</v>
          </cell>
          <cell r="F239">
            <v>1540.61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1540.61</v>
          </cell>
        </row>
        <row r="240">
          <cell r="A240" t="str">
            <v>ADUSTINA-BA</v>
          </cell>
          <cell r="B240">
            <v>0</v>
          </cell>
          <cell r="C240">
            <v>1540.61</v>
          </cell>
          <cell r="D240">
            <v>0</v>
          </cell>
          <cell r="E240">
            <v>0</v>
          </cell>
          <cell r="F240">
            <v>1540.61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1540.61</v>
          </cell>
        </row>
        <row r="241">
          <cell r="A241" t="str">
            <v>AGUA FRIA-BA</v>
          </cell>
          <cell r="B241">
            <v>0</v>
          </cell>
          <cell r="C241">
            <v>1540.61</v>
          </cell>
          <cell r="D241">
            <v>0</v>
          </cell>
          <cell r="E241">
            <v>0</v>
          </cell>
          <cell r="F241">
            <v>1540.61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1540.61</v>
          </cell>
        </row>
        <row r="242">
          <cell r="A242" t="str">
            <v>AIQUARA-BA</v>
          </cell>
          <cell r="B242">
            <v>0</v>
          </cell>
          <cell r="C242">
            <v>1339.66</v>
          </cell>
          <cell r="D242">
            <v>0</v>
          </cell>
          <cell r="E242">
            <v>0</v>
          </cell>
          <cell r="F242">
            <v>1339.66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1339.66</v>
          </cell>
        </row>
        <row r="243">
          <cell r="A243" t="str">
            <v>ALAGOINHAS-BA</v>
          </cell>
          <cell r="B243">
            <v>323760.63</v>
          </cell>
          <cell r="C243">
            <v>333028.93</v>
          </cell>
          <cell r="D243">
            <v>446598.67</v>
          </cell>
          <cell r="E243">
            <v>29826.85</v>
          </cell>
          <cell r="F243">
            <v>1133215.08</v>
          </cell>
          <cell r="G243">
            <v>211221.4</v>
          </cell>
          <cell r="H243">
            <v>0</v>
          </cell>
          <cell r="I243">
            <v>0</v>
          </cell>
          <cell r="J243">
            <v>0</v>
          </cell>
          <cell r="K243">
            <v>211221.4</v>
          </cell>
          <cell r="L243">
            <v>1344436.48</v>
          </cell>
        </row>
        <row r="244">
          <cell r="A244" t="str">
            <v>ALCOBACA-BA</v>
          </cell>
          <cell r="B244">
            <v>0</v>
          </cell>
          <cell r="C244">
            <v>1741.56</v>
          </cell>
          <cell r="D244">
            <v>0</v>
          </cell>
          <cell r="E244">
            <v>0</v>
          </cell>
          <cell r="F244">
            <v>1741.56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1741.56</v>
          </cell>
        </row>
        <row r="245">
          <cell r="A245" t="str">
            <v>ALMADINA-BA</v>
          </cell>
          <cell r="B245">
            <v>0</v>
          </cell>
          <cell r="C245">
            <v>1339.66</v>
          </cell>
          <cell r="D245">
            <v>0</v>
          </cell>
          <cell r="E245">
            <v>0</v>
          </cell>
          <cell r="F245">
            <v>1339.66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1339.66</v>
          </cell>
        </row>
        <row r="246">
          <cell r="A246" t="str">
            <v>AMARGOSA-BA</v>
          </cell>
          <cell r="B246">
            <v>0</v>
          </cell>
          <cell r="C246">
            <v>1942.51</v>
          </cell>
          <cell r="D246">
            <v>0</v>
          </cell>
          <cell r="E246">
            <v>0</v>
          </cell>
          <cell r="F246">
            <v>1942.51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1942.51</v>
          </cell>
        </row>
        <row r="247">
          <cell r="A247" t="str">
            <v>AMELIA RODRIGUES-BA</v>
          </cell>
          <cell r="B247">
            <v>0</v>
          </cell>
          <cell r="C247">
            <v>1808.54</v>
          </cell>
          <cell r="D247">
            <v>0</v>
          </cell>
          <cell r="E247">
            <v>0</v>
          </cell>
          <cell r="F247">
            <v>1808.54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1808.54</v>
          </cell>
        </row>
        <row r="248">
          <cell r="A248" t="str">
            <v>AMERICA DOURADA-BA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A249" t="str">
            <v>ANAGE-BA</v>
          </cell>
          <cell r="B249">
            <v>0</v>
          </cell>
          <cell r="C249">
            <v>1808.54</v>
          </cell>
          <cell r="D249">
            <v>0</v>
          </cell>
          <cell r="E249">
            <v>0</v>
          </cell>
          <cell r="F249">
            <v>1808.54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1808.54</v>
          </cell>
        </row>
        <row r="250">
          <cell r="A250" t="str">
            <v>ANDARAI-BA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A251" t="str">
            <v>ANDORINHA-BA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A252" t="str">
            <v>ANGICAL-BA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A253" t="str">
            <v>ANGUERA-BA</v>
          </cell>
          <cell r="B253">
            <v>0</v>
          </cell>
          <cell r="C253">
            <v>1406.64</v>
          </cell>
          <cell r="D253">
            <v>0</v>
          </cell>
          <cell r="E253">
            <v>0</v>
          </cell>
          <cell r="F253">
            <v>1406.64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1406.64</v>
          </cell>
        </row>
        <row r="254">
          <cell r="A254" t="str">
            <v>ANTAS-BA</v>
          </cell>
          <cell r="B254">
            <v>0</v>
          </cell>
          <cell r="C254">
            <v>1607.59</v>
          </cell>
          <cell r="D254">
            <v>0</v>
          </cell>
          <cell r="E254">
            <v>0</v>
          </cell>
          <cell r="F254">
            <v>1607.59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1607.59</v>
          </cell>
        </row>
        <row r="255">
          <cell r="A255" t="str">
            <v>ANTONIO CARDOSO-BA</v>
          </cell>
          <cell r="B255">
            <v>0</v>
          </cell>
          <cell r="C255">
            <v>1406.64</v>
          </cell>
          <cell r="D255">
            <v>0</v>
          </cell>
          <cell r="E255">
            <v>0</v>
          </cell>
          <cell r="F255">
            <v>1406.64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1406.64</v>
          </cell>
        </row>
        <row r="256">
          <cell r="A256" t="str">
            <v>ANTONIO GONCALVES-BA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A257" t="str">
            <v>APORA-BA</v>
          </cell>
          <cell r="B257">
            <v>0</v>
          </cell>
          <cell r="C257">
            <v>1607.59</v>
          </cell>
          <cell r="D257">
            <v>0</v>
          </cell>
          <cell r="E257">
            <v>0</v>
          </cell>
          <cell r="F257">
            <v>1607.59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1607.59</v>
          </cell>
        </row>
        <row r="258">
          <cell r="A258" t="str">
            <v>APUAREMA-BA</v>
          </cell>
          <cell r="B258">
            <v>0</v>
          </cell>
          <cell r="C258">
            <v>1339.66</v>
          </cell>
          <cell r="D258">
            <v>0</v>
          </cell>
          <cell r="E258">
            <v>0</v>
          </cell>
          <cell r="F258">
            <v>1339.66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1339.66</v>
          </cell>
        </row>
        <row r="259">
          <cell r="A259" t="str">
            <v>ARACAS-BA</v>
          </cell>
          <cell r="B259">
            <v>366913.13</v>
          </cell>
          <cell r="C259">
            <v>352925.41</v>
          </cell>
          <cell r="D259">
            <v>467105.85</v>
          </cell>
          <cell r="E259">
            <v>30543.48</v>
          </cell>
          <cell r="F259">
            <v>1217487.8700000001</v>
          </cell>
          <cell r="G259">
            <v>221362.98</v>
          </cell>
          <cell r="H259">
            <v>0</v>
          </cell>
          <cell r="I259">
            <v>0</v>
          </cell>
          <cell r="J259">
            <v>0</v>
          </cell>
          <cell r="K259">
            <v>221362.98</v>
          </cell>
          <cell r="L259">
            <v>1438850.85</v>
          </cell>
        </row>
        <row r="260">
          <cell r="A260" t="str">
            <v>ARACATU-BA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ARACI-BA</v>
          </cell>
          <cell r="B261">
            <v>0</v>
          </cell>
          <cell r="C261">
            <v>2143.46</v>
          </cell>
          <cell r="D261">
            <v>0</v>
          </cell>
          <cell r="E261">
            <v>0</v>
          </cell>
          <cell r="F261">
            <v>2143.46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2143.46</v>
          </cell>
        </row>
        <row r="262">
          <cell r="A262" t="str">
            <v>ARAMARI-BA</v>
          </cell>
          <cell r="B262">
            <v>0</v>
          </cell>
          <cell r="C262">
            <v>1406.64</v>
          </cell>
          <cell r="D262">
            <v>0</v>
          </cell>
          <cell r="E262">
            <v>0</v>
          </cell>
          <cell r="F262">
            <v>1406.64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1406.64</v>
          </cell>
        </row>
        <row r="263">
          <cell r="A263" t="str">
            <v>ARATACA-BA</v>
          </cell>
          <cell r="B263">
            <v>0</v>
          </cell>
          <cell r="C263">
            <v>1406.64</v>
          </cell>
          <cell r="D263">
            <v>0</v>
          </cell>
          <cell r="E263">
            <v>0</v>
          </cell>
          <cell r="F263">
            <v>1406.64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1406.64</v>
          </cell>
        </row>
        <row r="264">
          <cell r="A264" t="str">
            <v>ARATUIPE-BA</v>
          </cell>
          <cell r="B264">
            <v>0</v>
          </cell>
          <cell r="C264">
            <v>1339.66</v>
          </cell>
          <cell r="D264">
            <v>0</v>
          </cell>
          <cell r="E264">
            <v>0</v>
          </cell>
          <cell r="F264">
            <v>1339.66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1339.66</v>
          </cell>
        </row>
        <row r="265">
          <cell r="A265" t="str">
            <v>AURELINO LEAL-BA</v>
          </cell>
          <cell r="B265">
            <v>0</v>
          </cell>
          <cell r="C265">
            <v>1473.63</v>
          </cell>
          <cell r="D265">
            <v>0</v>
          </cell>
          <cell r="E265">
            <v>0</v>
          </cell>
          <cell r="F265">
            <v>1473.63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1473.63</v>
          </cell>
        </row>
        <row r="266">
          <cell r="A266" t="str">
            <v>BAIANOPOLIS-BA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A267" t="str">
            <v>BAIXA GRANDE-BA</v>
          </cell>
          <cell r="B267">
            <v>0</v>
          </cell>
          <cell r="C267">
            <v>1741.56</v>
          </cell>
          <cell r="D267">
            <v>0</v>
          </cell>
          <cell r="E267">
            <v>0</v>
          </cell>
          <cell r="F267">
            <v>1741.56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1741.56</v>
          </cell>
        </row>
        <row r="268">
          <cell r="A268" t="str">
            <v>BANZAE-BA</v>
          </cell>
          <cell r="B268">
            <v>0</v>
          </cell>
          <cell r="C268">
            <v>1406.64</v>
          </cell>
          <cell r="D268">
            <v>0</v>
          </cell>
          <cell r="E268">
            <v>0</v>
          </cell>
          <cell r="F268">
            <v>1406.64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1406.64</v>
          </cell>
        </row>
        <row r="269">
          <cell r="A269" t="str">
            <v>BARRA DA ESTIVA-BA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BARRA DO CHOCA-BA</v>
          </cell>
          <cell r="B270">
            <v>0</v>
          </cell>
          <cell r="C270">
            <v>1942.51</v>
          </cell>
          <cell r="D270">
            <v>0</v>
          </cell>
          <cell r="E270">
            <v>0</v>
          </cell>
          <cell r="F270">
            <v>1942.51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1942.51</v>
          </cell>
        </row>
        <row r="271">
          <cell r="A271" t="str">
            <v>BARRA DO MENDES-BA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A272" t="str">
            <v>BARRA DO ROCHA-BA</v>
          </cell>
          <cell r="B272">
            <v>0</v>
          </cell>
          <cell r="C272">
            <v>1339.66</v>
          </cell>
          <cell r="D272">
            <v>0</v>
          </cell>
          <cell r="E272">
            <v>0</v>
          </cell>
          <cell r="F272">
            <v>1339.66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1339.66</v>
          </cell>
        </row>
        <row r="273">
          <cell r="A273" t="str">
            <v>BARRA-BA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A274" t="str">
            <v>BARREIRAS-BA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A275" t="str">
            <v>BARRO ALTO-BA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BARRO PRETO-BA</v>
          </cell>
          <cell r="B276">
            <v>0</v>
          </cell>
          <cell r="C276">
            <v>1339.66</v>
          </cell>
          <cell r="D276">
            <v>0</v>
          </cell>
          <cell r="E276">
            <v>0</v>
          </cell>
          <cell r="F276">
            <v>1339.66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1339.66</v>
          </cell>
        </row>
        <row r="277">
          <cell r="A277" t="str">
            <v>BARROCAS - DESATIVADO-BA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BARROCAS-BA</v>
          </cell>
          <cell r="B278">
            <v>0</v>
          </cell>
          <cell r="C278">
            <v>1540.61</v>
          </cell>
          <cell r="D278">
            <v>0</v>
          </cell>
          <cell r="E278">
            <v>0</v>
          </cell>
          <cell r="F278">
            <v>1540.61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1540.61</v>
          </cell>
        </row>
        <row r="279">
          <cell r="A279" t="str">
            <v>BELMONTE-BA</v>
          </cell>
          <cell r="B279">
            <v>0</v>
          </cell>
          <cell r="C279">
            <v>1741.56</v>
          </cell>
          <cell r="D279">
            <v>0</v>
          </cell>
          <cell r="E279">
            <v>0</v>
          </cell>
          <cell r="F279">
            <v>1741.56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1741.56</v>
          </cell>
        </row>
        <row r="280">
          <cell r="A280" t="str">
            <v>BELO CAMPO-BA</v>
          </cell>
          <cell r="B280">
            <v>0</v>
          </cell>
          <cell r="C280">
            <v>1607.59</v>
          </cell>
          <cell r="D280">
            <v>0</v>
          </cell>
          <cell r="E280">
            <v>0</v>
          </cell>
          <cell r="F280">
            <v>1607.59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1607.59</v>
          </cell>
        </row>
        <row r="281">
          <cell r="A281" t="str">
            <v>BIRITINGA-BA</v>
          </cell>
          <cell r="B281">
            <v>0</v>
          </cell>
          <cell r="C281">
            <v>1540.61</v>
          </cell>
          <cell r="D281">
            <v>0</v>
          </cell>
          <cell r="E281">
            <v>0</v>
          </cell>
          <cell r="F281">
            <v>1540.61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1540.61</v>
          </cell>
        </row>
        <row r="282">
          <cell r="A282" t="str">
            <v>BOA NOVA-BA</v>
          </cell>
          <cell r="B282">
            <v>0</v>
          </cell>
          <cell r="C282">
            <v>1540.61</v>
          </cell>
          <cell r="D282">
            <v>0</v>
          </cell>
          <cell r="E282">
            <v>0</v>
          </cell>
          <cell r="F282">
            <v>1540.61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1540.61</v>
          </cell>
        </row>
        <row r="283">
          <cell r="A283" t="str">
            <v>BOA VISTA DO TUPIM-BA</v>
          </cell>
          <cell r="B283">
            <v>0</v>
          </cell>
          <cell r="C283">
            <v>1607.59</v>
          </cell>
          <cell r="D283">
            <v>0</v>
          </cell>
          <cell r="E283">
            <v>0</v>
          </cell>
          <cell r="F283">
            <v>1607.59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1607.59</v>
          </cell>
        </row>
        <row r="284">
          <cell r="A284" t="str">
            <v>BOM JESUS DA LAPA-BA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A285" t="str">
            <v>BOM JESUS DA SERRA-BA</v>
          </cell>
          <cell r="B285">
            <v>0</v>
          </cell>
          <cell r="C285">
            <v>1406.64</v>
          </cell>
          <cell r="D285">
            <v>0</v>
          </cell>
          <cell r="E285">
            <v>0</v>
          </cell>
          <cell r="F285">
            <v>1406.64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1406.64</v>
          </cell>
        </row>
        <row r="286">
          <cell r="A286" t="str">
            <v>BONINAL-BA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A287" t="str">
            <v>BONITO-BA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A288" t="str">
            <v>BOQUIRA-BA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BOTUPORA-BA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A290" t="str">
            <v>BREJOES-BA</v>
          </cell>
          <cell r="B290">
            <v>0</v>
          </cell>
          <cell r="C290">
            <v>1540.61</v>
          </cell>
          <cell r="D290">
            <v>0</v>
          </cell>
          <cell r="E290">
            <v>0</v>
          </cell>
          <cell r="F290">
            <v>1540.61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1540.61</v>
          </cell>
        </row>
        <row r="291">
          <cell r="A291" t="str">
            <v>BREJOLANDIA-BA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BROTAS DE MACAUBAS-BA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A293" t="str">
            <v>BRUMADO-BA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A294" t="str">
            <v>BUERAREMA-BA</v>
          </cell>
          <cell r="B294">
            <v>0</v>
          </cell>
          <cell r="C294">
            <v>1674.58</v>
          </cell>
          <cell r="D294">
            <v>0</v>
          </cell>
          <cell r="E294">
            <v>0</v>
          </cell>
          <cell r="F294">
            <v>1674.58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1674.58</v>
          </cell>
        </row>
        <row r="295">
          <cell r="A295" t="str">
            <v>BURITIRAMA-BA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A296" t="str">
            <v>CAATIBA-BA</v>
          </cell>
          <cell r="B296">
            <v>0</v>
          </cell>
          <cell r="C296">
            <v>1406.64</v>
          </cell>
          <cell r="D296">
            <v>0</v>
          </cell>
          <cell r="E296">
            <v>0</v>
          </cell>
          <cell r="F296">
            <v>1406.64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1406.64</v>
          </cell>
        </row>
        <row r="297">
          <cell r="A297" t="str">
            <v>CABACEIRAS DO PARAGUACU-BA</v>
          </cell>
          <cell r="B297">
            <v>0</v>
          </cell>
          <cell r="C297">
            <v>1607.59</v>
          </cell>
          <cell r="D297">
            <v>0</v>
          </cell>
          <cell r="E297">
            <v>0</v>
          </cell>
          <cell r="F297">
            <v>1607.59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1607.59</v>
          </cell>
        </row>
        <row r="298">
          <cell r="A298" t="str">
            <v>CACHOEIRA-BA</v>
          </cell>
          <cell r="B298">
            <v>0</v>
          </cell>
          <cell r="C298">
            <v>1942.51</v>
          </cell>
          <cell r="D298">
            <v>0</v>
          </cell>
          <cell r="E298">
            <v>0</v>
          </cell>
          <cell r="F298">
            <v>1942.51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1942.51</v>
          </cell>
        </row>
        <row r="299">
          <cell r="A299" t="str">
            <v>CACULE-BA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 t="str">
            <v>CAEM-BA</v>
          </cell>
          <cell r="B300">
            <v>0</v>
          </cell>
          <cell r="C300">
            <v>1406.64</v>
          </cell>
          <cell r="D300">
            <v>0</v>
          </cell>
          <cell r="E300">
            <v>0</v>
          </cell>
          <cell r="F300">
            <v>1406.64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1406.64</v>
          </cell>
        </row>
        <row r="301">
          <cell r="A301" t="str">
            <v>CAETANOS-BA</v>
          </cell>
          <cell r="B301">
            <v>0</v>
          </cell>
          <cell r="C301">
            <v>1473.63</v>
          </cell>
          <cell r="D301">
            <v>0</v>
          </cell>
          <cell r="E301">
            <v>0</v>
          </cell>
          <cell r="F301">
            <v>1473.63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1473.63</v>
          </cell>
        </row>
        <row r="302">
          <cell r="A302" t="str">
            <v>CAETITE-BA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CAFARNAUM-BA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A304" t="str">
            <v>CAIRU-BA</v>
          </cell>
          <cell r="B304">
            <v>0</v>
          </cell>
          <cell r="C304">
            <v>51883.43</v>
          </cell>
          <cell r="D304">
            <v>0</v>
          </cell>
          <cell r="E304">
            <v>0</v>
          </cell>
          <cell r="F304">
            <v>51883.43</v>
          </cell>
          <cell r="G304">
            <v>0</v>
          </cell>
          <cell r="H304">
            <v>535418.59</v>
          </cell>
          <cell r="I304">
            <v>0</v>
          </cell>
          <cell r="J304">
            <v>0</v>
          </cell>
          <cell r="K304">
            <v>535418.59</v>
          </cell>
          <cell r="L304">
            <v>587302.02</v>
          </cell>
        </row>
        <row r="305">
          <cell r="A305" t="str">
            <v>CALDEIRAO GRANDE-BA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A306" t="str">
            <v>CAMACAN-BA</v>
          </cell>
          <cell r="B306">
            <v>0</v>
          </cell>
          <cell r="C306">
            <v>1875.53</v>
          </cell>
          <cell r="D306">
            <v>0</v>
          </cell>
          <cell r="E306">
            <v>0</v>
          </cell>
          <cell r="F306">
            <v>1875.53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1875.53</v>
          </cell>
        </row>
        <row r="307">
          <cell r="A307" t="str">
            <v>CAMACARI-BA</v>
          </cell>
          <cell r="B307">
            <v>32269.91</v>
          </cell>
          <cell r="C307">
            <v>36546.9</v>
          </cell>
          <cell r="D307">
            <v>45171.23</v>
          </cell>
          <cell r="E307">
            <v>2963.37</v>
          </cell>
          <cell r="F307">
            <v>116951.41</v>
          </cell>
          <cell r="G307">
            <v>15032.72</v>
          </cell>
          <cell r="H307">
            <v>51062.83</v>
          </cell>
          <cell r="I307">
            <v>69048.61</v>
          </cell>
          <cell r="J307">
            <v>4508.8900000000003</v>
          </cell>
          <cell r="K307">
            <v>139653.04999999999</v>
          </cell>
          <cell r="L307">
            <v>256604.46</v>
          </cell>
        </row>
        <row r="308">
          <cell r="A308" t="str">
            <v>CAMAMU-BA</v>
          </cell>
          <cell r="B308">
            <v>0</v>
          </cell>
          <cell r="C308">
            <v>1942.51</v>
          </cell>
          <cell r="D308">
            <v>0</v>
          </cell>
          <cell r="E308">
            <v>0</v>
          </cell>
          <cell r="F308">
            <v>1942.51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1942.51</v>
          </cell>
        </row>
        <row r="309">
          <cell r="A309" t="str">
            <v>CAMPO ALEGRE DE LOURDES-BA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CAMPO FORMOSO-BA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A311" t="str">
            <v>CANAPOLIS-BA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CANARANA-BA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CANAVIEIRAS-BA</v>
          </cell>
          <cell r="B313">
            <v>0</v>
          </cell>
          <cell r="C313">
            <v>1942.51</v>
          </cell>
          <cell r="D313">
            <v>0</v>
          </cell>
          <cell r="E313">
            <v>0</v>
          </cell>
          <cell r="F313">
            <v>1942.51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1942.51</v>
          </cell>
        </row>
        <row r="314">
          <cell r="A314" t="str">
            <v>CANDEAL-BA</v>
          </cell>
          <cell r="B314">
            <v>0</v>
          </cell>
          <cell r="C314">
            <v>1339.66</v>
          </cell>
          <cell r="D314">
            <v>0</v>
          </cell>
          <cell r="E314">
            <v>0</v>
          </cell>
          <cell r="F314">
            <v>1339.66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1339.66</v>
          </cell>
        </row>
        <row r="315">
          <cell r="A315" t="str">
            <v>CANDEIAS-BA</v>
          </cell>
          <cell r="B315">
            <v>233819.24</v>
          </cell>
          <cell r="C315">
            <v>411625.44</v>
          </cell>
          <cell r="D315">
            <v>446598.67</v>
          </cell>
          <cell r="E315">
            <v>29826.85</v>
          </cell>
          <cell r="F315">
            <v>1121870.2</v>
          </cell>
          <cell r="G315">
            <v>144306.23000000001</v>
          </cell>
          <cell r="H315">
            <v>214813.61</v>
          </cell>
          <cell r="I315">
            <v>289057.24</v>
          </cell>
          <cell r="J315">
            <v>18875.509999999998</v>
          </cell>
          <cell r="K315">
            <v>667052.59</v>
          </cell>
          <cell r="L315">
            <v>1788922.79</v>
          </cell>
        </row>
        <row r="316">
          <cell r="A316" t="str">
            <v>CANDIBA-BA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A317" t="str">
            <v>CANDIDO SALES-BA</v>
          </cell>
          <cell r="B317">
            <v>0</v>
          </cell>
          <cell r="C317">
            <v>1808.54</v>
          </cell>
          <cell r="D317">
            <v>0</v>
          </cell>
          <cell r="E317">
            <v>0</v>
          </cell>
          <cell r="F317">
            <v>1808.54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1808.54</v>
          </cell>
        </row>
        <row r="318">
          <cell r="A318" t="str">
            <v>CANSANCAO-BA</v>
          </cell>
          <cell r="B318">
            <v>0</v>
          </cell>
          <cell r="C318">
            <v>1942.51</v>
          </cell>
          <cell r="D318">
            <v>0</v>
          </cell>
          <cell r="E318">
            <v>0</v>
          </cell>
          <cell r="F318">
            <v>1942.51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1942.51</v>
          </cell>
        </row>
        <row r="319">
          <cell r="A319" t="str">
            <v>CANUDOS-BA</v>
          </cell>
          <cell r="B319">
            <v>0</v>
          </cell>
          <cell r="C319">
            <v>1540.61</v>
          </cell>
          <cell r="D319">
            <v>0</v>
          </cell>
          <cell r="E319">
            <v>0</v>
          </cell>
          <cell r="F319">
            <v>1540.61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1540.61</v>
          </cell>
        </row>
        <row r="320">
          <cell r="A320" t="str">
            <v>CAPELA DO ALTO ALEGRE-BA</v>
          </cell>
          <cell r="B320">
            <v>0</v>
          </cell>
          <cell r="C320">
            <v>1406.64</v>
          </cell>
          <cell r="D320">
            <v>0</v>
          </cell>
          <cell r="E320">
            <v>0</v>
          </cell>
          <cell r="F320">
            <v>1406.64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1406.64</v>
          </cell>
        </row>
        <row r="321">
          <cell r="A321" t="str">
            <v>CAPIM GROSSO-BA</v>
          </cell>
          <cell r="B321">
            <v>0</v>
          </cell>
          <cell r="C321">
            <v>1808.54</v>
          </cell>
          <cell r="D321">
            <v>0</v>
          </cell>
          <cell r="E321">
            <v>0</v>
          </cell>
          <cell r="F321">
            <v>1808.54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1808.54</v>
          </cell>
        </row>
        <row r="322">
          <cell r="A322" t="str">
            <v>CARAIBAS-BA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A323" t="str">
            <v>CARAVELAS-BA</v>
          </cell>
          <cell r="B323">
            <v>0</v>
          </cell>
          <cell r="C323">
            <v>1741.56</v>
          </cell>
          <cell r="D323">
            <v>0</v>
          </cell>
          <cell r="E323">
            <v>0</v>
          </cell>
          <cell r="F323">
            <v>1741.56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1741.56</v>
          </cell>
        </row>
        <row r="324">
          <cell r="A324" t="str">
            <v>CARDEAL DA SILVA-BA</v>
          </cell>
          <cell r="B324">
            <v>134706.25</v>
          </cell>
          <cell r="C324">
            <v>354622.71</v>
          </cell>
          <cell r="D324">
            <v>468811.76</v>
          </cell>
          <cell r="E324">
            <v>30601.38</v>
          </cell>
          <cell r="F324">
            <v>988742.1</v>
          </cell>
          <cell r="G324">
            <v>40508.75</v>
          </cell>
          <cell r="H324">
            <v>0</v>
          </cell>
          <cell r="I324">
            <v>0</v>
          </cell>
          <cell r="J324">
            <v>0</v>
          </cell>
          <cell r="K324">
            <v>40508.75</v>
          </cell>
          <cell r="L324">
            <v>1029250.85</v>
          </cell>
        </row>
        <row r="325">
          <cell r="A325" t="str">
            <v>CARINHANHA-BA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A326" t="str">
            <v>CASA NOVA-BA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A327" t="str">
            <v>CASTRO ALVES-BA</v>
          </cell>
          <cell r="B327">
            <v>0</v>
          </cell>
          <cell r="C327">
            <v>1808.54</v>
          </cell>
          <cell r="D327">
            <v>0</v>
          </cell>
          <cell r="E327">
            <v>0</v>
          </cell>
          <cell r="F327">
            <v>1808.54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1808.54</v>
          </cell>
        </row>
        <row r="328">
          <cell r="A328" t="str">
            <v>CATOLANDIA-BA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A329" t="str">
            <v>CATU-BA</v>
          </cell>
          <cell r="B329">
            <v>305381.75</v>
          </cell>
          <cell r="C329">
            <v>332560.05</v>
          </cell>
          <cell r="D329">
            <v>446598.67</v>
          </cell>
          <cell r="E329">
            <v>29826.85</v>
          </cell>
          <cell r="F329">
            <v>1114367.32</v>
          </cell>
          <cell r="G329">
            <v>172149.5</v>
          </cell>
          <cell r="H329">
            <v>0</v>
          </cell>
          <cell r="I329">
            <v>0</v>
          </cell>
          <cell r="J329">
            <v>0</v>
          </cell>
          <cell r="K329">
            <v>172149.5</v>
          </cell>
          <cell r="L329">
            <v>1286516.82</v>
          </cell>
        </row>
        <row r="330">
          <cell r="A330" t="str">
            <v>CATURAMA-BA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CENTRAL-BA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A332" t="str">
            <v>CHORROCHO-BA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CICERO DANTAS-BA</v>
          </cell>
          <cell r="B333">
            <v>0</v>
          </cell>
          <cell r="C333">
            <v>1942.51</v>
          </cell>
          <cell r="D333">
            <v>0</v>
          </cell>
          <cell r="E333">
            <v>0</v>
          </cell>
          <cell r="F333">
            <v>1942.51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1942.51</v>
          </cell>
        </row>
        <row r="334">
          <cell r="A334" t="str">
            <v>CIPO-BA</v>
          </cell>
          <cell r="B334">
            <v>0</v>
          </cell>
          <cell r="C334">
            <v>1540.61</v>
          </cell>
          <cell r="D334">
            <v>0</v>
          </cell>
          <cell r="E334">
            <v>0</v>
          </cell>
          <cell r="F334">
            <v>1540.61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1540.61</v>
          </cell>
        </row>
        <row r="335">
          <cell r="A335" t="str">
            <v>COARACI-BA</v>
          </cell>
          <cell r="B335">
            <v>0</v>
          </cell>
          <cell r="C335">
            <v>1741.56</v>
          </cell>
          <cell r="D335">
            <v>0</v>
          </cell>
          <cell r="E335">
            <v>0</v>
          </cell>
          <cell r="F335">
            <v>1741.56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1741.56</v>
          </cell>
        </row>
        <row r="336">
          <cell r="A336" t="str">
            <v>COCOS-BA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A337" t="str">
            <v>CONCEICAO DA FEIRA-BA</v>
          </cell>
          <cell r="B337">
            <v>0</v>
          </cell>
          <cell r="C337">
            <v>1741.56</v>
          </cell>
          <cell r="D337">
            <v>0</v>
          </cell>
          <cell r="E337">
            <v>0</v>
          </cell>
          <cell r="F337">
            <v>1741.56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1741.56</v>
          </cell>
        </row>
        <row r="338">
          <cell r="A338" t="str">
            <v>CONCEICAO DO ALMEIDA-BA</v>
          </cell>
          <cell r="B338">
            <v>0</v>
          </cell>
          <cell r="C338">
            <v>1607.59</v>
          </cell>
          <cell r="D338">
            <v>0</v>
          </cell>
          <cell r="E338">
            <v>0</v>
          </cell>
          <cell r="F338">
            <v>1607.59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1607.59</v>
          </cell>
        </row>
        <row r="339">
          <cell r="A339" t="str">
            <v>CONCEICAO DO COITE-BA</v>
          </cell>
          <cell r="B339">
            <v>0</v>
          </cell>
          <cell r="C339">
            <v>2210.44</v>
          </cell>
          <cell r="D339">
            <v>0</v>
          </cell>
          <cell r="E339">
            <v>0</v>
          </cell>
          <cell r="F339">
            <v>2210.44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2210.44</v>
          </cell>
        </row>
        <row r="340">
          <cell r="A340" t="str">
            <v>CONCEICAO DO JACUIPE-BA</v>
          </cell>
          <cell r="B340">
            <v>0</v>
          </cell>
          <cell r="C340">
            <v>1875.53</v>
          </cell>
          <cell r="D340">
            <v>0</v>
          </cell>
          <cell r="E340">
            <v>0</v>
          </cell>
          <cell r="F340">
            <v>1875.53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1875.53</v>
          </cell>
        </row>
        <row r="341">
          <cell r="A341" t="str">
            <v>CONDE-BA</v>
          </cell>
          <cell r="B341">
            <v>2999.25</v>
          </cell>
          <cell r="C341">
            <v>1741.56</v>
          </cell>
          <cell r="D341">
            <v>0</v>
          </cell>
          <cell r="E341">
            <v>0</v>
          </cell>
          <cell r="F341">
            <v>4740.8100000000004</v>
          </cell>
          <cell r="G341">
            <v>1934.51</v>
          </cell>
          <cell r="H341">
            <v>0</v>
          </cell>
          <cell r="I341">
            <v>0</v>
          </cell>
          <cell r="J341">
            <v>0</v>
          </cell>
          <cell r="K341">
            <v>1934.51</v>
          </cell>
          <cell r="L341">
            <v>6675.32</v>
          </cell>
        </row>
        <row r="342">
          <cell r="A342" t="str">
            <v>CONDEUBA-BA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CONTENDAS DO SINCORA-BA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CORACAO DE MARIA-BA</v>
          </cell>
          <cell r="B344">
            <v>0</v>
          </cell>
          <cell r="C344">
            <v>1741.56</v>
          </cell>
          <cell r="D344">
            <v>0</v>
          </cell>
          <cell r="E344">
            <v>0</v>
          </cell>
          <cell r="F344">
            <v>1741.56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1741.56</v>
          </cell>
        </row>
        <row r="345">
          <cell r="A345" t="str">
            <v>CORDEIROS-BA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 t="str">
            <v>CORIBE-BA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 t="str">
            <v>CORONEL JOAO SA-BA</v>
          </cell>
          <cell r="B347">
            <v>0</v>
          </cell>
          <cell r="C347">
            <v>1607.59</v>
          </cell>
          <cell r="D347">
            <v>0</v>
          </cell>
          <cell r="E347">
            <v>0</v>
          </cell>
          <cell r="F347">
            <v>1607.59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1607.59</v>
          </cell>
        </row>
        <row r="348">
          <cell r="A348" t="str">
            <v>CORRENTINA-BA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 t="str">
            <v>COTEGIPE-BA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 t="str">
            <v>CRAVOLANDIA-BA</v>
          </cell>
          <cell r="B350">
            <v>0</v>
          </cell>
          <cell r="C350">
            <v>1339.66</v>
          </cell>
          <cell r="D350">
            <v>0</v>
          </cell>
          <cell r="E350">
            <v>0</v>
          </cell>
          <cell r="F350">
            <v>1339.66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1339.66</v>
          </cell>
        </row>
        <row r="351">
          <cell r="A351" t="str">
            <v>CRISOPOLIS-BA</v>
          </cell>
          <cell r="B351">
            <v>0</v>
          </cell>
          <cell r="C351">
            <v>1741.56</v>
          </cell>
          <cell r="D351">
            <v>0</v>
          </cell>
          <cell r="E351">
            <v>0</v>
          </cell>
          <cell r="F351">
            <v>1741.56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1741.56</v>
          </cell>
        </row>
        <row r="352">
          <cell r="A352" t="str">
            <v>CRISTOPOLIS-BA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A353" t="str">
            <v>CRUZ DAS ALMAS-BA</v>
          </cell>
          <cell r="B353">
            <v>0</v>
          </cell>
          <cell r="C353">
            <v>2210.44</v>
          </cell>
          <cell r="D353">
            <v>0</v>
          </cell>
          <cell r="E353">
            <v>0</v>
          </cell>
          <cell r="F353">
            <v>2210.44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2210.44</v>
          </cell>
        </row>
        <row r="354">
          <cell r="A354" t="str">
            <v>CURACA-BA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DARIO MEIRA-BA</v>
          </cell>
          <cell r="B355">
            <v>0</v>
          </cell>
          <cell r="C355">
            <v>1473.63</v>
          </cell>
          <cell r="D355">
            <v>0</v>
          </cell>
          <cell r="E355">
            <v>0</v>
          </cell>
          <cell r="F355">
            <v>1473.63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1473.63</v>
          </cell>
        </row>
        <row r="356">
          <cell r="A356" t="str">
            <v>DIAS D'AVILA-BA</v>
          </cell>
          <cell r="B356">
            <v>0</v>
          </cell>
          <cell r="C356">
            <v>2277.4299999999998</v>
          </cell>
          <cell r="D356">
            <v>0</v>
          </cell>
          <cell r="E356">
            <v>0</v>
          </cell>
          <cell r="F356">
            <v>2277.4299999999998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2277.4299999999998</v>
          </cell>
        </row>
        <row r="357">
          <cell r="A357" t="str">
            <v>DOM BASILIO-BA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A358" t="str">
            <v>DOM MACEDO COSTA-BA</v>
          </cell>
          <cell r="B358">
            <v>0</v>
          </cell>
          <cell r="C358">
            <v>1339.66</v>
          </cell>
          <cell r="D358">
            <v>0</v>
          </cell>
          <cell r="E358">
            <v>0</v>
          </cell>
          <cell r="F358">
            <v>1339.66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1339.66</v>
          </cell>
        </row>
        <row r="359">
          <cell r="A359" t="str">
            <v>ELISIO MEDRADO-BA</v>
          </cell>
          <cell r="B359">
            <v>0</v>
          </cell>
          <cell r="C359">
            <v>1339.66</v>
          </cell>
          <cell r="D359">
            <v>0</v>
          </cell>
          <cell r="E359">
            <v>0</v>
          </cell>
          <cell r="F359">
            <v>1339.66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1339.66</v>
          </cell>
        </row>
        <row r="360">
          <cell r="A360" t="str">
            <v>ENCRUZILHADA-BA</v>
          </cell>
          <cell r="B360">
            <v>0</v>
          </cell>
          <cell r="C360">
            <v>1741.56</v>
          </cell>
          <cell r="D360">
            <v>0</v>
          </cell>
          <cell r="E360">
            <v>0</v>
          </cell>
          <cell r="F360">
            <v>1741.56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1741.56</v>
          </cell>
        </row>
        <row r="361">
          <cell r="A361" t="str">
            <v>ENTRE RIOS-BA</v>
          </cell>
          <cell r="B361">
            <v>235468.53</v>
          </cell>
          <cell r="C361">
            <v>332426.08</v>
          </cell>
          <cell r="D361">
            <v>446598.67</v>
          </cell>
          <cell r="E361">
            <v>29826.85</v>
          </cell>
          <cell r="F361">
            <v>1044320.13</v>
          </cell>
          <cell r="G361">
            <v>167813.15</v>
          </cell>
          <cell r="H361">
            <v>0</v>
          </cell>
          <cell r="I361">
            <v>0</v>
          </cell>
          <cell r="J361">
            <v>0</v>
          </cell>
          <cell r="K361">
            <v>167813.15</v>
          </cell>
          <cell r="L361">
            <v>1212133.28</v>
          </cell>
        </row>
        <row r="362">
          <cell r="A362" t="str">
            <v>ERICO CARDOSO-BA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A363" t="str">
            <v>ESPLANADA-BA</v>
          </cell>
          <cell r="B363">
            <v>525360.44999999995</v>
          </cell>
          <cell r="C363">
            <v>332359.09999999998</v>
          </cell>
          <cell r="D363">
            <v>446598.67</v>
          </cell>
          <cell r="E363">
            <v>29826.85</v>
          </cell>
          <cell r="F363">
            <v>1334145.07</v>
          </cell>
          <cell r="G363">
            <v>408995.46</v>
          </cell>
          <cell r="H363">
            <v>0</v>
          </cell>
          <cell r="I363">
            <v>0</v>
          </cell>
          <cell r="J363">
            <v>0</v>
          </cell>
          <cell r="K363">
            <v>408995.46</v>
          </cell>
          <cell r="L363">
            <v>1743140.53</v>
          </cell>
        </row>
        <row r="364">
          <cell r="A364" t="str">
            <v>EUCLIDES DA CUNHA-BA</v>
          </cell>
          <cell r="B364">
            <v>0</v>
          </cell>
          <cell r="C364">
            <v>2210.44</v>
          </cell>
          <cell r="D364">
            <v>0</v>
          </cell>
          <cell r="E364">
            <v>0</v>
          </cell>
          <cell r="F364">
            <v>2210.44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2210.44</v>
          </cell>
        </row>
        <row r="365">
          <cell r="A365" t="str">
            <v>EUNAPOLIS-BA</v>
          </cell>
          <cell r="B365">
            <v>0</v>
          </cell>
          <cell r="C365">
            <v>332894.96999999997</v>
          </cell>
          <cell r="D365">
            <v>446598.67</v>
          </cell>
          <cell r="E365">
            <v>29826.85</v>
          </cell>
          <cell r="F365">
            <v>809320.49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809320.49</v>
          </cell>
        </row>
        <row r="366">
          <cell r="A366" t="str">
            <v>FATIMA-BA</v>
          </cell>
          <cell r="B366">
            <v>0</v>
          </cell>
          <cell r="C366">
            <v>1607.59</v>
          </cell>
          <cell r="D366">
            <v>0</v>
          </cell>
          <cell r="E366">
            <v>0</v>
          </cell>
          <cell r="F366">
            <v>1607.59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1607.59</v>
          </cell>
        </row>
        <row r="367">
          <cell r="A367" t="str">
            <v>FEIRA DA MATA-BA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A368" t="str">
            <v>FEIRA DE SANTANA-BA</v>
          </cell>
          <cell r="B368">
            <v>0</v>
          </cell>
          <cell r="C368">
            <v>2679.33</v>
          </cell>
          <cell r="D368">
            <v>0</v>
          </cell>
          <cell r="E368">
            <v>0</v>
          </cell>
          <cell r="F368">
            <v>2679.33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2679.33</v>
          </cell>
        </row>
        <row r="369">
          <cell r="A369" t="str">
            <v>FILADELFIA-BA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A370" t="str">
            <v>FIRMINO ALVES-BA</v>
          </cell>
          <cell r="B370">
            <v>0</v>
          </cell>
          <cell r="C370">
            <v>1339.66</v>
          </cell>
          <cell r="D370">
            <v>0</v>
          </cell>
          <cell r="E370">
            <v>0</v>
          </cell>
          <cell r="F370">
            <v>1339.66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1339.66</v>
          </cell>
        </row>
        <row r="371">
          <cell r="A371" t="str">
            <v>FLORESTA AZUL-BA</v>
          </cell>
          <cell r="B371">
            <v>0</v>
          </cell>
          <cell r="C371">
            <v>1406.64</v>
          </cell>
          <cell r="D371">
            <v>0</v>
          </cell>
          <cell r="E371">
            <v>0</v>
          </cell>
          <cell r="F371">
            <v>1406.64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1406.64</v>
          </cell>
        </row>
        <row r="372">
          <cell r="A372" t="str">
            <v>FORMOSA DO RIO PRETO-BA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GANDU-BA</v>
          </cell>
          <cell r="B373">
            <v>0</v>
          </cell>
          <cell r="C373">
            <v>1875.53</v>
          </cell>
          <cell r="D373">
            <v>0</v>
          </cell>
          <cell r="E373">
            <v>0</v>
          </cell>
          <cell r="F373">
            <v>1875.53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1875.53</v>
          </cell>
        </row>
        <row r="374">
          <cell r="A374" t="str">
            <v>GAVIAO-BA</v>
          </cell>
          <cell r="B374">
            <v>0</v>
          </cell>
          <cell r="C374">
            <v>1339.66</v>
          </cell>
          <cell r="D374">
            <v>0</v>
          </cell>
          <cell r="E374">
            <v>0</v>
          </cell>
          <cell r="F374">
            <v>1339.66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1339.66</v>
          </cell>
        </row>
        <row r="375">
          <cell r="A375" t="str">
            <v>GENTIO DO OURO-BA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GLORIA-BA</v>
          </cell>
          <cell r="B376">
            <v>0</v>
          </cell>
          <cell r="C376">
            <v>1540.61</v>
          </cell>
          <cell r="D376">
            <v>0</v>
          </cell>
          <cell r="E376">
            <v>0</v>
          </cell>
          <cell r="F376">
            <v>1540.61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1540.61</v>
          </cell>
        </row>
        <row r="377">
          <cell r="A377" t="str">
            <v>GONGOGI-BA</v>
          </cell>
          <cell r="B377">
            <v>0</v>
          </cell>
          <cell r="C377">
            <v>1339.66</v>
          </cell>
          <cell r="D377">
            <v>0</v>
          </cell>
          <cell r="E377">
            <v>0</v>
          </cell>
          <cell r="F377">
            <v>1339.66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1339.66</v>
          </cell>
        </row>
        <row r="378">
          <cell r="A378" t="str">
            <v>GOVERNADOR MANGABEIRA-BA</v>
          </cell>
          <cell r="B378">
            <v>0</v>
          </cell>
          <cell r="C378">
            <v>1674.58</v>
          </cell>
          <cell r="D378">
            <v>0</v>
          </cell>
          <cell r="E378">
            <v>0</v>
          </cell>
          <cell r="F378">
            <v>1674.58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1674.58</v>
          </cell>
        </row>
        <row r="379">
          <cell r="A379" t="str">
            <v>GUAJERU-BA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A380" t="str">
            <v>GUANAMBI-BA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GUARATINGA-BA</v>
          </cell>
          <cell r="B381">
            <v>0</v>
          </cell>
          <cell r="C381">
            <v>1741.56</v>
          </cell>
          <cell r="D381">
            <v>0</v>
          </cell>
          <cell r="E381">
            <v>0</v>
          </cell>
          <cell r="F381">
            <v>1741.56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1741.56</v>
          </cell>
        </row>
        <row r="382">
          <cell r="A382" t="str">
            <v>HELIOPOLIS-BA</v>
          </cell>
          <cell r="B382">
            <v>0</v>
          </cell>
          <cell r="C382">
            <v>1473.63</v>
          </cell>
          <cell r="D382">
            <v>0</v>
          </cell>
          <cell r="E382">
            <v>0</v>
          </cell>
          <cell r="F382">
            <v>1473.63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1473.63</v>
          </cell>
        </row>
        <row r="383">
          <cell r="A383" t="str">
            <v>IACU-BA</v>
          </cell>
          <cell r="B383">
            <v>0</v>
          </cell>
          <cell r="C383">
            <v>1808.54</v>
          </cell>
          <cell r="D383">
            <v>0</v>
          </cell>
          <cell r="E383">
            <v>0</v>
          </cell>
          <cell r="F383">
            <v>1808.54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1808.54</v>
          </cell>
        </row>
        <row r="384">
          <cell r="A384" t="str">
            <v>IBIASSUCE-BA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IBICARAI-BA</v>
          </cell>
          <cell r="B385">
            <v>0</v>
          </cell>
          <cell r="C385">
            <v>1808.54</v>
          </cell>
          <cell r="D385">
            <v>0</v>
          </cell>
          <cell r="E385">
            <v>0</v>
          </cell>
          <cell r="F385">
            <v>1808.54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1808.54</v>
          </cell>
        </row>
        <row r="386">
          <cell r="A386" t="str">
            <v>IBICOARA-BA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IBICUI-BA</v>
          </cell>
          <cell r="B387">
            <v>0</v>
          </cell>
          <cell r="C387">
            <v>1540.61</v>
          </cell>
          <cell r="D387">
            <v>0</v>
          </cell>
          <cell r="E387">
            <v>0</v>
          </cell>
          <cell r="F387">
            <v>1540.61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1540.61</v>
          </cell>
        </row>
        <row r="388">
          <cell r="A388" t="str">
            <v>IBIPEBA-BA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A389" t="str">
            <v>IBIPITANGA-BA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A390" t="str">
            <v>IBIQUERA-BA</v>
          </cell>
          <cell r="B390">
            <v>0</v>
          </cell>
          <cell r="C390">
            <v>1339.66</v>
          </cell>
          <cell r="D390">
            <v>0</v>
          </cell>
          <cell r="E390">
            <v>0</v>
          </cell>
          <cell r="F390">
            <v>1339.66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1339.66</v>
          </cell>
        </row>
        <row r="391">
          <cell r="A391" t="str">
            <v>IBIRAPITANGA-BA</v>
          </cell>
          <cell r="B391">
            <v>0</v>
          </cell>
          <cell r="C391">
            <v>1741.56</v>
          </cell>
          <cell r="D391">
            <v>0</v>
          </cell>
          <cell r="E391">
            <v>0</v>
          </cell>
          <cell r="F391">
            <v>1741.56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1741.56</v>
          </cell>
        </row>
        <row r="392">
          <cell r="A392" t="str">
            <v>IBIRAPUA-BA</v>
          </cell>
          <cell r="B392">
            <v>0</v>
          </cell>
          <cell r="C392">
            <v>1339.66</v>
          </cell>
          <cell r="D392">
            <v>0</v>
          </cell>
          <cell r="E392">
            <v>0</v>
          </cell>
          <cell r="F392">
            <v>1339.66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1339.66</v>
          </cell>
        </row>
        <row r="393">
          <cell r="A393" t="str">
            <v>IBIRATAIA-BA</v>
          </cell>
          <cell r="B393">
            <v>0</v>
          </cell>
          <cell r="C393">
            <v>1674.58</v>
          </cell>
          <cell r="D393">
            <v>0</v>
          </cell>
          <cell r="E393">
            <v>0</v>
          </cell>
          <cell r="F393">
            <v>1674.58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1674.58</v>
          </cell>
        </row>
        <row r="394">
          <cell r="A394" t="str">
            <v>IBITIARA-BA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A395" t="str">
            <v>IBITITA-BA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IBOTIRAMA-BA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ICHU-BA</v>
          </cell>
          <cell r="B397">
            <v>0</v>
          </cell>
          <cell r="C397">
            <v>1339.66</v>
          </cell>
          <cell r="D397">
            <v>0</v>
          </cell>
          <cell r="E397">
            <v>0</v>
          </cell>
          <cell r="F397">
            <v>1339.66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1339.66</v>
          </cell>
        </row>
        <row r="398">
          <cell r="A398" t="str">
            <v>IGAPORA-BA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A399" t="str">
            <v>IGRAPIUNA-BA</v>
          </cell>
          <cell r="B399">
            <v>0</v>
          </cell>
          <cell r="C399">
            <v>1473.63</v>
          </cell>
          <cell r="D399">
            <v>0</v>
          </cell>
          <cell r="E399">
            <v>0</v>
          </cell>
          <cell r="F399">
            <v>1473.63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1473.63</v>
          </cell>
        </row>
        <row r="400">
          <cell r="A400" t="str">
            <v>IGUAI-BA</v>
          </cell>
          <cell r="B400">
            <v>0</v>
          </cell>
          <cell r="C400">
            <v>1808.54</v>
          </cell>
          <cell r="D400">
            <v>0</v>
          </cell>
          <cell r="E400">
            <v>0</v>
          </cell>
          <cell r="F400">
            <v>1808.54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1808.54</v>
          </cell>
        </row>
        <row r="401">
          <cell r="A401" t="str">
            <v>ILHEUS-BA</v>
          </cell>
          <cell r="B401">
            <v>0</v>
          </cell>
          <cell r="C401">
            <v>2679.33</v>
          </cell>
          <cell r="D401">
            <v>0</v>
          </cell>
          <cell r="E401">
            <v>0</v>
          </cell>
          <cell r="F401">
            <v>2679.33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2679.33</v>
          </cell>
        </row>
        <row r="402">
          <cell r="A402" t="str">
            <v>INHAMBUPE-BA</v>
          </cell>
          <cell r="B402">
            <v>620.72</v>
          </cell>
          <cell r="C402">
            <v>2009.49</v>
          </cell>
          <cell r="D402">
            <v>0</v>
          </cell>
          <cell r="E402">
            <v>0</v>
          </cell>
          <cell r="F402">
            <v>2630.21</v>
          </cell>
          <cell r="G402">
            <v>316.57</v>
          </cell>
          <cell r="H402">
            <v>0</v>
          </cell>
          <cell r="I402">
            <v>0</v>
          </cell>
          <cell r="J402">
            <v>0</v>
          </cell>
          <cell r="K402">
            <v>316.57</v>
          </cell>
          <cell r="L402">
            <v>2946.78</v>
          </cell>
        </row>
        <row r="403">
          <cell r="A403" t="str">
            <v>IPECAETA-BA</v>
          </cell>
          <cell r="B403">
            <v>0</v>
          </cell>
          <cell r="C403">
            <v>1540.61</v>
          </cell>
          <cell r="D403">
            <v>0</v>
          </cell>
          <cell r="E403">
            <v>0</v>
          </cell>
          <cell r="F403">
            <v>1540.61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1540.61</v>
          </cell>
        </row>
        <row r="404">
          <cell r="A404" t="str">
            <v>IPIAU-BA</v>
          </cell>
          <cell r="B404">
            <v>0</v>
          </cell>
          <cell r="C404">
            <v>2076.48</v>
          </cell>
          <cell r="D404">
            <v>0</v>
          </cell>
          <cell r="E404">
            <v>0</v>
          </cell>
          <cell r="F404">
            <v>2076.48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2076.48</v>
          </cell>
        </row>
        <row r="405">
          <cell r="A405" t="str">
            <v>IPIRA-BA</v>
          </cell>
          <cell r="B405">
            <v>0</v>
          </cell>
          <cell r="C405">
            <v>2210.44</v>
          </cell>
          <cell r="D405">
            <v>0</v>
          </cell>
          <cell r="E405">
            <v>0</v>
          </cell>
          <cell r="F405">
            <v>2210.44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2210.44</v>
          </cell>
        </row>
        <row r="406">
          <cell r="A406" t="str">
            <v>IPUPIARA-BA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A407" t="str">
            <v>IRAJUBA-BA</v>
          </cell>
          <cell r="B407">
            <v>0</v>
          </cell>
          <cell r="C407">
            <v>1339.66</v>
          </cell>
          <cell r="D407">
            <v>0</v>
          </cell>
          <cell r="E407">
            <v>0</v>
          </cell>
          <cell r="F407">
            <v>1339.66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1339.66</v>
          </cell>
        </row>
        <row r="408">
          <cell r="A408" t="str">
            <v>IRAMAIA-BA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A409" t="str">
            <v>IRAQUARA-BA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A410" t="str">
            <v>IRARA-BA</v>
          </cell>
          <cell r="B410">
            <v>0</v>
          </cell>
          <cell r="C410">
            <v>1808.54</v>
          </cell>
          <cell r="D410">
            <v>0</v>
          </cell>
          <cell r="E410">
            <v>0</v>
          </cell>
          <cell r="F410">
            <v>1808.54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1808.54</v>
          </cell>
        </row>
        <row r="411">
          <cell r="A411" t="str">
            <v>IRECE-BA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A412" t="str">
            <v>ITABELA-BA</v>
          </cell>
          <cell r="B412">
            <v>0</v>
          </cell>
          <cell r="C412">
            <v>1875.53</v>
          </cell>
          <cell r="D412">
            <v>0</v>
          </cell>
          <cell r="E412">
            <v>0</v>
          </cell>
          <cell r="F412">
            <v>1875.53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1875.53</v>
          </cell>
        </row>
        <row r="413">
          <cell r="A413" t="str">
            <v>ITABERABA-BA</v>
          </cell>
          <cell r="B413">
            <v>0</v>
          </cell>
          <cell r="C413">
            <v>2210.44</v>
          </cell>
          <cell r="D413">
            <v>0</v>
          </cell>
          <cell r="E413">
            <v>0</v>
          </cell>
          <cell r="F413">
            <v>2210.44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2210.44</v>
          </cell>
        </row>
        <row r="414">
          <cell r="A414" t="str">
            <v>ITABUNA-BA</v>
          </cell>
          <cell r="B414">
            <v>29923.56</v>
          </cell>
          <cell r="C414">
            <v>36546.9</v>
          </cell>
          <cell r="D414">
            <v>45171.23</v>
          </cell>
          <cell r="E414">
            <v>2963.37</v>
          </cell>
          <cell r="F414">
            <v>114605.06</v>
          </cell>
          <cell r="G414">
            <v>0.08</v>
          </cell>
          <cell r="H414">
            <v>184.01</v>
          </cell>
          <cell r="I414">
            <v>248.82</v>
          </cell>
          <cell r="J414">
            <v>16.239999999999998</v>
          </cell>
          <cell r="K414">
            <v>449.15</v>
          </cell>
          <cell r="L414">
            <v>115054.21</v>
          </cell>
        </row>
        <row r="415">
          <cell r="A415" t="str">
            <v>ITACARE-BA</v>
          </cell>
          <cell r="B415">
            <v>0</v>
          </cell>
          <cell r="C415">
            <v>1808.54</v>
          </cell>
          <cell r="D415">
            <v>0</v>
          </cell>
          <cell r="E415">
            <v>0</v>
          </cell>
          <cell r="F415">
            <v>1808.54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1808.54</v>
          </cell>
        </row>
        <row r="416">
          <cell r="A416" t="str">
            <v>ITAETE-BA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ITAGI-BA</v>
          </cell>
          <cell r="B417">
            <v>0</v>
          </cell>
          <cell r="C417">
            <v>1473.63</v>
          </cell>
          <cell r="D417">
            <v>0</v>
          </cell>
          <cell r="E417">
            <v>0</v>
          </cell>
          <cell r="F417">
            <v>1473.63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1473.63</v>
          </cell>
        </row>
        <row r="418">
          <cell r="A418" t="str">
            <v>ITAGIBA-BA</v>
          </cell>
          <cell r="B418">
            <v>0</v>
          </cell>
          <cell r="C418">
            <v>1540.61</v>
          </cell>
          <cell r="D418">
            <v>0</v>
          </cell>
          <cell r="E418">
            <v>0</v>
          </cell>
          <cell r="F418">
            <v>1540.61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1540.61</v>
          </cell>
        </row>
        <row r="419">
          <cell r="A419" t="str">
            <v>ITAGIMIRIM-BA</v>
          </cell>
          <cell r="B419">
            <v>0</v>
          </cell>
          <cell r="C419">
            <v>1339.66</v>
          </cell>
          <cell r="D419">
            <v>0</v>
          </cell>
          <cell r="E419">
            <v>0</v>
          </cell>
          <cell r="F419">
            <v>1339.66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1339.66</v>
          </cell>
        </row>
        <row r="420">
          <cell r="A420" t="str">
            <v>ITAGUACU DA BAHIA-BA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A421" t="str">
            <v>ITAJU DO COLONIA-BA</v>
          </cell>
          <cell r="B421">
            <v>0</v>
          </cell>
          <cell r="C421">
            <v>1339.66</v>
          </cell>
          <cell r="D421">
            <v>0</v>
          </cell>
          <cell r="E421">
            <v>0</v>
          </cell>
          <cell r="F421">
            <v>1339.66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1339.66</v>
          </cell>
        </row>
        <row r="422">
          <cell r="A422" t="str">
            <v>ITAJUIPE-BA</v>
          </cell>
          <cell r="B422">
            <v>0</v>
          </cell>
          <cell r="C422">
            <v>1741.56</v>
          </cell>
          <cell r="D422">
            <v>0</v>
          </cell>
          <cell r="E422">
            <v>0</v>
          </cell>
          <cell r="F422">
            <v>1741.56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1741.56</v>
          </cell>
        </row>
        <row r="423">
          <cell r="A423" t="str">
            <v>ITAMARAJU-BA</v>
          </cell>
          <cell r="B423">
            <v>0</v>
          </cell>
          <cell r="C423">
            <v>2210.44</v>
          </cell>
          <cell r="D423">
            <v>0</v>
          </cell>
          <cell r="E423">
            <v>0</v>
          </cell>
          <cell r="F423">
            <v>2210.44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2210.44</v>
          </cell>
        </row>
        <row r="424">
          <cell r="A424" t="str">
            <v>ITAMARI-BA</v>
          </cell>
          <cell r="B424">
            <v>0</v>
          </cell>
          <cell r="C424">
            <v>1339.66</v>
          </cell>
          <cell r="D424">
            <v>0</v>
          </cell>
          <cell r="E424">
            <v>0</v>
          </cell>
          <cell r="F424">
            <v>1339.66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1339.66</v>
          </cell>
        </row>
        <row r="425">
          <cell r="A425" t="str">
            <v>ITAMBE-BA</v>
          </cell>
          <cell r="B425">
            <v>0</v>
          </cell>
          <cell r="C425">
            <v>1741.56</v>
          </cell>
          <cell r="D425">
            <v>0</v>
          </cell>
          <cell r="E425">
            <v>0</v>
          </cell>
          <cell r="F425">
            <v>1741.56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1741.56</v>
          </cell>
        </row>
        <row r="426">
          <cell r="A426" t="str">
            <v>ITANAGRA-BA</v>
          </cell>
          <cell r="B426">
            <v>93044.63</v>
          </cell>
          <cell r="C426">
            <v>331756.25</v>
          </cell>
          <cell r="D426">
            <v>446598.67</v>
          </cell>
          <cell r="E426">
            <v>29826.85</v>
          </cell>
          <cell r="F426">
            <v>901226.4</v>
          </cell>
          <cell r="G426">
            <v>17282.45</v>
          </cell>
          <cell r="H426">
            <v>0</v>
          </cell>
          <cell r="I426">
            <v>0</v>
          </cell>
          <cell r="J426">
            <v>0</v>
          </cell>
          <cell r="K426">
            <v>17282.45</v>
          </cell>
          <cell r="L426">
            <v>918508.85</v>
          </cell>
        </row>
        <row r="427">
          <cell r="A427" t="str">
            <v>ITANHEM-BA</v>
          </cell>
          <cell r="B427">
            <v>0</v>
          </cell>
          <cell r="C427">
            <v>1741.56</v>
          </cell>
          <cell r="D427">
            <v>0</v>
          </cell>
          <cell r="E427">
            <v>0</v>
          </cell>
          <cell r="F427">
            <v>1741.56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1741.56</v>
          </cell>
        </row>
        <row r="428">
          <cell r="A428" t="str">
            <v>ITAPARICA-BA</v>
          </cell>
          <cell r="B428">
            <v>0</v>
          </cell>
          <cell r="C428">
            <v>410169.61</v>
          </cell>
          <cell r="D428">
            <v>467105.85</v>
          </cell>
          <cell r="E428">
            <v>30543.48</v>
          </cell>
          <cell r="F428">
            <v>907818.94</v>
          </cell>
          <cell r="G428">
            <v>21181.53</v>
          </cell>
          <cell r="H428">
            <v>214813.61</v>
          </cell>
          <cell r="I428">
            <v>289057.24</v>
          </cell>
          <cell r="J428">
            <v>18875.509999999998</v>
          </cell>
          <cell r="K428">
            <v>543927.89</v>
          </cell>
          <cell r="L428">
            <v>1451746.83</v>
          </cell>
        </row>
        <row r="429">
          <cell r="A429" t="str">
            <v>ITAPE-BA</v>
          </cell>
          <cell r="B429">
            <v>0</v>
          </cell>
          <cell r="C429">
            <v>1406.64</v>
          </cell>
          <cell r="D429">
            <v>0</v>
          </cell>
          <cell r="E429">
            <v>0</v>
          </cell>
          <cell r="F429">
            <v>1406.64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1406.64</v>
          </cell>
        </row>
        <row r="430">
          <cell r="A430" t="str">
            <v>ITAPEBI-BA</v>
          </cell>
          <cell r="B430">
            <v>0</v>
          </cell>
          <cell r="C430">
            <v>1406.64</v>
          </cell>
          <cell r="D430">
            <v>0</v>
          </cell>
          <cell r="E430">
            <v>0</v>
          </cell>
          <cell r="F430">
            <v>1406.64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1406.64</v>
          </cell>
        </row>
        <row r="431">
          <cell r="A431" t="str">
            <v>ITAPETINGA-BA</v>
          </cell>
          <cell r="B431">
            <v>0</v>
          </cell>
          <cell r="C431">
            <v>2277.4299999999998</v>
          </cell>
          <cell r="D431">
            <v>0</v>
          </cell>
          <cell r="E431">
            <v>0</v>
          </cell>
          <cell r="F431">
            <v>2277.4299999999998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2277.4299999999998</v>
          </cell>
        </row>
        <row r="432">
          <cell r="A432" t="str">
            <v>ITAPICURU-BA</v>
          </cell>
          <cell r="B432">
            <v>0</v>
          </cell>
          <cell r="C432">
            <v>1942.51</v>
          </cell>
          <cell r="D432">
            <v>0</v>
          </cell>
          <cell r="E432">
            <v>0</v>
          </cell>
          <cell r="F432">
            <v>1942.51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1942.51</v>
          </cell>
        </row>
        <row r="433">
          <cell r="A433" t="str">
            <v>ITAPITANGA-BA</v>
          </cell>
          <cell r="B433">
            <v>0</v>
          </cell>
          <cell r="C433">
            <v>1406.64</v>
          </cell>
          <cell r="D433">
            <v>0</v>
          </cell>
          <cell r="E433">
            <v>0</v>
          </cell>
          <cell r="F433">
            <v>1406.64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1406.64</v>
          </cell>
        </row>
        <row r="434">
          <cell r="A434" t="str">
            <v>ITAQUARA-BA</v>
          </cell>
          <cell r="B434">
            <v>0</v>
          </cell>
          <cell r="C434">
            <v>1339.66</v>
          </cell>
          <cell r="D434">
            <v>0</v>
          </cell>
          <cell r="E434">
            <v>0</v>
          </cell>
          <cell r="F434">
            <v>1339.66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1339.66</v>
          </cell>
        </row>
        <row r="435">
          <cell r="A435" t="str">
            <v>ITARANTIM-BA</v>
          </cell>
          <cell r="B435">
            <v>0</v>
          </cell>
          <cell r="C435">
            <v>1674.58</v>
          </cell>
          <cell r="D435">
            <v>0</v>
          </cell>
          <cell r="E435">
            <v>0</v>
          </cell>
          <cell r="F435">
            <v>1674.58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1674.58</v>
          </cell>
        </row>
        <row r="436">
          <cell r="A436" t="str">
            <v>ITATIM-BA</v>
          </cell>
          <cell r="B436">
            <v>0</v>
          </cell>
          <cell r="C436">
            <v>1540.61</v>
          </cell>
          <cell r="D436">
            <v>0</v>
          </cell>
          <cell r="E436">
            <v>0</v>
          </cell>
          <cell r="F436">
            <v>1540.61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1540.61</v>
          </cell>
        </row>
        <row r="437">
          <cell r="A437" t="str">
            <v>ITIRUCU-BA</v>
          </cell>
          <cell r="B437">
            <v>0</v>
          </cell>
          <cell r="C437">
            <v>1473.63</v>
          </cell>
          <cell r="D437">
            <v>0</v>
          </cell>
          <cell r="E437">
            <v>0</v>
          </cell>
          <cell r="F437">
            <v>1473.63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1473.63</v>
          </cell>
        </row>
        <row r="438">
          <cell r="A438" t="str">
            <v>ITIUBA-BA</v>
          </cell>
          <cell r="B438">
            <v>0</v>
          </cell>
          <cell r="C438">
            <v>2009.49</v>
          </cell>
          <cell r="D438">
            <v>0</v>
          </cell>
          <cell r="E438">
            <v>0</v>
          </cell>
          <cell r="F438">
            <v>2009.49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2009.49</v>
          </cell>
        </row>
        <row r="439">
          <cell r="A439" t="str">
            <v>ITORORO-BA</v>
          </cell>
          <cell r="B439">
            <v>0</v>
          </cell>
          <cell r="C439">
            <v>1674.58</v>
          </cell>
          <cell r="D439">
            <v>0</v>
          </cell>
          <cell r="E439">
            <v>0</v>
          </cell>
          <cell r="F439">
            <v>1674.58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1674.58</v>
          </cell>
        </row>
        <row r="440">
          <cell r="A440" t="str">
            <v>ITUACU-BA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A441" t="str">
            <v>ITUBERA-BA</v>
          </cell>
          <cell r="B441">
            <v>0</v>
          </cell>
          <cell r="C441">
            <v>1808.54</v>
          </cell>
          <cell r="D441">
            <v>0</v>
          </cell>
          <cell r="E441">
            <v>0</v>
          </cell>
          <cell r="F441">
            <v>1808.54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1808.54</v>
          </cell>
        </row>
        <row r="442">
          <cell r="A442" t="str">
            <v>IUIU-BA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JABORANDI-BA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A444" t="str">
            <v>JACARACI-BA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JACOBINA-BA</v>
          </cell>
          <cell r="B445">
            <v>0</v>
          </cell>
          <cell r="C445">
            <v>2344.41</v>
          </cell>
          <cell r="D445">
            <v>0</v>
          </cell>
          <cell r="E445">
            <v>0</v>
          </cell>
          <cell r="F445">
            <v>2344.41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2344.41</v>
          </cell>
        </row>
        <row r="446">
          <cell r="A446" t="str">
            <v>JAGUAQUARA-BA</v>
          </cell>
          <cell r="B446">
            <v>0</v>
          </cell>
          <cell r="C446">
            <v>2143.46</v>
          </cell>
          <cell r="D446">
            <v>0</v>
          </cell>
          <cell r="E446">
            <v>0</v>
          </cell>
          <cell r="F446">
            <v>2143.46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2143.46</v>
          </cell>
        </row>
        <row r="447">
          <cell r="A447" t="str">
            <v>JAGUARARI-BA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JAGUARIPE-BA</v>
          </cell>
          <cell r="B448">
            <v>0</v>
          </cell>
          <cell r="C448">
            <v>398210.89</v>
          </cell>
          <cell r="D448">
            <v>465658.2</v>
          </cell>
          <cell r="E448">
            <v>30471.75</v>
          </cell>
          <cell r="F448">
            <v>894340.84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894340.84</v>
          </cell>
        </row>
        <row r="449">
          <cell r="A449" t="str">
            <v>JANDAIRA-BA</v>
          </cell>
          <cell r="B449">
            <v>0</v>
          </cell>
          <cell r="C449">
            <v>1406.64</v>
          </cell>
          <cell r="D449">
            <v>0</v>
          </cell>
          <cell r="E449">
            <v>0</v>
          </cell>
          <cell r="F449">
            <v>1406.64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1406.64</v>
          </cell>
        </row>
        <row r="450">
          <cell r="A450" t="str">
            <v>JEQUIE-BA</v>
          </cell>
          <cell r="B450">
            <v>0</v>
          </cell>
          <cell r="C450">
            <v>2679.33</v>
          </cell>
          <cell r="D450">
            <v>0</v>
          </cell>
          <cell r="E450">
            <v>0</v>
          </cell>
          <cell r="F450">
            <v>2679.33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2679.33</v>
          </cell>
        </row>
        <row r="451">
          <cell r="A451" t="str">
            <v>JEREMOABO-BA</v>
          </cell>
          <cell r="B451">
            <v>0</v>
          </cell>
          <cell r="C451">
            <v>2009.49</v>
          </cell>
          <cell r="D451">
            <v>0</v>
          </cell>
          <cell r="E451">
            <v>0</v>
          </cell>
          <cell r="F451">
            <v>2009.49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2009.49</v>
          </cell>
        </row>
        <row r="452">
          <cell r="A452" t="str">
            <v>JIQUIRICA-BA</v>
          </cell>
          <cell r="B452">
            <v>0</v>
          </cell>
          <cell r="C452">
            <v>1540.61</v>
          </cell>
          <cell r="D452">
            <v>0</v>
          </cell>
          <cell r="E452">
            <v>0</v>
          </cell>
          <cell r="F452">
            <v>1540.61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1540.61</v>
          </cell>
        </row>
        <row r="453">
          <cell r="A453" t="str">
            <v>JITAUNA-BA</v>
          </cell>
          <cell r="B453">
            <v>0</v>
          </cell>
          <cell r="C453">
            <v>1540.61</v>
          </cell>
          <cell r="D453">
            <v>0</v>
          </cell>
          <cell r="E453">
            <v>0</v>
          </cell>
          <cell r="F453">
            <v>1540.61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1540.61</v>
          </cell>
        </row>
        <row r="454">
          <cell r="A454" t="str">
            <v>JOAO DOURADO-BA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JUAZEIRO-BA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JUCURUCU-BA</v>
          </cell>
          <cell r="B456">
            <v>0</v>
          </cell>
          <cell r="C456">
            <v>1406.64</v>
          </cell>
          <cell r="D456">
            <v>0</v>
          </cell>
          <cell r="E456">
            <v>0</v>
          </cell>
          <cell r="F456">
            <v>1406.64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1406.64</v>
          </cell>
        </row>
        <row r="457">
          <cell r="A457" t="str">
            <v>JUSSARA-BA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A458" t="str">
            <v>JUSSARI-BA</v>
          </cell>
          <cell r="B458">
            <v>0</v>
          </cell>
          <cell r="C458">
            <v>1339.66</v>
          </cell>
          <cell r="D458">
            <v>0</v>
          </cell>
          <cell r="E458">
            <v>0</v>
          </cell>
          <cell r="F458">
            <v>1339.66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1339.66</v>
          </cell>
        </row>
        <row r="459">
          <cell r="A459" t="str">
            <v>JUSSIAPE-BA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A460" t="str">
            <v>LAFAIETE COUTINHO-BA</v>
          </cell>
          <cell r="B460">
            <v>0</v>
          </cell>
          <cell r="C460">
            <v>1339.66</v>
          </cell>
          <cell r="D460">
            <v>0</v>
          </cell>
          <cell r="E460">
            <v>0</v>
          </cell>
          <cell r="F460">
            <v>1339.66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1339.66</v>
          </cell>
        </row>
        <row r="461">
          <cell r="A461" t="str">
            <v>LAGOA REAL-BA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LAJE-BA</v>
          </cell>
          <cell r="B462">
            <v>0</v>
          </cell>
          <cell r="C462">
            <v>1741.56</v>
          </cell>
          <cell r="D462">
            <v>0</v>
          </cell>
          <cell r="E462">
            <v>0</v>
          </cell>
          <cell r="F462">
            <v>1741.56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1741.56</v>
          </cell>
        </row>
        <row r="463">
          <cell r="A463" t="str">
            <v>LAJEDAO-BA</v>
          </cell>
          <cell r="B463">
            <v>0</v>
          </cell>
          <cell r="C463">
            <v>1339.66</v>
          </cell>
          <cell r="D463">
            <v>0</v>
          </cell>
          <cell r="E463">
            <v>0</v>
          </cell>
          <cell r="F463">
            <v>1339.66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1339.66</v>
          </cell>
        </row>
        <row r="464">
          <cell r="A464" t="str">
            <v>LAJEDINHO-BA</v>
          </cell>
          <cell r="B464">
            <v>0</v>
          </cell>
          <cell r="C464">
            <v>1339.66</v>
          </cell>
          <cell r="D464">
            <v>0</v>
          </cell>
          <cell r="E464">
            <v>0</v>
          </cell>
          <cell r="F464">
            <v>1339.66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1339.66</v>
          </cell>
        </row>
        <row r="465">
          <cell r="A465" t="str">
            <v>LAJEDO DO TABOCAL-BA</v>
          </cell>
          <cell r="B465">
            <v>0</v>
          </cell>
          <cell r="C465">
            <v>1339.66</v>
          </cell>
          <cell r="D465">
            <v>0</v>
          </cell>
          <cell r="E465">
            <v>0</v>
          </cell>
          <cell r="F465">
            <v>1339.66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1339.66</v>
          </cell>
        </row>
        <row r="466">
          <cell r="A466" t="str">
            <v>LAMARAO-BA</v>
          </cell>
          <cell r="B466">
            <v>0</v>
          </cell>
          <cell r="C466">
            <v>1339.66</v>
          </cell>
          <cell r="D466">
            <v>0</v>
          </cell>
          <cell r="E466">
            <v>0</v>
          </cell>
          <cell r="F466">
            <v>1339.66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1339.66</v>
          </cell>
        </row>
        <row r="467">
          <cell r="A467" t="str">
            <v>LAPAO-BA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LAURO DE FREITAS-BA</v>
          </cell>
          <cell r="B468">
            <v>0</v>
          </cell>
          <cell r="C468">
            <v>2679.33</v>
          </cell>
          <cell r="D468">
            <v>0</v>
          </cell>
          <cell r="E468">
            <v>0</v>
          </cell>
          <cell r="F468">
            <v>2679.33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2679.33</v>
          </cell>
        </row>
        <row r="469">
          <cell r="A469" t="str">
            <v>LENCOIS-BA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LICINIO DE ALMEIDA-BA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A471" t="str">
            <v>LIVRAMENTO DE NOSSA SENHORA-BA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LUIS EDUARDO MAGALHAES-BA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MACAJUBA-BA</v>
          </cell>
          <cell r="B473">
            <v>0</v>
          </cell>
          <cell r="C473">
            <v>1406.64</v>
          </cell>
          <cell r="D473">
            <v>0</v>
          </cell>
          <cell r="E473">
            <v>0</v>
          </cell>
          <cell r="F473">
            <v>1406.64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1406.64</v>
          </cell>
        </row>
        <row r="474">
          <cell r="A474" t="str">
            <v>MACARANI-BA</v>
          </cell>
          <cell r="B474">
            <v>0</v>
          </cell>
          <cell r="C474">
            <v>1607.59</v>
          </cell>
          <cell r="D474">
            <v>0</v>
          </cell>
          <cell r="E474">
            <v>0</v>
          </cell>
          <cell r="F474">
            <v>1607.59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1607.59</v>
          </cell>
        </row>
        <row r="475">
          <cell r="A475" t="str">
            <v>MACAUBAS-BA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A476" t="str">
            <v>MACURURE-BA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MADRE DE DEUS-BA</v>
          </cell>
          <cell r="B477">
            <v>72259.72</v>
          </cell>
          <cell r="C477">
            <v>384555.82</v>
          </cell>
          <cell r="D477">
            <v>446598.67</v>
          </cell>
          <cell r="E477">
            <v>29826.85</v>
          </cell>
          <cell r="F477">
            <v>933241.06</v>
          </cell>
          <cell r="G477">
            <v>98847.15</v>
          </cell>
          <cell r="H477">
            <v>998613.6</v>
          </cell>
          <cell r="I477">
            <v>1348933.82</v>
          </cell>
          <cell r="J477">
            <v>88085.73</v>
          </cell>
          <cell r="K477">
            <v>2534480.2999999998</v>
          </cell>
          <cell r="L477">
            <v>3467721.36</v>
          </cell>
        </row>
        <row r="478">
          <cell r="A478" t="str">
            <v>MAETINGA-BA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MAIQUINIQUE-BA</v>
          </cell>
          <cell r="B479">
            <v>0</v>
          </cell>
          <cell r="C479">
            <v>1339.66</v>
          </cell>
          <cell r="D479">
            <v>0</v>
          </cell>
          <cell r="E479">
            <v>0</v>
          </cell>
          <cell r="F479">
            <v>1339.66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1339.66</v>
          </cell>
        </row>
        <row r="480">
          <cell r="A480" t="str">
            <v>MAIRI-BA</v>
          </cell>
          <cell r="B480">
            <v>0</v>
          </cell>
          <cell r="C480">
            <v>1674.58</v>
          </cell>
          <cell r="D480">
            <v>0</v>
          </cell>
          <cell r="E480">
            <v>0</v>
          </cell>
          <cell r="F480">
            <v>1674.58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1674.58</v>
          </cell>
        </row>
        <row r="481">
          <cell r="A481" t="str">
            <v>MALHADA DE PEDRAS-BA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A482" t="str">
            <v>MALHADA-BA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A483" t="str">
            <v>MANOEL VITORINO-BA</v>
          </cell>
          <cell r="B483">
            <v>0</v>
          </cell>
          <cell r="C483">
            <v>1540.61</v>
          </cell>
          <cell r="D483">
            <v>0</v>
          </cell>
          <cell r="E483">
            <v>0</v>
          </cell>
          <cell r="F483">
            <v>1540.61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1540.61</v>
          </cell>
        </row>
        <row r="484">
          <cell r="A484" t="str">
            <v>MANSIDAO-BA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MARACAS-BA</v>
          </cell>
          <cell r="B485">
            <v>0</v>
          </cell>
          <cell r="C485">
            <v>1808.54</v>
          </cell>
          <cell r="D485">
            <v>0</v>
          </cell>
          <cell r="E485">
            <v>0</v>
          </cell>
          <cell r="F485">
            <v>1808.54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1808.54</v>
          </cell>
        </row>
        <row r="486">
          <cell r="A486" t="str">
            <v>MARAGOGIPE-BA</v>
          </cell>
          <cell r="B486">
            <v>0</v>
          </cell>
          <cell r="C486">
            <v>401406.81</v>
          </cell>
          <cell r="D486">
            <v>468811.76</v>
          </cell>
          <cell r="E486">
            <v>30601.38</v>
          </cell>
          <cell r="F486">
            <v>900819.95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900819.95</v>
          </cell>
        </row>
        <row r="487">
          <cell r="A487" t="str">
            <v>MARAU-BA</v>
          </cell>
          <cell r="B487">
            <v>0</v>
          </cell>
          <cell r="C487">
            <v>1674.58</v>
          </cell>
          <cell r="D487">
            <v>0</v>
          </cell>
          <cell r="E487">
            <v>0</v>
          </cell>
          <cell r="F487">
            <v>1674.58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1674.58</v>
          </cell>
        </row>
        <row r="488">
          <cell r="A488" t="str">
            <v>MARCIONILIO SOUZA-BA</v>
          </cell>
          <cell r="B488">
            <v>0</v>
          </cell>
          <cell r="C488">
            <v>1406.64</v>
          </cell>
          <cell r="D488">
            <v>0</v>
          </cell>
          <cell r="E488">
            <v>0</v>
          </cell>
          <cell r="F488">
            <v>1406.64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1406.64</v>
          </cell>
        </row>
        <row r="489">
          <cell r="A489" t="str">
            <v>MASCOTE-BA</v>
          </cell>
          <cell r="B489">
            <v>0</v>
          </cell>
          <cell r="C489">
            <v>1540.61</v>
          </cell>
          <cell r="D489">
            <v>0</v>
          </cell>
          <cell r="E489">
            <v>0</v>
          </cell>
          <cell r="F489">
            <v>1540.61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1540.61</v>
          </cell>
        </row>
        <row r="490">
          <cell r="A490" t="str">
            <v>MATA DE SAO JOAO-BA</v>
          </cell>
          <cell r="B490">
            <v>172664.98</v>
          </cell>
          <cell r="C490">
            <v>37708.33</v>
          </cell>
          <cell r="D490">
            <v>46877.14</v>
          </cell>
          <cell r="E490">
            <v>3021.27</v>
          </cell>
          <cell r="F490">
            <v>260271.72</v>
          </cell>
          <cell r="G490">
            <v>103400.59</v>
          </cell>
          <cell r="H490">
            <v>0</v>
          </cell>
          <cell r="I490">
            <v>0</v>
          </cell>
          <cell r="J490">
            <v>0</v>
          </cell>
          <cell r="K490">
            <v>103400.59</v>
          </cell>
          <cell r="L490">
            <v>363672.31</v>
          </cell>
        </row>
        <row r="491">
          <cell r="A491" t="str">
            <v>MATINA-BA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A492" t="str">
            <v>MEDEIROS NETO-BA</v>
          </cell>
          <cell r="B492">
            <v>0</v>
          </cell>
          <cell r="C492">
            <v>1741.56</v>
          </cell>
          <cell r="D492">
            <v>0</v>
          </cell>
          <cell r="E492">
            <v>0</v>
          </cell>
          <cell r="F492">
            <v>1741.56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1741.56</v>
          </cell>
        </row>
        <row r="493">
          <cell r="A493" t="str">
            <v>MIGUEL CALMON-BA</v>
          </cell>
          <cell r="B493">
            <v>0</v>
          </cell>
          <cell r="C493">
            <v>1808.54</v>
          </cell>
          <cell r="D493">
            <v>0</v>
          </cell>
          <cell r="E493">
            <v>0</v>
          </cell>
          <cell r="F493">
            <v>1808.54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1808.54</v>
          </cell>
        </row>
        <row r="494">
          <cell r="A494" t="str">
            <v>MILAGRES-BA</v>
          </cell>
          <cell r="B494">
            <v>0</v>
          </cell>
          <cell r="C494">
            <v>1406.64</v>
          </cell>
          <cell r="D494">
            <v>0</v>
          </cell>
          <cell r="E494">
            <v>0</v>
          </cell>
          <cell r="F494">
            <v>1406.64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1406.64</v>
          </cell>
        </row>
        <row r="495">
          <cell r="A495" t="str">
            <v>MIRANGABA-BA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MIRANTE-BA</v>
          </cell>
          <cell r="B496">
            <v>0</v>
          </cell>
          <cell r="C496">
            <v>1406.64</v>
          </cell>
          <cell r="D496">
            <v>0</v>
          </cell>
          <cell r="E496">
            <v>0</v>
          </cell>
          <cell r="F496">
            <v>1406.64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1406.64</v>
          </cell>
        </row>
        <row r="497">
          <cell r="A497" t="str">
            <v>MONTE SANTO-BA</v>
          </cell>
          <cell r="B497">
            <v>0</v>
          </cell>
          <cell r="C497">
            <v>2143.46</v>
          </cell>
          <cell r="D497">
            <v>0</v>
          </cell>
          <cell r="E497">
            <v>0</v>
          </cell>
          <cell r="F497">
            <v>2143.46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2143.46</v>
          </cell>
        </row>
        <row r="498">
          <cell r="A498" t="str">
            <v>MORPARA-BA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A499" t="str">
            <v>MORRO DO CHAPEU-BA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MORTUGABA-BA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A501" t="str">
            <v>MUCUGE-BA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MUCURI-BA</v>
          </cell>
          <cell r="B502">
            <v>29923.56</v>
          </cell>
          <cell r="C502">
            <v>35877.06</v>
          </cell>
          <cell r="D502">
            <v>45171.23</v>
          </cell>
          <cell r="E502">
            <v>2963.37</v>
          </cell>
          <cell r="F502">
            <v>113935.22</v>
          </cell>
          <cell r="G502">
            <v>1.78</v>
          </cell>
          <cell r="H502">
            <v>4059.73</v>
          </cell>
          <cell r="I502">
            <v>5489.69</v>
          </cell>
          <cell r="J502">
            <v>358.47</v>
          </cell>
          <cell r="K502">
            <v>9909.67</v>
          </cell>
          <cell r="L502">
            <v>123844.89</v>
          </cell>
        </row>
        <row r="503">
          <cell r="A503" t="str">
            <v>MULUNGU DO MORRO-BA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A504" t="str">
            <v>MUNDO NOVO-BA</v>
          </cell>
          <cell r="B504">
            <v>0</v>
          </cell>
          <cell r="C504">
            <v>1808.54</v>
          </cell>
          <cell r="D504">
            <v>0</v>
          </cell>
          <cell r="E504">
            <v>0</v>
          </cell>
          <cell r="F504">
            <v>1808.54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1808.54</v>
          </cell>
        </row>
        <row r="505">
          <cell r="A505" t="str">
            <v>MUNIZ FERREIRA-BA</v>
          </cell>
          <cell r="B505">
            <v>0</v>
          </cell>
          <cell r="C505">
            <v>1339.66</v>
          </cell>
          <cell r="D505">
            <v>0</v>
          </cell>
          <cell r="E505">
            <v>0</v>
          </cell>
          <cell r="F505">
            <v>1339.66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1339.66</v>
          </cell>
        </row>
        <row r="506">
          <cell r="A506" t="str">
            <v>MUQUEM DE SAO FRANCISCO-BA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A507" t="str">
            <v>MURITIBA-BA</v>
          </cell>
          <cell r="B507">
            <v>0</v>
          </cell>
          <cell r="C507">
            <v>1875.53</v>
          </cell>
          <cell r="D507">
            <v>0</v>
          </cell>
          <cell r="E507">
            <v>0</v>
          </cell>
          <cell r="F507">
            <v>1875.53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1875.53</v>
          </cell>
        </row>
        <row r="508">
          <cell r="A508" t="str">
            <v>MUTUIPE-BA</v>
          </cell>
          <cell r="B508">
            <v>0</v>
          </cell>
          <cell r="C508">
            <v>1741.56</v>
          </cell>
          <cell r="D508">
            <v>0</v>
          </cell>
          <cell r="E508">
            <v>0</v>
          </cell>
          <cell r="F508">
            <v>1741.56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1741.56</v>
          </cell>
        </row>
        <row r="509">
          <cell r="A509" t="str">
            <v>NAZARE-BA</v>
          </cell>
          <cell r="B509">
            <v>0</v>
          </cell>
          <cell r="C509">
            <v>1808.54</v>
          </cell>
          <cell r="D509">
            <v>0</v>
          </cell>
          <cell r="E509">
            <v>0</v>
          </cell>
          <cell r="F509">
            <v>1808.54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1808.54</v>
          </cell>
        </row>
        <row r="510">
          <cell r="A510" t="str">
            <v>NILO PECANHA-BA</v>
          </cell>
          <cell r="B510">
            <v>0</v>
          </cell>
          <cell r="C510">
            <v>1473.63</v>
          </cell>
          <cell r="D510">
            <v>0</v>
          </cell>
          <cell r="E510">
            <v>0</v>
          </cell>
          <cell r="F510">
            <v>1473.63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1473.63</v>
          </cell>
        </row>
        <row r="511">
          <cell r="A511" t="str">
            <v>NORDESTINA-BA</v>
          </cell>
          <cell r="B511">
            <v>0</v>
          </cell>
          <cell r="C511">
            <v>1473.63</v>
          </cell>
          <cell r="D511">
            <v>0</v>
          </cell>
          <cell r="E511">
            <v>0</v>
          </cell>
          <cell r="F511">
            <v>1473.63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1473.63</v>
          </cell>
        </row>
        <row r="512">
          <cell r="A512" t="str">
            <v>NOVA CANAA-BA</v>
          </cell>
          <cell r="B512">
            <v>0</v>
          </cell>
          <cell r="C512">
            <v>1607.59</v>
          </cell>
          <cell r="D512">
            <v>0</v>
          </cell>
          <cell r="E512">
            <v>0</v>
          </cell>
          <cell r="F512">
            <v>1607.59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1607.59</v>
          </cell>
        </row>
        <row r="513">
          <cell r="A513" t="str">
            <v>NOVA FATIMA-BA</v>
          </cell>
          <cell r="B513">
            <v>0</v>
          </cell>
          <cell r="C513">
            <v>1339.66</v>
          </cell>
          <cell r="D513">
            <v>0</v>
          </cell>
          <cell r="E513">
            <v>0</v>
          </cell>
          <cell r="F513">
            <v>1339.66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1339.66</v>
          </cell>
        </row>
        <row r="514">
          <cell r="A514" t="str">
            <v>NOVA IBIA-BA</v>
          </cell>
          <cell r="B514">
            <v>0</v>
          </cell>
          <cell r="C514">
            <v>1339.66</v>
          </cell>
          <cell r="D514">
            <v>0</v>
          </cell>
          <cell r="E514">
            <v>0</v>
          </cell>
          <cell r="F514">
            <v>1339.66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1339.66</v>
          </cell>
        </row>
        <row r="515">
          <cell r="A515" t="str">
            <v>NOVA ITARANA-BA</v>
          </cell>
          <cell r="B515">
            <v>0</v>
          </cell>
          <cell r="C515">
            <v>1339.66</v>
          </cell>
          <cell r="D515">
            <v>0</v>
          </cell>
          <cell r="E515">
            <v>0</v>
          </cell>
          <cell r="F515">
            <v>1339.66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1339.66</v>
          </cell>
        </row>
        <row r="516">
          <cell r="A516" t="str">
            <v>NOVA REDENCAO-BA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A517" t="str">
            <v>NOVA SOURE-BA</v>
          </cell>
          <cell r="B517">
            <v>0</v>
          </cell>
          <cell r="C517">
            <v>1808.54</v>
          </cell>
          <cell r="D517">
            <v>0</v>
          </cell>
          <cell r="E517">
            <v>0</v>
          </cell>
          <cell r="F517">
            <v>1808.54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1808.54</v>
          </cell>
        </row>
        <row r="518">
          <cell r="A518" t="str">
            <v>NOVA VICOSA-BA</v>
          </cell>
          <cell r="B518">
            <v>0</v>
          </cell>
          <cell r="C518">
            <v>2009.49</v>
          </cell>
          <cell r="D518">
            <v>0</v>
          </cell>
          <cell r="E518">
            <v>0</v>
          </cell>
          <cell r="F518">
            <v>2009.49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2009.49</v>
          </cell>
        </row>
        <row r="519">
          <cell r="A519" t="str">
            <v>NOVO HORIZONTE-BA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NOVO TRIUNFO-BA</v>
          </cell>
          <cell r="B520">
            <v>0</v>
          </cell>
          <cell r="C520">
            <v>1540.61</v>
          </cell>
          <cell r="D520">
            <v>0</v>
          </cell>
          <cell r="E520">
            <v>0</v>
          </cell>
          <cell r="F520">
            <v>1540.61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1540.61</v>
          </cell>
        </row>
        <row r="521">
          <cell r="A521" t="str">
            <v>OLINDINA-BA</v>
          </cell>
          <cell r="B521">
            <v>0</v>
          </cell>
          <cell r="C521">
            <v>1808.54</v>
          </cell>
          <cell r="D521">
            <v>0</v>
          </cell>
          <cell r="E521">
            <v>0</v>
          </cell>
          <cell r="F521">
            <v>1808.54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1808.54</v>
          </cell>
        </row>
        <row r="522">
          <cell r="A522" t="str">
            <v>OLIVEIRA DOS BREJINHOS-BA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A523" t="str">
            <v>OURICANGAS-BA</v>
          </cell>
          <cell r="B523">
            <v>0</v>
          </cell>
          <cell r="C523">
            <v>1339.66</v>
          </cell>
          <cell r="D523">
            <v>0</v>
          </cell>
          <cell r="E523">
            <v>0</v>
          </cell>
          <cell r="F523">
            <v>1339.66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1339.66</v>
          </cell>
        </row>
        <row r="524">
          <cell r="A524" t="str">
            <v>OUROLANDIA-BA</v>
          </cell>
          <cell r="B524">
            <v>0</v>
          </cell>
          <cell r="C524">
            <v>1607.59</v>
          </cell>
          <cell r="D524">
            <v>0</v>
          </cell>
          <cell r="E524">
            <v>0</v>
          </cell>
          <cell r="F524">
            <v>1607.59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1607.59</v>
          </cell>
        </row>
        <row r="525">
          <cell r="A525" t="str">
            <v>PALMAS DE MONTE ALTO-BA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A526" t="str">
            <v>PALMEIRAS-BA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A527" t="str">
            <v>PARAMIRIM-BA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A528" t="str">
            <v>PARATINGA-BA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A529" t="str">
            <v>PARIPIRANGA-BA</v>
          </cell>
          <cell r="B529">
            <v>0</v>
          </cell>
          <cell r="C529">
            <v>1808.54</v>
          </cell>
          <cell r="D529">
            <v>0</v>
          </cell>
          <cell r="E529">
            <v>0</v>
          </cell>
          <cell r="F529">
            <v>1808.54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1808.54</v>
          </cell>
        </row>
        <row r="530">
          <cell r="A530" t="str">
            <v>PAU BRASIL-BA</v>
          </cell>
          <cell r="B530">
            <v>0</v>
          </cell>
          <cell r="C530">
            <v>1406.64</v>
          </cell>
          <cell r="D530">
            <v>0</v>
          </cell>
          <cell r="E530">
            <v>0</v>
          </cell>
          <cell r="F530">
            <v>1406.64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1406.64</v>
          </cell>
        </row>
        <row r="531">
          <cell r="A531" t="str">
            <v>PAULO AFONSO-BA</v>
          </cell>
          <cell r="B531">
            <v>0</v>
          </cell>
          <cell r="C531">
            <v>2478.38</v>
          </cell>
          <cell r="D531">
            <v>0</v>
          </cell>
          <cell r="E531">
            <v>0</v>
          </cell>
          <cell r="F531">
            <v>2478.38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2478.38</v>
          </cell>
        </row>
        <row r="532">
          <cell r="A532" t="str">
            <v>PE DE SERRA-BA</v>
          </cell>
          <cell r="B532">
            <v>0</v>
          </cell>
          <cell r="C532">
            <v>1473.63</v>
          </cell>
          <cell r="D532">
            <v>0</v>
          </cell>
          <cell r="E532">
            <v>0</v>
          </cell>
          <cell r="F532">
            <v>1473.63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1473.63</v>
          </cell>
        </row>
        <row r="533">
          <cell r="A533" t="str">
            <v>PEDRAO-BA</v>
          </cell>
          <cell r="B533">
            <v>0</v>
          </cell>
          <cell r="C533">
            <v>1339.66</v>
          </cell>
          <cell r="D533">
            <v>0</v>
          </cell>
          <cell r="E533">
            <v>0</v>
          </cell>
          <cell r="F533">
            <v>1339.66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1339.66</v>
          </cell>
        </row>
        <row r="534">
          <cell r="A534" t="str">
            <v>PEDRO ALEXANDRE-BA</v>
          </cell>
          <cell r="B534">
            <v>0</v>
          </cell>
          <cell r="C534">
            <v>1607.59</v>
          </cell>
          <cell r="D534">
            <v>0</v>
          </cell>
          <cell r="E534">
            <v>0</v>
          </cell>
          <cell r="F534">
            <v>1607.59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1607.59</v>
          </cell>
        </row>
        <row r="535">
          <cell r="A535" t="str">
            <v>PIATA-BA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PILAO ARCADO-BA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A537" t="str">
            <v>PINDAI-BA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A538" t="str">
            <v>PINDOBACU-BA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PINTADAS-BA</v>
          </cell>
          <cell r="B539">
            <v>0</v>
          </cell>
          <cell r="C539">
            <v>1406.64</v>
          </cell>
          <cell r="D539">
            <v>0</v>
          </cell>
          <cell r="E539">
            <v>0</v>
          </cell>
          <cell r="F539">
            <v>1406.64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1406.64</v>
          </cell>
        </row>
        <row r="540">
          <cell r="A540" t="str">
            <v>PIRAI DO NORTE-BA</v>
          </cell>
          <cell r="B540">
            <v>0</v>
          </cell>
          <cell r="C540">
            <v>1339.66</v>
          </cell>
          <cell r="D540">
            <v>0</v>
          </cell>
          <cell r="E540">
            <v>0</v>
          </cell>
          <cell r="F540">
            <v>1339.66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1339.66</v>
          </cell>
        </row>
        <row r="541">
          <cell r="A541" t="str">
            <v>PIRIPA-BA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PIRITIBA-BA</v>
          </cell>
          <cell r="B542">
            <v>0</v>
          </cell>
          <cell r="C542">
            <v>1741.56</v>
          </cell>
          <cell r="D542">
            <v>0</v>
          </cell>
          <cell r="E542">
            <v>0</v>
          </cell>
          <cell r="F542">
            <v>1741.56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1741.56</v>
          </cell>
        </row>
        <row r="543">
          <cell r="A543" t="str">
            <v>PLANALTINO-BA</v>
          </cell>
          <cell r="B543">
            <v>0</v>
          </cell>
          <cell r="C543">
            <v>1339.66</v>
          </cell>
          <cell r="D543">
            <v>0</v>
          </cell>
          <cell r="E543">
            <v>0</v>
          </cell>
          <cell r="F543">
            <v>1339.66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1339.66</v>
          </cell>
        </row>
        <row r="544">
          <cell r="A544" t="str">
            <v>PLANALTO-BA</v>
          </cell>
          <cell r="B544">
            <v>0</v>
          </cell>
          <cell r="C544">
            <v>1808.54</v>
          </cell>
          <cell r="D544">
            <v>0</v>
          </cell>
          <cell r="E544">
            <v>0</v>
          </cell>
          <cell r="F544">
            <v>1808.54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1808.54</v>
          </cell>
        </row>
        <row r="545">
          <cell r="A545" t="str">
            <v>POCOES-BA</v>
          </cell>
          <cell r="B545">
            <v>0</v>
          </cell>
          <cell r="C545">
            <v>2076.48</v>
          </cell>
          <cell r="D545">
            <v>0</v>
          </cell>
          <cell r="E545">
            <v>0</v>
          </cell>
          <cell r="F545">
            <v>2076.48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2076.48</v>
          </cell>
        </row>
        <row r="546">
          <cell r="A546" t="str">
            <v>POJUCA-BA</v>
          </cell>
          <cell r="B546">
            <v>520917.29</v>
          </cell>
          <cell r="C546">
            <v>353461.28</v>
          </cell>
          <cell r="D546">
            <v>467105.85</v>
          </cell>
          <cell r="E546">
            <v>30543.48</v>
          </cell>
          <cell r="F546">
            <v>1372027.9</v>
          </cell>
          <cell r="G546">
            <v>398444.48</v>
          </cell>
          <cell r="H546">
            <v>0</v>
          </cell>
          <cell r="I546">
            <v>0</v>
          </cell>
          <cell r="J546">
            <v>0</v>
          </cell>
          <cell r="K546">
            <v>398444.48</v>
          </cell>
          <cell r="L546">
            <v>1770472.38</v>
          </cell>
        </row>
        <row r="547">
          <cell r="A547" t="str">
            <v>PONTO NOVO-BA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A548" t="str">
            <v>PORTO SEGURO-BA</v>
          </cell>
          <cell r="B548">
            <v>0</v>
          </cell>
          <cell r="C548">
            <v>2545.36</v>
          </cell>
          <cell r="D548">
            <v>0</v>
          </cell>
          <cell r="E548">
            <v>0</v>
          </cell>
          <cell r="F548">
            <v>2545.36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2545.36</v>
          </cell>
        </row>
        <row r="549">
          <cell r="A549" t="str">
            <v>POTIRAGUA-BA</v>
          </cell>
          <cell r="B549">
            <v>0</v>
          </cell>
          <cell r="C549">
            <v>1339.66</v>
          </cell>
          <cell r="D549">
            <v>0</v>
          </cell>
          <cell r="E549">
            <v>0</v>
          </cell>
          <cell r="F549">
            <v>1339.66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1339.66</v>
          </cell>
        </row>
        <row r="550">
          <cell r="A550" t="str">
            <v>PRADO-BA</v>
          </cell>
          <cell r="B550">
            <v>0</v>
          </cell>
          <cell r="C550">
            <v>1808.54</v>
          </cell>
          <cell r="D550">
            <v>0</v>
          </cell>
          <cell r="E550">
            <v>0</v>
          </cell>
          <cell r="F550">
            <v>1808.54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1808.54</v>
          </cell>
        </row>
        <row r="551">
          <cell r="A551" t="str">
            <v>PRESIDENTE DUTRA-BA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PRESIDENTE JANIO QUADROS-BA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PRESIDENTE TANCREDO NEVES-BA</v>
          </cell>
          <cell r="B553">
            <v>0</v>
          </cell>
          <cell r="C553">
            <v>1741.56</v>
          </cell>
          <cell r="D553">
            <v>0</v>
          </cell>
          <cell r="E553">
            <v>0</v>
          </cell>
          <cell r="F553">
            <v>1741.56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1741.56</v>
          </cell>
        </row>
        <row r="554">
          <cell r="A554" t="str">
            <v>QUEIMADAS-BA</v>
          </cell>
          <cell r="B554">
            <v>0</v>
          </cell>
          <cell r="C554">
            <v>1808.54</v>
          </cell>
          <cell r="D554">
            <v>0</v>
          </cell>
          <cell r="E554">
            <v>0</v>
          </cell>
          <cell r="F554">
            <v>1808.54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1808.54</v>
          </cell>
        </row>
        <row r="555">
          <cell r="A555" t="str">
            <v>QUIJINGUE-BA</v>
          </cell>
          <cell r="B555">
            <v>0</v>
          </cell>
          <cell r="C555">
            <v>1808.54</v>
          </cell>
          <cell r="D555">
            <v>0</v>
          </cell>
          <cell r="E555">
            <v>0</v>
          </cell>
          <cell r="F555">
            <v>1808.54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1808.54</v>
          </cell>
        </row>
        <row r="556">
          <cell r="A556" t="str">
            <v>QUIXABEIRA-BA</v>
          </cell>
          <cell r="B556">
            <v>0</v>
          </cell>
          <cell r="C556">
            <v>1339.66</v>
          </cell>
          <cell r="D556">
            <v>0</v>
          </cell>
          <cell r="E556">
            <v>0</v>
          </cell>
          <cell r="F556">
            <v>1339.66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1339.66</v>
          </cell>
        </row>
        <row r="557">
          <cell r="A557" t="str">
            <v>RAFAEL JAMBEIRO-BA</v>
          </cell>
          <cell r="B557">
            <v>0</v>
          </cell>
          <cell r="C557">
            <v>1741.56</v>
          </cell>
          <cell r="D557">
            <v>0</v>
          </cell>
          <cell r="E557">
            <v>0</v>
          </cell>
          <cell r="F557">
            <v>1741.56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1741.56</v>
          </cell>
        </row>
        <row r="558">
          <cell r="A558" t="str">
            <v>REMANSO-BA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A559" t="str">
            <v>RETIROLANDIA-BA</v>
          </cell>
          <cell r="B559">
            <v>0</v>
          </cell>
          <cell r="C559">
            <v>1473.63</v>
          </cell>
          <cell r="D559">
            <v>0</v>
          </cell>
          <cell r="E559">
            <v>0</v>
          </cell>
          <cell r="F559">
            <v>1473.63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1473.63</v>
          </cell>
        </row>
        <row r="560">
          <cell r="A560" t="str">
            <v>RIACHAO DAS NEVES-BA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A561" t="str">
            <v>RIACHAO DO JACUIPE-BA</v>
          </cell>
          <cell r="B561">
            <v>0</v>
          </cell>
          <cell r="C561">
            <v>1942.51</v>
          </cell>
          <cell r="D561">
            <v>0</v>
          </cell>
          <cell r="E561">
            <v>0</v>
          </cell>
          <cell r="F561">
            <v>1942.51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1942.51</v>
          </cell>
        </row>
        <row r="562">
          <cell r="A562" t="str">
            <v>RIACHO DE SANTANA-BA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A563" t="str">
            <v>RIBEIRA DO AMPARO-BA</v>
          </cell>
          <cell r="B563">
            <v>0</v>
          </cell>
          <cell r="C563">
            <v>1540.61</v>
          </cell>
          <cell r="D563">
            <v>0</v>
          </cell>
          <cell r="E563">
            <v>0</v>
          </cell>
          <cell r="F563">
            <v>1540.61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1540.61</v>
          </cell>
        </row>
        <row r="564">
          <cell r="A564" t="str">
            <v>RIBEIRA DO POMBAL-BA</v>
          </cell>
          <cell r="B564">
            <v>0</v>
          </cell>
          <cell r="C564">
            <v>2076.48</v>
          </cell>
          <cell r="D564">
            <v>0</v>
          </cell>
          <cell r="E564">
            <v>0</v>
          </cell>
          <cell r="F564">
            <v>2076.48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2076.48</v>
          </cell>
        </row>
        <row r="565">
          <cell r="A565" t="str">
            <v>RIBEIRAO DO LARGO-BA</v>
          </cell>
          <cell r="B565">
            <v>0</v>
          </cell>
          <cell r="C565">
            <v>1339.66</v>
          </cell>
          <cell r="D565">
            <v>0</v>
          </cell>
          <cell r="E565">
            <v>0</v>
          </cell>
          <cell r="F565">
            <v>1339.66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1339.66</v>
          </cell>
        </row>
        <row r="566">
          <cell r="A566" t="str">
            <v>RIO DE CONTAS-BA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A567" t="str">
            <v>RIO DO ANTONIO-BA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A568" t="str">
            <v>RIO DO PIRES-BA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A569" t="str">
            <v>RIO REAL-BA</v>
          </cell>
          <cell r="B569">
            <v>0</v>
          </cell>
          <cell r="C569">
            <v>2009.49</v>
          </cell>
          <cell r="D569">
            <v>0</v>
          </cell>
          <cell r="E569">
            <v>0</v>
          </cell>
          <cell r="F569">
            <v>2009.49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2009.49</v>
          </cell>
        </row>
        <row r="570">
          <cell r="A570" t="str">
            <v>RODELAS-BA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RUY BARBOSA-BA</v>
          </cell>
          <cell r="B571">
            <v>0</v>
          </cell>
          <cell r="C571">
            <v>1875.53</v>
          </cell>
          <cell r="D571">
            <v>0</v>
          </cell>
          <cell r="E571">
            <v>0</v>
          </cell>
          <cell r="F571">
            <v>1875.53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1875.53</v>
          </cell>
        </row>
        <row r="572">
          <cell r="A572" t="str">
            <v>SALINAS DA MARGARIDA-BA</v>
          </cell>
          <cell r="B572">
            <v>0</v>
          </cell>
          <cell r="C572">
            <v>380044.22</v>
          </cell>
          <cell r="D572">
            <v>446598.67</v>
          </cell>
          <cell r="E572">
            <v>29826.85</v>
          </cell>
          <cell r="F572">
            <v>856469.74</v>
          </cell>
          <cell r="G572">
            <v>21181.53</v>
          </cell>
          <cell r="H572">
            <v>214813.61</v>
          </cell>
          <cell r="I572">
            <v>289057.24</v>
          </cell>
          <cell r="J572">
            <v>18875.509999999998</v>
          </cell>
          <cell r="K572">
            <v>543927.89</v>
          </cell>
          <cell r="L572">
            <v>1400397.63</v>
          </cell>
        </row>
        <row r="573">
          <cell r="A573" t="str">
            <v>SALVADOR-BA</v>
          </cell>
          <cell r="B573">
            <v>0</v>
          </cell>
          <cell r="C573">
            <v>90232.06</v>
          </cell>
          <cell r="D573">
            <v>0</v>
          </cell>
          <cell r="E573">
            <v>0</v>
          </cell>
          <cell r="F573">
            <v>90232.06</v>
          </cell>
          <cell r="G573">
            <v>21181.53</v>
          </cell>
          <cell r="H573">
            <v>214813.61</v>
          </cell>
          <cell r="I573">
            <v>289057.24</v>
          </cell>
          <cell r="J573">
            <v>18875.509999999998</v>
          </cell>
          <cell r="K573">
            <v>543927.89</v>
          </cell>
          <cell r="L573">
            <v>634159.94999999995</v>
          </cell>
        </row>
        <row r="574">
          <cell r="A574" t="str">
            <v>SANTA BARBARA-BA</v>
          </cell>
          <cell r="B574">
            <v>0</v>
          </cell>
          <cell r="C574">
            <v>1674.58</v>
          </cell>
          <cell r="D574">
            <v>0</v>
          </cell>
          <cell r="E574">
            <v>0</v>
          </cell>
          <cell r="F574">
            <v>1674.58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1674.58</v>
          </cell>
        </row>
        <row r="575">
          <cell r="A575" t="str">
            <v>SANTA BRIGIDA-BA</v>
          </cell>
          <cell r="B575">
            <v>0</v>
          </cell>
          <cell r="C575">
            <v>1540.61</v>
          </cell>
          <cell r="D575">
            <v>0</v>
          </cell>
          <cell r="E575">
            <v>0</v>
          </cell>
          <cell r="F575">
            <v>1540.61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1540.61</v>
          </cell>
        </row>
        <row r="576">
          <cell r="A576" t="str">
            <v>SANTA CRUZ CABRALIA-BA</v>
          </cell>
          <cell r="B576">
            <v>0</v>
          </cell>
          <cell r="C576">
            <v>1808.54</v>
          </cell>
          <cell r="D576">
            <v>0</v>
          </cell>
          <cell r="E576">
            <v>0</v>
          </cell>
          <cell r="F576">
            <v>1808.54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1808.54</v>
          </cell>
        </row>
        <row r="577">
          <cell r="A577" t="str">
            <v>SANTA CRUZ DA VITORIA-BA</v>
          </cell>
          <cell r="B577">
            <v>0</v>
          </cell>
          <cell r="C577">
            <v>1339.66</v>
          </cell>
          <cell r="D577">
            <v>0</v>
          </cell>
          <cell r="E577">
            <v>0</v>
          </cell>
          <cell r="F577">
            <v>1339.66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1339.66</v>
          </cell>
        </row>
        <row r="578">
          <cell r="A578" t="str">
            <v>SANTA INES-BA</v>
          </cell>
          <cell r="B578">
            <v>0</v>
          </cell>
          <cell r="C578">
            <v>1406.64</v>
          </cell>
          <cell r="D578">
            <v>0</v>
          </cell>
          <cell r="E578">
            <v>0</v>
          </cell>
          <cell r="F578">
            <v>1406.64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1406.64</v>
          </cell>
        </row>
        <row r="579">
          <cell r="A579" t="str">
            <v>SANTA LUZIA-BA</v>
          </cell>
          <cell r="B579">
            <v>0</v>
          </cell>
          <cell r="C579">
            <v>1473.63</v>
          </cell>
          <cell r="D579">
            <v>0</v>
          </cell>
          <cell r="E579">
            <v>0</v>
          </cell>
          <cell r="F579">
            <v>1473.63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1473.63</v>
          </cell>
        </row>
        <row r="580">
          <cell r="A580" t="str">
            <v>SANTA MARIA DA VITORIA-BA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 t="str">
            <v>SANTA RITA DE CASSIA-BA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SANTA TERESINHA-BA</v>
          </cell>
          <cell r="B582">
            <v>0</v>
          </cell>
          <cell r="C582">
            <v>1339.66</v>
          </cell>
          <cell r="D582">
            <v>0</v>
          </cell>
          <cell r="E582">
            <v>0</v>
          </cell>
          <cell r="F582">
            <v>1339.66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1339.66</v>
          </cell>
        </row>
        <row r="583">
          <cell r="A583" t="str">
            <v>SANTALUZ-BA</v>
          </cell>
          <cell r="B583">
            <v>0</v>
          </cell>
          <cell r="C583">
            <v>1942.51</v>
          </cell>
          <cell r="D583">
            <v>0</v>
          </cell>
          <cell r="E583">
            <v>0</v>
          </cell>
          <cell r="F583">
            <v>1942.51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1942.51</v>
          </cell>
        </row>
        <row r="584">
          <cell r="A584" t="str">
            <v>SANTANA-BA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SANTANOPOLIS-BA</v>
          </cell>
          <cell r="B585">
            <v>0</v>
          </cell>
          <cell r="C585">
            <v>1339.66</v>
          </cell>
          <cell r="D585">
            <v>0</v>
          </cell>
          <cell r="E585">
            <v>0</v>
          </cell>
          <cell r="F585">
            <v>1339.66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1339.66</v>
          </cell>
        </row>
        <row r="586">
          <cell r="A586" t="str">
            <v>SANTO AMARO-BA</v>
          </cell>
          <cell r="B586">
            <v>0</v>
          </cell>
          <cell r="C586">
            <v>427724.5</v>
          </cell>
          <cell r="D586">
            <v>468811.76</v>
          </cell>
          <cell r="E586">
            <v>30601.38</v>
          </cell>
          <cell r="F586">
            <v>927137.64</v>
          </cell>
          <cell r="G586">
            <v>21181.53</v>
          </cell>
          <cell r="H586">
            <v>214813.61</v>
          </cell>
          <cell r="I586">
            <v>289057.24</v>
          </cell>
          <cell r="J586">
            <v>18875.509999999998</v>
          </cell>
          <cell r="K586">
            <v>543927.89</v>
          </cell>
          <cell r="L586">
            <v>1471065.53</v>
          </cell>
        </row>
        <row r="587">
          <cell r="A587" t="str">
            <v>SANTO ANTONIO DE JESUS-BA</v>
          </cell>
          <cell r="B587">
            <v>0</v>
          </cell>
          <cell r="C587">
            <v>2411.39</v>
          </cell>
          <cell r="D587">
            <v>0</v>
          </cell>
          <cell r="E587">
            <v>0</v>
          </cell>
          <cell r="F587">
            <v>2411.39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2411.39</v>
          </cell>
        </row>
        <row r="588">
          <cell r="A588" t="str">
            <v>SANTO ESTEVAO-BA</v>
          </cell>
          <cell r="B588">
            <v>0</v>
          </cell>
          <cell r="C588">
            <v>2076.48</v>
          </cell>
          <cell r="D588">
            <v>0</v>
          </cell>
          <cell r="E588">
            <v>0</v>
          </cell>
          <cell r="F588">
            <v>2076.48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2076.48</v>
          </cell>
        </row>
        <row r="589">
          <cell r="A589" t="str">
            <v>SAO DESIDERIO-BA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SAO DOMINGOS-BA</v>
          </cell>
          <cell r="B590">
            <v>0</v>
          </cell>
          <cell r="C590">
            <v>1339.66</v>
          </cell>
          <cell r="D590">
            <v>0</v>
          </cell>
          <cell r="E590">
            <v>0</v>
          </cell>
          <cell r="F590">
            <v>1339.66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1339.66</v>
          </cell>
        </row>
        <row r="591">
          <cell r="A591" t="str">
            <v>SAO FELIPE-BA</v>
          </cell>
          <cell r="B591">
            <v>0</v>
          </cell>
          <cell r="C591">
            <v>1741.56</v>
          </cell>
          <cell r="D591">
            <v>0</v>
          </cell>
          <cell r="E591">
            <v>0</v>
          </cell>
          <cell r="F591">
            <v>1741.56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1741.56</v>
          </cell>
        </row>
        <row r="592">
          <cell r="A592" t="str">
            <v>SAO FELIX DO CORIBE-BA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SAO FELIX-BA</v>
          </cell>
          <cell r="B593">
            <v>0</v>
          </cell>
          <cell r="C593">
            <v>1540.61</v>
          </cell>
          <cell r="D593">
            <v>0</v>
          </cell>
          <cell r="E593">
            <v>0</v>
          </cell>
          <cell r="F593">
            <v>1540.61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1540.61</v>
          </cell>
        </row>
        <row r="594">
          <cell r="A594" t="str">
            <v>SAO FRANCISCO DO CONDE-BA</v>
          </cell>
          <cell r="B594">
            <v>185892.38</v>
          </cell>
          <cell r="C594">
            <v>619159.18999999994</v>
          </cell>
          <cell r="D594">
            <v>446598.67</v>
          </cell>
          <cell r="E594">
            <v>29826.85</v>
          </cell>
          <cell r="F594">
            <v>1281477.0900000001</v>
          </cell>
          <cell r="G594">
            <v>108039.75</v>
          </cell>
          <cell r="H594">
            <v>706833.28</v>
          </cell>
          <cell r="I594">
            <v>954380.2</v>
          </cell>
          <cell r="J594">
            <v>62321.279999999999</v>
          </cell>
          <cell r="K594">
            <v>1831574.51</v>
          </cell>
          <cell r="L594">
            <v>3113051.6</v>
          </cell>
        </row>
        <row r="595">
          <cell r="A595" t="str">
            <v>SAO GABRIEL-BA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SAO GONCALO DOS CAMPOS-BA</v>
          </cell>
          <cell r="B596">
            <v>0</v>
          </cell>
          <cell r="C596">
            <v>1942.51</v>
          </cell>
          <cell r="D596">
            <v>0</v>
          </cell>
          <cell r="E596">
            <v>0</v>
          </cell>
          <cell r="F596">
            <v>1942.51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1942.51</v>
          </cell>
        </row>
        <row r="597">
          <cell r="A597" t="str">
            <v>SAO JOSE DA VITORIA-BA</v>
          </cell>
          <cell r="B597">
            <v>0</v>
          </cell>
          <cell r="C597">
            <v>1339.66</v>
          </cell>
          <cell r="D597">
            <v>0</v>
          </cell>
          <cell r="E597">
            <v>0</v>
          </cell>
          <cell r="F597">
            <v>1339.66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1339.66</v>
          </cell>
        </row>
        <row r="598">
          <cell r="A598" t="str">
            <v>SAO JOSE DO JACUIPE-BA</v>
          </cell>
          <cell r="B598">
            <v>0</v>
          </cell>
          <cell r="C598">
            <v>1406.64</v>
          </cell>
          <cell r="D598">
            <v>0</v>
          </cell>
          <cell r="E598">
            <v>0</v>
          </cell>
          <cell r="F598">
            <v>1406.64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1406.64</v>
          </cell>
        </row>
        <row r="599">
          <cell r="A599" t="str">
            <v>SAO MIGUEL DAS MATAS-BA</v>
          </cell>
          <cell r="B599">
            <v>0</v>
          </cell>
          <cell r="C599">
            <v>1406.64</v>
          </cell>
          <cell r="D599">
            <v>0</v>
          </cell>
          <cell r="E599">
            <v>0</v>
          </cell>
          <cell r="F599">
            <v>1406.64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1406.64</v>
          </cell>
        </row>
        <row r="600">
          <cell r="A600" t="str">
            <v>SAO SEBASTIAO DO PASSE-BA</v>
          </cell>
          <cell r="B600">
            <v>349420.41</v>
          </cell>
          <cell r="C600">
            <v>400346.43</v>
          </cell>
          <cell r="D600">
            <v>446598.67</v>
          </cell>
          <cell r="E600">
            <v>29826.85</v>
          </cell>
          <cell r="F600">
            <v>1226192.3600000001</v>
          </cell>
          <cell r="G600">
            <v>220774.12</v>
          </cell>
          <cell r="H600">
            <v>0</v>
          </cell>
          <cell r="I600">
            <v>0</v>
          </cell>
          <cell r="J600">
            <v>0</v>
          </cell>
          <cell r="K600">
            <v>220774.12</v>
          </cell>
          <cell r="L600">
            <v>1446966.48</v>
          </cell>
        </row>
        <row r="601">
          <cell r="A601" t="str">
            <v>SAPEACU-BA</v>
          </cell>
          <cell r="B601">
            <v>0</v>
          </cell>
          <cell r="C601">
            <v>1607.59</v>
          </cell>
          <cell r="D601">
            <v>0</v>
          </cell>
          <cell r="E601">
            <v>0</v>
          </cell>
          <cell r="F601">
            <v>1607.59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1607.59</v>
          </cell>
        </row>
        <row r="602">
          <cell r="A602" t="str">
            <v>SATIRO DIAS-BA</v>
          </cell>
          <cell r="B602">
            <v>2026.25</v>
          </cell>
          <cell r="C602">
            <v>1674.58</v>
          </cell>
          <cell r="D602">
            <v>0</v>
          </cell>
          <cell r="E602">
            <v>0</v>
          </cell>
          <cell r="F602">
            <v>3700.83</v>
          </cell>
          <cell r="G602">
            <v>1033.3900000000001</v>
          </cell>
          <cell r="H602">
            <v>0</v>
          </cell>
          <cell r="I602">
            <v>0</v>
          </cell>
          <cell r="J602">
            <v>0</v>
          </cell>
          <cell r="K602">
            <v>1033.3900000000001</v>
          </cell>
          <cell r="L602">
            <v>4734.22</v>
          </cell>
        </row>
        <row r="603">
          <cell r="A603" t="str">
            <v>SAUBARA-BA</v>
          </cell>
          <cell r="B603">
            <v>72259.72</v>
          </cell>
          <cell r="C603">
            <v>377788.42</v>
          </cell>
          <cell r="D603">
            <v>446598.67</v>
          </cell>
          <cell r="E603">
            <v>29826.85</v>
          </cell>
          <cell r="F603">
            <v>926473.66</v>
          </cell>
          <cell r="G603">
            <v>21181.53</v>
          </cell>
          <cell r="H603">
            <v>214813.61</v>
          </cell>
          <cell r="I603">
            <v>289057.24</v>
          </cell>
          <cell r="J603">
            <v>18875.509999999998</v>
          </cell>
          <cell r="K603">
            <v>543927.89</v>
          </cell>
          <cell r="L603">
            <v>1470401.55</v>
          </cell>
        </row>
        <row r="604">
          <cell r="A604" t="str">
            <v>SAUDE-BA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A605" t="str">
            <v>SEABRA-BA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A606" t="str">
            <v>SEBASTIAO LARANJEIRAS-BA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A607" t="str">
            <v>SENHOR DO BONFIM-BA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A608" t="str">
            <v>SENTO SE-BA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A609" t="str">
            <v>SERRA DO RAMALHO-BA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A610" t="str">
            <v>SERRA DOURADA-BA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A611" t="str">
            <v>SERRA PRETA-BA</v>
          </cell>
          <cell r="B611">
            <v>0</v>
          </cell>
          <cell r="C611">
            <v>1540.61</v>
          </cell>
          <cell r="D611">
            <v>0</v>
          </cell>
          <cell r="E611">
            <v>0</v>
          </cell>
          <cell r="F611">
            <v>1540.61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1540.61</v>
          </cell>
        </row>
        <row r="612">
          <cell r="A612" t="str">
            <v>SERRINHA-BA</v>
          </cell>
          <cell r="B612">
            <v>0</v>
          </cell>
          <cell r="C612">
            <v>2344.41</v>
          </cell>
          <cell r="D612">
            <v>0</v>
          </cell>
          <cell r="E612">
            <v>0</v>
          </cell>
          <cell r="F612">
            <v>2344.41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2344.41</v>
          </cell>
        </row>
        <row r="613">
          <cell r="A613" t="str">
            <v>SERROLANDIA-BA</v>
          </cell>
          <cell r="B613">
            <v>0</v>
          </cell>
          <cell r="C613">
            <v>1473.63</v>
          </cell>
          <cell r="D613">
            <v>0</v>
          </cell>
          <cell r="E613">
            <v>0</v>
          </cell>
          <cell r="F613">
            <v>1473.63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1473.63</v>
          </cell>
        </row>
        <row r="614">
          <cell r="A614" t="str">
            <v>SIMOES FILHO-BA</v>
          </cell>
          <cell r="B614">
            <v>34830.089999999997</v>
          </cell>
          <cell r="C614">
            <v>36412.93</v>
          </cell>
          <cell r="D614">
            <v>45171.23</v>
          </cell>
          <cell r="E614">
            <v>2963.37</v>
          </cell>
          <cell r="F614">
            <v>119377.62</v>
          </cell>
          <cell r="G614">
            <v>2944.48</v>
          </cell>
          <cell r="H614">
            <v>11388.7</v>
          </cell>
          <cell r="I614">
            <v>15400.13</v>
          </cell>
          <cell r="J614">
            <v>1005.63</v>
          </cell>
          <cell r="K614">
            <v>30738.94</v>
          </cell>
          <cell r="L614">
            <v>150116.56</v>
          </cell>
        </row>
        <row r="615">
          <cell r="A615" t="str">
            <v>SITIO DO MATO-BA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A616" t="str">
            <v>SITIO DO QUINTO-BA</v>
          </cell>
          <cell r="B616">
            <v>0</v>
          </cell>
          <cell r="C616">
            <v>1473.63</v>
          </cell>
          <cell r="D616">
            <v>0</v>
          </cell>
          <cell r="E616">
            <v>0</v>
          </cell>
          <cell r="F616">
            <v>1473.63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1473.63</v>
          </cell>
        </row>
        <row r="617">
          <cell r="A617" t="str">
            <v>SOBRADINHO-BA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A618" t="str">
            <v>SOUTO SOARES-BA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A619" t="str">
            <v>TABOCAS DO BREJO VELHO-BA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A620" t="str">
            <v>TANHACU-BA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A621" t="str">
            <v>TANQUE NOVO-BA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TANQUINHO-BA</v>
          </cell>
          <cell r="B622">
            <v>0</v>
          </cell>
          <cell r="C622">
            <v>1339.66</v>
          </cell>
          <cell r="D622">
            <v>0</v>
          </cell>
          <cell r="E622">
            <v>0</v>
          </cell>
          <cell r="F622">
            <v>1339.66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1339.66</v>
          </cell>
        </row>
        <row r="623">
          <cell r="A623" t="str">
            <v>TAPEROA-BA</v>
          </cell>
          <cell r="B623">
            <v>0</v>
          </cell>
          <cell r="C623">
            <v>1674.58</v>
          </cell>
          <cell r="D623">
            <v>0</v>
          </cell>
          <cell r="E623">
            <v>0</v>
          </cell>
          <cell r="F623">
            <v>1674.58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1674.58</v>
          </cell>
        </row>
        <row r="624">
          <cell r="A624" t="str">
            <v>TAPIRAMUTA-BA</v>
          </cell>
          <cell r="B624">
            <v>0</v>
          </cell>
          <cell r="C624">
            <v>1607.59</v>
          </cell>
          <cell r="D624">
            <v>0</v>
          </cell>
          <cell r="E624">
            <v>0</v>
          </cell>
          <cell r="F624">
            <v>1607.59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1607.59</v>
          </cell>
        </row>
        <row r="625">
          <cell r="A625" t="str">
            <v>TEIXEIRA DE FREITAS-BA</v>
          </cell>
          <cell r="B625">
            <v>0</v>
          </cell>
          <cell r="C625">
            <v>2612.34</v>
          </cell>
          <cell r="D625">
            <v>0</v>
          </cell>
          <cell r="E625">
            <v>0</v>
          </cell>
          <cell r="F625">
            <v>2612.34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2612.34</v>
          </cell>
        </row>
        <row r="626">
          <cell r="A626" t="str">
            <v>TEODORO SAMPAIO-BA</v>
          </cell>
          <cell r="B626">
            <v>34460.29</v>
          </cell>
          <cell r="C626">
            <v>331756.25</v>
          </cell>
          <cell r="D626">
            <v>446598.67</v>
          </cell>
          <cell r="E626">
            <v>29826.85</v>
          </cell>
          <cell r="F626">
            <v>842642.06</v>
          </cell>
          <cell r="G626">
            <v>3181.59</v>
          </cell>
          <cell r="H626">
            <v>0</v>
          </cell>
          <cell r="I626">
            <v>0</v>
          </cell>
          <cell r="J626">
            <v>0</v>
          </cell>
          <cell r="K626">
            <v>3181.59</v>
          </cell>
          <cell r="L626">
            <v>845823.65</v>
          </cell>
        </row>
        <row r="627">
          <cell r="A627" t="str">
            <v>TEOFILANDIA-BA</v>
          </cell>
          <cell r="B627">
            <v>0</v>
          </cell>
          <cell r="C627">
            <v>1741.56</v>
          </cell>
          <cell r="D627">
            <v>0</v>
          </cell>
          <cell r="E627">
            <v>0</v>
          </cell>
          <cell r="F627">
            <v>1741.56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1741.56</v>
          </cell>
        </row>
        <row r="628">
          <cell r="A628" t="str">
            <v>TEOLANDIA-BA</v>
          </cell>
          <cell r="B628">
            <v>0</v>
          </cell>
          <cell r="C628">
            <v>1540.61</v>
          </cell>
          <cell r="D628">
            <v>0</v>
          </cell>
          <cell r="E628">
            <v>0</v>
          </cell>
          <cell r="F628">
            <v>1540.61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1540.61</v>
          </cell>
        </row>
        <row r="629">
          <cell r="A629" t="str">
            <v>TERRA NOVA-BA</v>
          </cell>
          <cell r="B629">
            <v>0</v>
          </cell>
          <cell r="C629">
            <v>1473.63</v>
          </cell>
          <cell r="D629">
            <v>0</v>
          </cell>
          <cell r="E629">
            <v>0</v>
          </cell>
          <cell r="F629">
            <v>1473.63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1473.63</v>
          </cell>
        </row>
        <row r="630">
          <cell r="A630" t="str">
            <v>TREMEDAL-BA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A631" t="str">
            <v>TUCANO-BA</v>
          </cell>
          <cell r="B631">
            <v>0</v>
          </cell>
          <cell r="C631">
            <v>2143.46</v>
          </cell>
          <cell r="D631">
            <v>0</v>
          </cell>
          <cell r="E631">
            <v>0</v>
          </cell>
          <cell r="F631">
            <v>2143.46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2143.46</v>
          </cell>
        </row>
        <row r="632">
          <cell r="A632" t="str">
            <v>UAUA-BA</v>
          </cell>
          <cell r="B632">
            <v>0</v>
          </cell>
          <cell r="C632">
            <v>1808.54</v>
          </cell>
          <cell r="D632">
            <v>0</v>
          </cell>
          <cell r="E632">
            <v>0</v>
          </cell>
          <cell r="F632">
            <v>1808.54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1808.54</v>
          </cell>
        </row>
        <row r="633">
          <cell r="A633" t="str">
            <v>UBAIRA-BA</v>
          </cell>
          <cell r="B633">
            <v>0</v>
          </cell>
          <cell r="C633">
            <v>1674.58</v>
          </cell>
          <cell r="D633">
            <v>0</v>
          </cell>
          <cell r="E633">
            <v>0</v>
          </cell>
          <cell r="F633">
            <v>1674.58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1674.58</v>
          </cell>
        </row>
        <row r="634">
          <cell r="A634" t="str">
            <v>UBAITABA-BA</v>
          </cell>
          <cell r="B634">
            <v>0</v>
          </cell>
          <cell r="C634">
            <v>1741.56</v>
          </cell>
          <cell r="D634">
            <v>0</v>
          </cell>
          <cell r="E634">
            <v>0</v>
          </cell>
          <cell r="F634">
            <v>1741.56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1741.56</v>
          </cell>
        </row>
        <row r="635">
          <cell r="A635" t="str">
            <v>UBATA-BA</v>
          </cell>
          <cell r="B635">
            <v>0</v>
          </cell>
          <cell r="C635">
            <v>1808.54</v>
          </cell>
          <cell r="D635">
            <v>0</v>
          </cell>
          <cell r="E635">
            <v>0</v>
          </cell>
          <cell r="F635">
            <v>1808.54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1808.54</v>
          </cell>
        </row>
        <row r="636">
          <cell r="A636" t="str">
            <v>UIBAI-BA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A637" t="str">
            <v>UMBURANAS-BA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UNA-BA</v>
          </cell>
          <cell r="B638">
            <v>0</v>
          </cell>
          <cell r="C638">
            <v>1808.54</v>
          </cell>
          <cell r="D638">
            <v>0</v>
          </cell>
          <cell r="E638">
            <v>0</v>
          </cell>
          <cell r="F638">
            <v>1808.54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1808.54</v>
          </cell>
        </row>
        <row r="639">
          <cell r="A639" t="str">
            <v>URANDI-BA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A640" t="str">
            <v>URUCUCA-BA</v>
          </cell>
          <cell r="B640">
            <v>0</v>
          </cell>
          <cell r="C640">
            <v>1674.58</v>
          </cell>
          <cell r="D640">
            <v>0</v>
          </cell>
          <cell r="E640">
            <v>0</v>
          </cell>
          <cell r="F640">
            <v>1674.58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1674.58</v>
          </cell>
        </row>
        <row r="641">
          <cell r="A641" t="str">
            <v>UTINGA-BA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A642" t="str">
            <v>VALENCA-BA</v>
          </cell>
          <cell r="B642">
            <v>72259.72</v>
          </cell>
          <cell r="C642">
            <v>401406.81</v>
          </cell>
          <cell r="D642">
            <v>468811.76</v>
          </cell>
          <cell r="E642">
            <v>30601.38</v>
          </cell>
          <cell r="F642">
            <v>973079.67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973079.67</v>
          </cell>
        </row>
        <row r="643">
          <cell r="A643" t="str">
            <v>VALENTE-BA</v>
          </cell>
          <cell r="B643">
            <v>0</v>
          </cell>
          <cell r="C643">
            <v>1808.54</v>
          </cell>
          <cell r="D643">
            <v>0</v>
          </cell>
          <cell r="E643">
            <v>0</v>
          </cell>
          <cell r="F643">
            <v>1808.54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1808.54</v>
          </cell>
        </row>
        <row r="644">
          <cell r="A644" t="str">
            <v>VARZEA DA ROCA-BA</v>
          </cell>
          <cell r="B644">
            <v>0</v>
          </cell>
          <cell r="C644">
            <v>1473.63</v>
          </cell>
          <cell r="D644">
            <v>0</v>
          </cell>
          <cell r="E644">
            <v>0</v>
          </cell>
          <cell r="F644">
            <v>1473.63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1473.63</v>
          </cell>
        </row>
        <row r="645">
          <cell r="A645" t="str">
            <v>VARZEA DO POCO-BA</v>
          </cell>
          <cell r="B645">
            <v>0</v>
          </cell>
          <cell r="C645">
            <v>1339.66</v>
          </cell>
          <cell r="D645">
            <v>0</v>
          </cell>
          <cell r="E645">
            <v>0</v>
          </cell>
          <cell r="F645">
            <v>1339.66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1339.66</v>
          </cell>
        </row>
        <row r="646">
          <cell r="A646" t="str">
            <v>VARZEA NOVA-BA</v>
          </cell>
          <cell r="B646">
            <v>0</v>
          </cell>
          <cell r="C646">
            <v>1473.63</v>
          </cell>
          <cell r="D646">
            <v>0</v>
          </cell>
          <cell r="E646">
            <v>0</v>
          </cell>
          <cell r="F646">
            <v>1473.63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1473.63</v>
          </cell>
        </row>
        <row r="647">
          <cell r="A647" t="str">
            <v>VARZEDO-BA</v>
          </cell>
          <cell r="B647">
            <v>0</v>
          </cell>
          <cell r="C647">
            <v>1339.66</v>
          </cell>
          <cell r="D647">
            <v>0</v>
          </cell>
          <cell r="E647">
            <v>0</v>
          </cell>
          <cell r="F647">
            <v>1339.66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1339.66</v>
          </cell>
        </row>
        <row r="648">
          <cell r="A648" t="str">
            <v>VERA CRUZ-BA</v>
          </cell>
          <cell r="B648">
            <v>72259.72</v>
          </cell>
          <cell r="C648">
            <v>332426.08</v>
          </cell>
          <cell r="D648">
            <v>446598.67</v>
          </cell>
          <cell r="E648">
            <v>29826.85</v>
          </cell>
          <cell r="F648">
            <v>881111.32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881111.32</v>
          </cell>
        </row>
        <row r="649">
          <cell r="A649" t="str">
            <v>VEREDA-BA</v>
          </cell>
          <cell r="B649">
            <v>0</v>
          </cell>
          <cell r="C649">
            <v>1339.66</v>
          </cell>
          <cell r="D649">
            <v>0</v>
          </cell>
          <cell r="E649">
            <v>0</v>
          </cell>
          <cell r="F649">
            <v>1339.66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1339.66</v>
          </cell>
        </row>
        <row r="650">
          <cell r="A650" t="str">
            <v>VITORIA DA CONQUISTA-BA</v>
          </cell>
          <cell r="B650">
            <v>0</v>
          </cell>
          <cell r="C650">
            <v>2679.33</v>
          </cell>
          <cell r="D650">
            <v>0</v>
          </cell>
          <cell r="E650">
            <v>0</v>
          </cell>
          <cell r="F650">
            <v>2679.33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2679.33</v>
          </cell>
        </row>
        <row r="651">
          <cell r="A651" t="str">
            <v>WAGNER-BA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WANDERLEY-BA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WENCESLAU GUIMARAES-BA</v>
          </cell>
          <cell r="B653">
            <v>0</v>
          </cell>
          <cell r="C653">
            <v>1741.56</v>
          </cell>
          <cell r="D653">
            <v>0</v>
          </cell>
          <cell r="E653">
            <v>0</v>
          </cell>
          <cell r="F653">
            <v>1741.56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1741.56</v>
          </cell>
        </row>
        <row r="654">
          <cell r="A654" t="str">
            <v>XIQUE-XIQUE-BA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ABAIARA-CE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A656" t="str">
            <v>ACARAPE-CE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A657" t="str">
            <v>ACARAU-CE</v>
          </cell>
          <cell r="B657">
            <v>0</v>
          </cell>
          <cell r="C657">
            <v>3337.52</v>
          </cell>
          <cell r="D657">
            <v>0</v>
          </cell>
          <cell r="E657">
            <v>0</v>
          </cell>
          <cell r="F657">
            <v>3337.52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3337.52</v>
          </cell>
        </row>
        <row r="658">
          <cell r="A658" t="str">
            <v>ACOPIARA-CE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A659" t="str">
            <v>AIUABA-CE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A660" t="str">
            <v>ALCANTARAS-CE</v>
          </cell>
          <cell r="B660">
            <v>0</v>
          </cell>
          <cell r="C660">
            <v>2123.88</v>
          </cell>
          <cell r="D660">
            <v>0</v>
          </cell>
          <cell r="E660">
            <v>0</v>
          </cell>
          <cell r="F660">
            <v>2123.88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2123.88</v>
          </cell>
        </row>
        <row r="661">
          <cell r="A661" t="str">
            <v>ALTANEIRA-CE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A662" t="str">
            <v>ALTO SANTO-CE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A663" t="str">
            <v>AMONTADA-CE</v>
          </cell>
          <cell r="B663">
            <v>0</v>
          </cell>
          <cell r="C663">
            <v>399049.07</v>
          </cell>
          <cell r="D663">
            <v>446598.67</v>
          </cell>
          <cell r="E663">
            <v>29826.85</v>
          </cell>
          <cell r="F663">
            <v>875474.59</v>
          </cell>
          <cell r="G663">
            <v>0</v>
          </cell>
          <cell r="H663">
            <v>22879.13</v>
          </cell>
          <cell r="I663">
            <v>0</v>
          </cell>
          <cell r="J663">
            <v>0</v>
          </cell>
          <cell r="K663">
            <v>22879.13</v>
          </cell>
          <cell r="L663">
            <v>898353.72</v>
          </cell>
        </row>
        <row r="664">
          <cell r="A664" t="str">
            <v>ANTONINA DO NORTE-CE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A665" t="str">
            <v>APUIARES-CE</v>
          </cell>
          <cell r="B665">
            <v>0</v>
          </cell>
          <cell r="C665">
            <v>2225.0100000000002</v>
          </cell>
          <cell r="D665">
            <v>0</v>
          </cell>
          <cell r="E665">
            <v>0</v>
          </cell>
          <cell r="F665">
            <v>2225.0100000000002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2225.0100000000002</v>
          </cell>
        </row>
        <row r="666">
          <cell r="A666" t="str">
            <v>AQUIRAZ-CE</v>
          </cell>
          <cell r="B666">
            <v>29923.56</v>
          </cell>
          <cell r="C666">
            <v>33867.57</v>
          </cell>
          <cell r="D666">
            <v>45171.23</v>
          </cell>
          <cell r="E666">
            <v>2963.37</v>
          </cell>
          <cell r="F666">
            <v>111925.73</v>
          </cell>
          <cell r="G666">
            <v>677.58</v>
          </cell>
          <cell r="H666">
            <v>19967.18</v>
          </cell>
          <cell r="I666">
            <v>27000.19</v>
          </cell>
          <cell r="J666">
            <v>1763.12</v>
          </cell>
          <cell r="K666">
            <v>49408.07</v>
          </cell>
          <cell r="L666">
            <v>161333.79999999999</v>
          </cell>
        </row>
        <row r="667">
          <cell r="A667" t="str">
            <v>ARACATI-CE</v>
          </cell>
          <cell r="B667">
            <v>129636.79</v>
          </cell>
          <cell r="C667">
            <v>330416.59000000003</v>
          </cell>
          <cell r="D667">
            <v>446598.67</v>
          </cell>
          <cell r="E667">
            <v>29826.85</v>
          </cell>
          <cell r="F667">
            <v>936478.9</v>
          </cell>
          <cell r="G667">
            <v>35347.9</v>
          </cell>
          <cell r="H667">
            <v>0</v>
          </cell>
          <cell r="I667">
            <v>0</v>
          </cell>
          <cell r="J667">
            <v>0</v>
          </cell>
          <cell r="K667">
            <v>35347.9</v>
          </cell>
          <cell r="L667">
            <v>971826.8</v>
          </cell>
        </row>
        <row r="668">
          <cell r="A668" t="str">
            <v>ARACOIABA-CE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ARARENDA-CE</v>
          </cell>
          <cell r="B669">
            <v>0</v>
          </cell>
          <cell r="C669">
            <v>2123.88</v>
          </cell>
          <cell r="D669">
            <v>0</v>
          </cell>
          <cell r="E669">
            <v>0</v>
          </cell>
          <cell r="F669">
            <v>2123.88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2123.88</v>
          </cell>
        </row>
        <row r="670">
          <cell r="A670" t="str">
            <v>ARARIPE-CE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A671" t="str">
            <v>ARATUBA-CE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A672" t="str">
            <v>ARNEIROZ-CE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ASSARE-CE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A674" t="str">
            <v>AURORA-CE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BAIXIO-CE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A676" t="str">
            <v>BANABUIU-CE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A677" t="str">
            <v>BARBALHA-CE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BARREIRA-CE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A679" t="str">
            <v>BARRO-CE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A680" t="str">
            <v>BARROQUINHA-CE</v>
          </cell>
          <cell r="B680">
            <v>0</v>
          </cell>
          <cell r="C680">
            <v>2326.15</v>
          </cell>
          <cell r="D680">
            <v>0</v>
          </cell>
          <cell r="E680">
            <v>0</v>
          </cell>
          <cell r="F680">
            <v>2326.15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2326.15</v>
          </cell>
        </row>
        <row r="681">
          <cell r="A681" t="str">
            <v>BATURITE-CE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A682" t="str">
            <v>BEBERIBE-CE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BELA CRUZ-CE</v>
          </cell>
          <cell r="B683">
            <v>0</v>
          </cell>
          <cell r="C683">
            <v>2831.84</v>
          </cell>
          <cell r="D683">
            <v>0</v>
          </cell>
          <cell r="E683">
            <v>0</v>
          </cell>
          <cell r="F683">
            <v>2831.84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2831.84</v>
          </cell>
        </row>
        <row r="684">
          <cell r="A684" t="str">
            <v>BOA VIAGEM-CE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BREJO SANTO-CE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CAMOCIM-CE</v>
          </cell>
          <cell r="B686">
            <v>0</v>
          </cell>
          <cell r="C686">
            <v>3337.52</v>
          </cell>
          <cell r="D686">
            <v>0</v>
          </cell>
          <cell r="E686">
            <v>0</v>
          </cell>
          <cell r="F686">
            <v>3337.52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3337.52</v>
          </cell>
        </row>
        <row r="687">
          <cell r="A687" t="str">
            <v>CAMPOS SALES-CE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</row>
        <row r="688">
          <cell r="A688" t="str">
            <v>CANINDE-CE</v>
          </cell>
          <cell r="B688">
            <v>0</v>
          </cell>
          <cell r="C688">
            <v>3539.8</v>
          </cell>
          <cell r="D688">
            <v>0</v>
          </cell>
          <cell r="E688">
            <v>0</v>
          </cell>
          <cell r="F688">
            <v>3539.8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3539.8</v>
          </cell>
        </row>
        <row r="689">
          <cell r="A689" t="str">
            <v>CAPISTRANO-CE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CARIDADE-CE</v>
          </cell>
          <cell r="B690">
            <v>0</v>
          </cell>
          <cell r="C690">
            <v>2629.56</v>
          </cell>
          <cell r="D690">
            <v>0</v>
          </cell>
          <cell r="E690">
            <v>0</v>
          </cell>
          <cell r="F690">
            <v>2629.56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2629.56</v>
          </cell>
        </row>
        <row r="691">
          <cell r="A691" t="str">
            <v>CARIRE-CE</v>
          </cell>
          <cell r="B691">
            <v>0</v>
          </cell>
          <cell r="C691">
            <v>2528.4299999999998</v>
          </cell>
          <cell r="D691">
            <v>0</v>
          </cell>
          <cell r="E691">
            <v>0</v>
          </cell>
          <cell r="F691">
            <v>2528.4299999999998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2528.4299999999998</v>
          </cell>
        </row>
        <row r="692">
          <cell r="A692" t="str">
            <v>CARIRIACU-CE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A693" t="str">
            <v>CARIUS-CE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CARNAUBAL-CE</v>
          </cell>
          <cell r="B694">
            <v>0</v>
          </cell>
          <cell r="C694">
            <v>2427.29</v>
          </cell>
          <cell r="D694">
            <v>0</v>
          </cell>
          <cell r="E694">
            <v>0</v>
          </cell>
          <cell r="F694">
            <v>2427.29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2427.29</v>
          </cell>
        </row>
        <row r="695">
          <cell r="A695" t="str">
            <v>CASCAVEL-CE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CATARINA-CE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A697" t="str">
            <v>CATUNDA-CE</v>
          </cell>
          <cell r="B697">
            <v>0</v>
          </cell>
          <cell r="C697">
            <v>2022.74</v>
          </cell>
          <cell r="D697">
            <v>0</v>
          </cell>
          <cell r="E697">
            <v>0</v>
          </cell>
          <cell r="F697">
            <v>2022.74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2022.74</v>
          </cell>
        </row>
        <row r="698">
          <cell r="A698" t="str">
            <v>CAUCAIA-CE</v>
          </cell>
          <cell r="B698">
            <v>29923.56</v>
          </cell>
          <cell r="C698">
            <v>33867.57</v>
          </cell>
          <cell r="D698">
            <v>45171.23</v>
          </cell>
          <cell r="E698">
            <v>2963.37</v>
          </cell>
          <cell r="F698">
            <v>111925.73</v>
          </cell>
          <cell r="G698">
            <v>30.57</v>
          </cell>
          <cell r="H698">
            <v>19743.259999999998</v>
          </cell>
          <cell r="I698">
            <v>26697.39</v>
          </cell>
          <cell r="J698">
            <v>1743.34</v>
          </cell>
          <cell r="K698">
            <v>48214.559999999998</v>
          </cell>
          <cell r="L698">
            <v>160140.29</v>
          </cell>
        </row>
        <row r="699">
          <cell r="A699" t="str">
            <v>CEDRO-CE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A700" t="str">
            <v>CHAVAL-CE</v>
          </cell>
          <cell r="B700">
            <v>0</v>
          </cell>
          <cell r="C700">
            <v>2225.0100000000002</v>
          </cell>
          <cell r="D700">
            <v>0</v>
          </cell>
          <cell r="E700">
            <v>0</v>
          </cell>
          <cell r="F700">
            <v>2225.0100000000002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2225.0100000000002</v>
          </cell>
        </row>
        <row r="701">
          <cell r="A701" t="str">
            <v>CHORO-CE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A702" t="str">
            <v>CHOROZINHO-CE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COREAU-CE</v>
          </cell>
          <cell r="B703">
            <v>0</v>
          </cell>
          <cell r="C703">
            <v>2629.56</v>
          </cell>
          <cell r="D703">
            <v>0</v>
          </cell>
          <cell r="E703">
            <v>0</v>
          </cell>
          <cell r="F703">
            <v>2629.56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2629.56</v>
          </cell>
        </row>
        <row r="704">
          <cell r="A704" t="str">
            <v>CRATEUS-CE</v>
          </cell>
          <cell r="B704">
            <v>0</v>
          </cell>
          <cell r="C704">
            <v>3539.8</v>
          </cell>
          <cell r="D704">
            <v>0</v>
          </cell>
          <cell r="E704">
            <v>0</v>
          </cell>
          <cell r="F704">
            <v>3539.8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3539.8</v>
          </cell>
        </row>
        <row r="705">
          <cell r="A705" t="str">
            <v>CRATO-CE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CROATA-CE</v>
          </cell>
          <cell r="B706">
            <v>0</v>
          </cell>
          <cell r="C706">
            <v>2427.29</v>
          </cell>
          <cell r="D706">
            <v>0</v>
          </cell>
          <cell r="E706">
            <v>0</v>
          </cell>
          <cell r="F706">
            <v>2427.29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2427.29</v>
          </cell>
        </row>
        <row r="707">
          <cell r="A707" t="str">
            <v>CRUZ-CE</v>
          </cell>
          <cell r="B707">
            <v>0</v>
          </cell>
          <cell r="C707">
            <v>2629.56</v>
          </cell>
          <cell r="D707">
            <v>0</v>
          </cell>
          <cell r="E707">
            <v>0</v>
          </cell>
          <cell r="F707">
            <v>2629.56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2629.56</v>
          </cell>
        </row>
        <row r="708">
          <cell r="A708" t="str">
            <v>DEPUTADO IRAPUAN PINHEIRO-CE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A709" t="str">
            <v>ERERE-CE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EUSEBIO-CE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FARIAS BRITO-CE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A712" t="str">
            <v>FORQUILHA-CE</v>
          </cell>
          <cell r="B712">
            <v>0</v>
          </cell>
          <cell r="C712">
            <v>2629.56</v>
          </cell>
          <cell r="D712">
            <v>0</v>
          </cell>
          <cell r="E712">
            <v>0</v>
          </cell>
          <cell r="F712">
            <v>2629.56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2629.56</v>
          </cell>
        </row>
        <row r="713">
          <cell r="A713" t="str">
            <v>FORTALEZA-CE</v>
          </cell>
          <cell r="B713">
            <v>0</v>
          </cell>
          <cell r="C713">
            <v>94111.64</v>
          </cell>
          <cell r="D713">
            <v>45171.23</v>
          </cell>
          <cell r="E713">
            <v>2963.37</v>
          </cell>
          <cell r="F713">
            <v>142246.24</v>
          </cell>
          <cell r="G713">
            <v>0</v>
          </cell>
          <cell r="H713">
            <v>30585.54</v>
          </cell>
          <cell r="I713">
            <v>41358.639999999999</v>
          </cell>
          <cell r="J713">
            <v>2700.73</v>
          </cell>
          <cell r="K713">
            <v>74644.91</v>
          </cell>
          <cell r="L713">
            <v>216891.15</v>
          </cell>
        </row>
        <row r="714">
          <cell r="A714" t="str">
            <v>FORTIM-CE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A715" t="str">
            <v>FRECHEIRINHA-CE</v>
          </cell>
          <cell r="B715">
            <v>0</v>
          </cell>
          <cell r="C715">
            <v>2225.0100000000002</v>
          </cell>
          <cell r="D715">
            <v>0</v>
          </cell>
          <cell r="E715">
            <v>0</v>
          </cell>
          <cell r="F715">
            <v>2225.0100000000002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2225.0100000000002</v>
          </cell>
        </row>
        <row r="716">
          <cell r="A716" t="str">
            <v>GENERAL SAMPAIO-CE</v>
          </cell>
          <cell r="B716">
            <v>0</v>
          </cell>
          <cell r="C716">
            <v>2022.74</v>
          </cell>
          <cell r="D716">
            <v>0</v>
          </cell>
          <cell r="E716">
            <v>0</v>
          </cell>
          <cell r="F716">
            <v>2022.74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2022.74</v>
          </cell>
        </row>
        <row r="717">
          <cell r="A717" t="str">
            <v>GRACA-CE</v>
          </cell>
          <cell r="B717">
            <v>0</v>
          </cell>
          <cell r="C717">
            <v>2326.15</v>
          </cell>
          <cell r="D717">
            <v>0</v>
          </cell>
          <cell r="E717">
            <v>0</v>
          </cell>
          <cell r="F717">
            <v>2326.15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2326.15</v>
          </cell>
        </row>
        <row r="718">
          <cell r="A718" t="str">
            <v>GRANJA-CE</v>
          </cell>
          <cell r="B718">
            <v>0</v>
          </cell>
          <cell r="C718">
            <v>3236.39</v>
          </cell>
          <cell r="D718">
            <v>0</v>
          </cell>
          <cell r="E718">
            <v>0</v>
          </cell>
          <cell r="F718">
            <v>3236.39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3236.39</v>
          </cell>
        </row>
        <row r="719">
          <cell r="A719" t="str">
            <v>GRANJEIRO-CE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A720" t="str">
            <v>GROAIRAS-CE</v>
          </cell>
          <cell r="B720">
            <v>0</v>
          </cell>
          <cell r="C720">
            <v>2123.88</v>
          </cell>
          <cell r="D720">
            <v>0</v>
          </cell>
          <cell r="E720">
            <v>0</v>
          </cell>
          <cell r="F720">
            <v>2123.88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2123.88</v>
          </cell>
        </row>
        <row r="721">
          <cell r="A721" t="str">
            <v>GUAIUBA-CE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A722" t="str">
            <v>GUARACIABA DO NORTE-CE</v>
          </cell>
          <cell r="B722">
            <v>0</v>
          </cell>
          <cell r="C722">
            <v>3034.11</v>
          </cell>
          <cell r="D722">
            <v>0</v>
          </cell>
          <cell r="E722">
            <v>0</v>
          </cell>
          <cell r="F722">
            <v>3034.11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3034.11</v>
          </cell>
        </row>
        <row r="723">
          <cell r="A723" t="str">
            <v>GUARAMIRANGA-CE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A724" t="str">
            <v>HIDROLANDIA-CE</v>
          </cell>
          <cell r="B724">
            <v>0</v>
          </cell>
          <cell r="C724">
            <v>2528.4299999999998</v>
          </cell>
          <cell r="D724">
            <v>0</v>
          </cell>
          <cell r="E724">
            <v>0</v>
          </cell>
          <cell r="F724">
            <v>2528.4299999999998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2528.4299999999998</v>
          </cell>
        </row>
        <row r="725">
          <cell r="A725" t="str">
            <v>HORIZONTE-CE</v>
          </cell>
          <cell r="B725">
            <v>29923.56</v>
          </cell>
          <cell r="C725">
            <v>33867.57</v>
          </cell>
          <cell r="D725">
            <v>45171.23</v>
          </cell>
          <cell r="E725">
            <v>2963.37</v>
          </cell>
          <cell r="F725">
            <v>111925.73</v>
          </cell>
          <cell r="G725">
            <v>138.12</v>
          </cell>
          <cell r="H725">
            <v>50.98</v>
          </cell>
          <cell r="I725">
            <v>68.94</v>
          </cell>
          <cell r="J725">
            <v>4.5</v>
          </cell>
          <cell r="K725">
            <v>262.54000000000002</v>
          </cell>
          <cell r="L725">
            <v>112188.27</v>
          </cell>
        </row>
        <row r="726">
          <cell r="A726" t="str">
            <v>IBARETAMA-CE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A727" t="str">
            <v>IBIAPINA-CE</v>
          </cell>
          <cell r="B727">
            <v>0</v>
          </cell>
          <cell r="C727">
            <v>2629.56</v>
          </cell>
          <cell r="D727">
            <v>0</v>
          </cell>
          <cell r="E727">
            <v>0</v>
          </cell>
          <cell r="F727">
            <v>2629.56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2629.56</v>
          </cell>
        </row>
        <row r="728">
          <cell r="A728" t="str">
            <v>IBICUITINGA-CE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A729" t="str">
            <v>ICAPUI-CE</v>
          </cell>
          <cell r="B729">
            <v>74189.34</v>
          </cell>
          <cell r="C729">
            <v>330416.59000000003</v>
          </cell>
          <cell r="D729">
            <v>446598.67</v>
          </cell>
          <cell r="E729">
            <v>29826.85</v>
          </cell>
          <cell r="F729">
            <v>881031.45</v>
          </cell>
          <cell r="G729">
            <v>10721.59</v>
          </cell>
          <cell r="H729">
            <v>0</v>
          </cell>
          <cell r="I729">
            <v>0</v>
          </cell>
          <cell r="J729">
            <v>0</v>
          </cell>
          <cell r="K729">
            <v>10721.59</v>
          </cell>
          <cell r="L729">
            <v>891753.04</v>
          </cell>
        </row>
        <row r="730">
          <cell r="A730" t="str">
            <v>ICO-CE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IGUATU-CE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A732" t="str">
            <v>INDEPENDENCIA-CE</v>
          </cell>
          <cell r="B732">
            <v>0</v>
          </cell>
          <cell r="C732">
            <v>2730.7</v>
          </cell>
          <cell r="D732">
            <v>0</v>
          </cell>
          <cell r="E732">
            <v>0</v>
          </cell>
          <cell r="F732">
            <v>2730.7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2730.7</v>
          </cell>
        </row>
        <row r="733">
          <cell r="A733" t="str">
            <v>IPAPORANGA-CE</v>
          </cell>
          <cell r="B733">
            <v>0</v>
          </cell>
          <cell r="C733">
            <v>2123.88</v>
          </cell>
          <cell r="D733">
            <v>0</v>
          </cell>
          <cell r="E733">
            <v>0</v>
          </cell>
          <cell r="F733">
            <v>2123.88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2123.88</v>
          </cell>
        </row>
        <row r="734">
          <cell r="A734" t="str">
            <v>IPAUMIRIM-CE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A735" t="str">
            <v>IPU-CE</v>
          </cell>
          <cell r="B735">
            <v>0</v>
          </cell>
          <cell r="C735">
            <v>3135.25</v>
          </cell>
          <cell r="D735">
            <v>0</v>
          </cell>
          <cell r="E735">
            <v>0</v>
          </cell>
          <cell r="F735">
            <v>3135.25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3135.25</v>
          </cell>
        </row>
        <row r="736">
          <cell r="A736" t="str">
            <v>IPUEIRAS-CE</v>
          </cell>
          <cell r="B736">
            <v>0</v>
          </cell>
          <cell r="C736">
            <v>3034.11</v>
          </cell>
          <cell r="D736">
            <v>0</v>
          </cell>
          <cell r="E736">
            <v>0</v>
          </cell>
          <cell r="F736">
            <v>3034.11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3034.11</v>
          </cell>
        </row>
        <row r="737">
          <cell r="A737" t="str">
            <v>IRACEMA-CE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A738" t="str">
            <v>IRAUCUBA-CE</v>
          </cell>
          <cell r="B738">
            <v>0</v>
          </cell>
          <cell r="C738">
            <v>2629.56</v>
          </cell>
          <cell r="D738">
            <v>0</v>
          </cell>
          <cell r="E738">
            <v>0</v>
          </cell>
          <cell r="F738">
            <v>2629.56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2629.56</v>
          </cell>
        </row>
        <row r="739">
          <cell r="A739" t="str">
            <v>ITAICABA-CE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A740" t="str">
            <v>ITAITINGA-CE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A741" t="str">
            <v>ITAPAGE-CE</v>
          </cell>
          <cell r="B741">
            <v>0</v>
          </cell>
          <cell r="C741">
            <v>3236.39</v>
          </cell>
          <cell r="D741">
            <v>0</v>
          </cell>
          <cell r="E741">
            <v>0</v>
          </cell>
          <cell r="F741">
            <v>3236.39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3236.39</v>
          </cell>
        </row>
        <row r="742">
          <cell r="A742" t="str">
            <v>ITAPIPOCA-CE</v>
          </cell>
          <cell r="B742">
            <v>0</v>
          </cell>
          <cell r="C742">
            <v>417351.07</v>
          </cell>
          <cell r="D742">
            <v>446598.67</v>
          </cell>
          <cell r="E742">
            <v>29826.85</v>
          </cell>
          <cell r="F742">
            <v>893776.59</v>
          </cell>
          <cell r="G742">
            <v>0</v>
          </cell>
          <cell r="H742">
            <v>142075.53</v>
          </cell>
          <cell r="I742">
            <v>0</v>
          </cell>
          <cell r="J742">
            <v>0</v>
          </cell>
          <cell r="K742">
            <v>142075.53</v>
          </cell>
          <cell r="L742">
            <v>1035852.12</v>
          </cell>
        </row>
        <row r="743">
          <cell r="A743" t="str">
            <v>ITAPIUNA-CE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A744" t="str">
            <v>ITAREMA-CE</v>
          </cell>
          <cell r="B744">
            <v>0</v>
          </cell>
          <cell r="C744">
            <v>421915.53</v>
          </cell>
          <cell r="D744">
            <v>468811.76</v>
          </cell>
          <cell r="E744">
            <v>30601.38</v>
          </cell>
          <cell r="F744">
            <v>921328.67</v>
          </cell>
          <cell r="G744">
            <v>0</v>
          </cell>
          <cell r="H744">
            <v>60960.6</v>
          </cell>
          <cell r="I744">
            <v>0</v>
          </cell>
          <cell r="J744">
            <v>0</v>
          </cell>
          <cell r="K744">
            <v>60960.6</v>
          </cell>
          <cell r="L744">
            <v>982289.27</v>
          </cell>
        </row>
        <row r="745">
          <cell r="A745" t="str">
            <v>ITATIRA-CE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JAGUARETAMA-CE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A747" t="str">
            <v>JAGUARIBARA-CE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A748" t="str">
            <v>JAGUARIBE-CE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A749" t="str">
            <v>JAGUARUANA-CE</v>
          </cell>
          <cell r="B749">
            <v>18469.71</v>
          </cell>
          <cell r="C749">
            <v>0</v>
          </cell>
          <cell r="D749">
            <v>0</v>
          </cell>
          <cell r="E749">
            <v>0</v>
          </cell>
          <cell r="F749">
            <v>18469.71</v>
          </cell>
          <cell r="G749">
            <v>7757.28</v>
          </cell>
          <cell r="H749">
            <v>0</v>
          </cell>
          <cell r="I749">
            <v>0</v>
          </cell>
          <cell r="J749">
            <v>0</v>
          </cell>
          <cell r="K749">
            <v>7757.28</v>
          </cell>
          <cell r="L749">
            <v>26226.99</v>
          </cell>
        </row>
        <row r="750">
          <cell r="A750" t="str">
            <v>JARDIM-CE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JATI-CE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A752" t="str">
            <v>JIJOCA DE JERICOACOARA-CE</v>
          </cell>
          <cell r="B752">
            <v>0</v>
          </cell>
          <cell r="C752">
            <v>2427.29</v>
          </cell>
          <cell r="D752">
            <v>0</v>
          </cell>
          <cell r="E752">
            <v>0</v>
          </cell>
          <cell r="F752">
            <v>2427.29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2427.29</v>
          </cell>
        </row>
        <row r="753">
          <cell r="A753" t="str">
            <v>JUAZEIRO DO NORTE-CE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A754" t="str">
            <v>JUCAS-CE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LAVRAS DA MANGABEIRA-CE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A756" t="str">
            <v>LIMOEIRO DO NORTE-CE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A757" t="str">
            <v>MADALENA-CE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MARACANAU-CE</v>
          </cell>
          <cell r="B758">
            <v>72259.72</v>
          </cell>
          <cell r="C758">
            <v>351518.77</v>
          </cell>
          <cell r="D758">
            <v>467105.85</v>
          </cell>
          <cell r="E758">
            <v>30543.48</v>
          </cell>
          <cell r="F758">
            <v>921427.82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921427.82</v>
          </cell>
        </row>
        <row r="759">
          <cell r="A759" t="str">
            <v>MARANGUAPE-CE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MARCO-CE</v>
          </cell>
          <cell r="B760">
            <v>0</v>
          </cell>
          <cell r="C760">
            <v>2730.7</v>
          </cell>
          <cell r="D760">
            <v>0</v>
          </cell>
          <cell r="E760">
            <v>0</v>
          </cell>
          <cell r="F760">
            <v>2730.7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2730.7</v>
          </cell>
        </row>
        <row r="761">
          <cell r="A761" t="str">
            <v>MARTINOPOLE-CE</v>
          </cell>
          <cell r="B761">
            <v>0</v>
          </cell>
          <cell r="C761">
            <v>2123.88</v>
          </cell>
          <cell r="D761">
            <v>0</v>
          </cell>
          <cell r="E761">
            <v>0</v>
          </cell>
          <cell r="F761">
            <v>2123.88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2123.88</v>
          </cell>
        </row>
        <row r="762">
          <cell r="A762" t="str">
            <v>MASSAPE-CE</v>
          </cell>
          <cell r="B762">
            <v>0</v>
          </cell>
          <cell r="C762">
            <v>2932.97</v>
          </cell>
          <cell r="D762">
            <v>0</v>
          </cell>
          <cell r="E762">
            <v>0</v>
          </cell>
          <cell r="F762">
            <v>2932.97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2932.97</v>
          </cell>
        </row>
        <row r="763">
          <cell r="A763" t="str">
            <v>MAURITI-CE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A764" t="str">
            <v>MERUOCA-CE</v>
          </cell>
          <cell r="B764">
            <v>0</v>
          </cell>
          <cell r="C764">
            <v>2225.0100000000002</v>
          </cell>
          <cell r="D764">
            <v>0</v>
          </cell>
          <cell r="E764">
            <v>0</v>
          </cell>
          <cell r="F764">
            <v>2225.0100000000002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2225.0100000000002</v>
          </cell>
        </row>
        <row r="765">
          <cell r="A765" t="str">
            <v>MILAGRES-CE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A766" t="str">
            <v>MILHA-CE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MIRAIMA-CE</v>
          </cell>
          <cell r="B767">
            <v>0</v>
          </cell>
          <cell r="C767">
            <v>2225.0100000000002</v>
          </cell>
          <cell r="D767">
            <v>0</v>
          </cell>
          <cell r="E767">
            <v>0</v>
          </cell>
          <cell r="F767">
            <v>2225.0100000000002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2225.0100000000002</v>
          </cell>
        </row>
        <row r="768">
          <cell r="A768" t="str">
            <v>MISSAO VELHA-CE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A769" t="str">
            <v>MOMBACA-CE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A770" t="str">
            <v>MONSENHOR TABOSA-CE</v>
          </cell>
          <cell r="B770">
            <v>0</v>
          </cell>
          <cell r="C770">
            <v>2427.29</v>
          </cell>
          <cell r="D770">
            <v>0</v>
          </cell>
          <cell r="E770">
            <v>0</v>
          </cell>
          <cell r="F770">
            <v>2427.29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2427.29</v>
          </cell>
        </row>
        <row r="771">
          <cell r="A771" t="str">
            <v>MORADA NOVA-CE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A772" t="str">
            <v>MORAUJO-CE</v>
          </cell>
          <cell r="B772">
            <v>0</v>
          </cell>
          <cell r="C772">
            <v>2022.74</v>
          </cell>
          <cell r="D772">
            <v>0</v>
          </cell>
          <cell r="E772">
            <v>0</v>
          </cell>
          <cell r="F772">
            <v>2022.74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2022.74</v>
          </cell>
        </row>
        <row r="773">
          <cell r="A773" t="str">
            <v>MORRINHOS-CE</v>
          </cell>
          <cell r="B773">
            <v>0</v>
          </cell>
          <cell r="C773">
            <v>2629.56</v>
          </cell>
          <cell r="D773">
            <v>0</v>
          </cell>
          <cell r="E773">
            <v>0</v>
          </cell>
          <cell r="F773">
            <v>2629.56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2629.56</v>
          </cell>
        </row>
        <row r="774">
          <cell r="A774" t="str">
            <v>MUCAMBO-CE</v>
          </cell>
          <cell r="B774">
            <v>0</v>
          </cell>
          <cell r="C774">
            <v>2326.15</v>
          </cell>
          <cell r="D774">
            <v>0</v>
          </cell>
          <cell r="E774">
            <v>0</v>
          </cell>
          <cell r="F774">
            <v>2326.15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2326.15</v>
          </cell>
        </row>
        <row r="775">
          <cell r="A775" t="str">
            <v>MULUNGU-CE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NOVA OLINDA-CE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A777" t="str">
            <v>NOVA RUSSAS-CE</v>
          </cell>
          <cell r="B777">
            <v>0</v>
          </cell>
          <cell r="C777">
            <v>2831.84</v>
          </cell>
          <cell r="D777">
            <v>0</v>
          </cell>
          <cell r="E777">
            <v>0</v>
          </cell>
          <cell r="F777">
            <v>2831.84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2831.84</v>
          </cell>
        </row>
        <row r="778">
          <cell r="A778" t="str">
            <v>NOVO ORIENTE-CE</v>
          </cell>
          <cell r="B778">
            <v>0</v>
          </cell>
          <cell r="C778">
            <v>2730.7</v>
          </cell>
          <cell r="D778">
            <v>0</v>
          </cell>
          <cell r="E778">
            <v>0</v>
          </cell>
          <cell r="F778">
            <v>2730.7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2730.7</v>
          </cell>
        </row>
        <row r="779">
          <cell r="A779" t="str">
            <v>OCARA-CE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OROS-CE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A781" t="str">
            <v>PACAJUS-CE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PACATUBA-CE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PACOTI-CE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A784" t="str">
            <v>PACUJA-CE</v>
          </cell>
          <cell r="B784">
            <v>0</v>
          </cell>
          <cell r="C784">
            <v>2022.74</v>
          </cell>
          <cell r="D784">
            <v>0</v>
          </cell>
          <cell r="E784">
            <v>0</v>
          </cell>
          <cell r="F784">
            <v>2022.74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2022.74</v>
          </cell>
        </row>
        <row r="785">
          <cell r="A785" t="str">
            <v>PALHANO-CE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A786" t="str">
            <v>PALMACIA-CE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PARACURU-CE</v>
          </cell>
          <cell r="B787">
            <v>0</v>
          </cell>
          <cell r="C787">
            <v>64056.98</v>
          </cell>
          <cell r="D787">
            <v>0</v>
          </cell>
          <cell r="E787">
            <v>0</v>
          </cell>
          <cell r="F787">
            <v>64056.98</v>
          </cell>
          <cell r="G787">
            <v>0</v>
          </cell>
          <cell r="H787">
            <v>107185.71</v>
          </cell>
          <cell r="I787">
            <v>0</v>
          </cell>
          <cell r="J787">
            <v>0</v>
          </cell>
          <cell r="K787">
            <v>107185.71</v>
          </cell>
          <cell r="L787">
            <v>171242.69</v>
          </cell>
        </row>
        <row r="788">
          <cell r="A788" t="str">
            <v>PARAIPABA-CE</v>
          </cell>
          <cell r="B788">
            <v>0</v>
          </cell>
          <cell r="C788">
            <v>356114.89</v>
          </cell>
          <cell r="D788">
            <v>468811.76</v>
          </cell>
          <cell r="E788">
            <v>30601.38</v>
          </cell>
          <cell r="F788">
            <v>855528.03</v>
          </cell>
          <cell r="G788">
            <v>0</v>
          </cell>
          <cell r="H788">
            <v>3076.73</v>
          </cell>
          <cell r="I788">
            <v>0</v>
          </cell>
          <cell r="J788">
            <v>0</v>
          </cell>
          <cell r="K788">
            <v>3076.73</v>
          </cell>
          <cell r="L788">
            <v>858604.76</v>
          </cell>
        </row>
        <row r="789">
          <cell r="A789" t="str">
            <v>PARAMBU-CE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PARAMOTI-CE</v>
          </cell>
          <cell r="B790">
            <v>0</v>
          </cell>
          <cell r="C790">
            <v>2123.88</v>
          </cell>
          <cell r="D790">
            <v>0</v>
          </cell>
          <cell r="E790">
            <v>0</v>
          </cell>
          <cell r="F790">
            <v>2123.88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2123.88</v>
          </cell>
        </row>
        <row r="791">
          <cell r="A791" t="str">
            <v>PEDRA BRANCA-CE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PENAFORTE-CE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A793" t="str">
            <v>PENTECOSTE-CE</v>
          </cell>
          <cell r="B793">
            <v>0</v>
          </cell>
          <cell r="C793">
            <v>2932.97</v>
          </cell>
          <cell r="D793">
            <v>0</v>
          </cell>
          <cell r="E793">
            <v>0</v>
          </cell>
          <cell r="F793">
            <v>2932.97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2932.97</v>
          </cell>
        </row>
        <row r="794">
          <cell r="A794" t="str">
            <v>PEREIRO-CE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PINDORETAMA-CE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A796" t="str">
            <v>PIQUET CARNEIRO-CE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PIRES FERREIRA-CE</v>
          </cell>
          <cell r="B797">
            <v>0</v>
          </cell>
          <cell r="C797">
            <v>2123.88</v>
          </cell>
          <cell r="D797">
            <v>0</v>
          </cell>
          <cell r="E797">
            <v>0</v>
          </cell>
          <cell r="F797">
            <v>2123.88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2123.88</v>
          </cell>
        </row>
        <row r="798">
          <cell r="A798" t="str">
            <v>PORANGA-CE</v>
          </cell>
          <cell r="B798">
            <v>0</v>
          </cell>
          <cell r="C798">
            <v>2225.0100000000002</v>
          </cell>
          <cell r="D798">
            <v>0</v>
          </cell>
          <cell r="E798">
            <v>0</v>
          </cell>
          <cell r="F798">
            <v>2225.0100000000002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2225.0100000000002</v>
          </cell>
        </row>
        <row r="799">
          <cell r="A799" t="str">
            <v>PORTEIRAS-CE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POTENGI-CE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A801" t="str">
            <v>POTIRETAMA-CE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A802" t="str">
            <v>QUITERIANOPOLIS-CE</v>
          </cell>
          <cell r="B802">
            <v>0</v>
          </cell>
          <cell r="C802">
            <v>2528.4299999999998</v>
          </cell>
          <cell r="D802">
            <v>0</v>
          </cell>
          <cell r="E802">
            <v>0</v>
          </cell>
          <cell r="F802">
            <v>2528.4299999999998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2528.4299999999998</v>
          </cell>
        </row>
        <row r="803">
          <cell r="A803" t="str">
            <v>QUIXADA-CE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A804" t="str">
            <v>QUIXELO-CE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QUIXERAMOBIM-CE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QUIXERE-CE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REDENCAO-CE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A808" t="str">
            <v>RERIUTABA-CE</v>
          </cell>
          <cell r="B808">
            <v>0</v>
          </cell>
          <cell r="C808">
            <v>2528.4299999999998</v>
          </cell>
          <cell r="D808">
            <v>0</v>
          </cell>
          <cell r="E808">
            <v>0</v>
          </cell>
          <cell r="F808">
            <v>2528.4299999999998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2528.4299999999998</v>
          </cell>
        </row>
        <row r="809">
          <cell r="A809" t="str">
            <v>RUSSAS-CE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A810" t="str">
            <v>SABOEIRO-CE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SALITRE-CE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A812" t="str">
            <v>SANTA QUITERIA-CE</v>
          </cell>
          <cell r="B812">
            <v>0</v>
          </cell>
          <cell r="C812">
            <v>3135.25</v>
          </cell>
          <cell r="D812">
            <v>0</v>
          </cell>
          <cell r="E812">
            <v>0</v>
          </cell>
          <cell r="F812">
            <v>3135.25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3135.25</v>
          </cell>
        </row>
        <row r="813">
          <cell r="A813" t="str">
            <v>SANTANA DO ACARAU-CE</v>
          </cell>
          <cell r="B813">
            <v>0</v>
          </cell>
          <cell r="C813">
            <v>2831.84</v>
          </cell>
          <cell r="D813">
            <v>0</v>
          </cell>
          <cell r="E813">
            <v>0</v>
          </cell>
          <cell r="F813">
            <v>2831.84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2831.84</v>
          </cell>
        </row>
        <row r="814">
          <cell r="A814" t="str">
            <v>SANTANA DO CARIRI-CE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A815" t="str">
            <v>SAO BENEDITO-CE</v>
          </cell>
          <cell r="B815">
            <v>0</v>
          </cell>
          <cell r="C815">
            <v>3135.25</v>
          </cell>
          <cell r="D815">
            <v>0</v>
          </cell>
          <cell r="E815">
            <v>0</v>
          </cell>
          <cell r="F815">
            <v>3135.25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3135.25</v>
          </cell>
        </row>
        <row r="816">
          <cell r="A816" t="str">
            <v>SAO GONCALO DO AMARANTE-CE</v>
          </cell>
          <cell r="B816">
            <v>29923.56</v>
          </cell>
          <cell r="C816">
            <v>355830.28</v>
          </cell>
          <cell r="D816">
            <v>468263.63</v>
          </cell>
          <cell r="E816">
            <v>30588.04</v>
          </cell>
          <cell r="F816">
            <v>884605.51</v>
          </cell>
          <cell r="G816">
            <v>71.77</v>
          </cell>
          <cell r="H816">
            <v>0</v>
          </cell>
          <cell r="I816">
            <v>0</v>
          </cell>
          <cell r="J816">
            <v>0</v>
          </cell>
          <cell r="K816">
            <v>71.77</v>
          </cell>
          <cell r="L816">
            <v>884677.28</v>
          </cell>
        </row>
        <row r="817">
          <cell r="A817" t="str">
            <v>SAO JOAO DO JAGUARIBE-CE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SAO LUIS DO CURU-CE</v>
          </cell>
          <cell r="B818">
            <v>0</v>
          </cell>
          <cell r="C818">
            <v>2225.0100000000002</v>
          </cell>
          <cell r="D818">
            <v>0</v>
          </cell>
          <cell r="E818">
            <v>0</v>
          </cell>
          <cell r="F818">
            <v>2225.0100000000002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2225.0100000000002</v>
          </cell>
        </row>
        <row r="819">
          <cell r="A819" t="str">
            <v>SENADOR POMPEU-CE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SENADOR SA-CE</v>
          </cell>
          <cell r="B820">
            <v>0</v>
          </cell>
          <cell r="C820">
            <v>2022.74</v>
          </cell>
          <cell r="D820">
            <v>0</v>
          </cell>
          <cell r="E820">
            <v>0</v>
          </cell>
          <cell r="F820">
            <v>2022.74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2022.74</v>
          </cell>
        </row>
        <row r="821">
          <cell r="A821" t="str">
            <v>SOBRAL-CE</v>
          </cell>
          <cell r="B821">
            <v>0</v>
          </cell>
          <cell r="C821">
            <v>4045.48</v>
          </cell>
          <cell r="D821">
            <v>0</v>
          </cell>
          <cell r="E821">
            <v>0</v>
          </cell>
          <cell r="F821">
            <v>4045.48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4045.48</v>
          </cell>
        </row>
        <row r="822">
          <cell r="A822" t="str">
            <v>SOLONOPOLE-CE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A823" t="str">
            <v>TABULEIRO DO NORTE-CE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A824" t="str">
            <v>TAMBORIL-CE</v>
          </cell>
          <cell r="B824">
            <v>0</v>
          </cell>
          <cell r="C824">
            <v>2730.7</v>
          </cell>
          <cell r="D824">
            <v>0</v>
          </cell>
          <cell r="E824">
            <v>0</v>
          </cell>
          <cell r="F824">
            <v>2730.7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2730.7</v>
          </cell>
        </row>
        <row r="825">
          <cell r="A825" t="str">
            <v>TARRAFAS-CE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TAUA-CE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TEJUCUOCA-CE</v>
          </cell>
          <cell r="B827">
            <v>0</v>
          </cell>
          <cell r="C827">
            <v>2427.29</v>
          </cell>
          <cell r="D827">
            <v>0</v>
          </cell>
          <cell r="E827">
            <v>0</v>
          </cell>
          <cell r="F827">
            <v>2427.29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2427.29</v>
          </cell>
        </row>
        <row r="828">
          <cell r="A828" t="str">
            <v>TIANGUA-CE</v>
          </cell>
          <cell r="B828">
            <v>0</v>
          </cell>
          <cell r="C828">
            <v>3438.66</v>
          </cell>
          <cell r="D828">
            <v>0</v>
          </cell>
          <cell r="E828">
            <v>0</v>
          </cell>
          <cell r="F828">
            <v>3438.66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3438.66</v>
          </cell>
        </row>
        <row r="829">
          <cell r="A829" t="str">
            <v>TRAIRI-CE</v>
          </cell>
          <cell r="B829">
            <v>0</v>
          </cell>
          <cell r="C829">
            <v>426262.75</v>
          </cell>
          <cell r="D829">
            <v>468586.51</v>
          </cell>
          <cell r="E829">
            <v>30592.12</v>
          </cell>
          <cell r="F829">
            <v>925441.38</v>
          </cell>
          <cell r="G829">
            <v>0</v>
          </cell>
          <cell r="H829">
            <v>115652.8</v>
          </cell>
          <cell r="I829">
            <v>0</v>
          </cell>
          <cell r="J829">
            <v>0</v>
          </cell>
          <cell r="K829">
            <v>115652.8</v>
          </cell>
          <cell r="L829">
            <v>1041094.18</v>
          </cell>
        </row>
        <row r="830">
          <cell r="A830" t="str">
            <v>TURURU-CE</v>
          </cell>
          <cell r="B830">
            <v>0</v>
          </cell>
          <cell r="C830">
            <v>2326.15</v>
          </cell>
          <cell r="D830">
            <v>0</v>
          </cell>
          <cell r="E830">
            <v>0</v>
          </cell>
          <cell r="F830">
            <v>2326.15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2326.15</v>
          </cell>
        </row>
        <row r="831">
          <cell r="A831" t="str">
            <v>UBAJARA-CE</v>
          </cell>
          <cell r="B831">
            <v>0</v>
          </cell>
          <cell r="C831">
            <v>2831.84</v>
          </cell>
          <cell r="D831">
            <v>0</v>
          </cell>
          <cell r="E831">
            <v>0</v>
          </cell>
          <cell r="F831">
            <v>2831.84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2831.84</v>
          </cell>
        </row>
        <row r="832">
          <cell r="A832" t="str">
            <v>UMARI-CE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A833" t="str">
            <v>UMIRIM-CE</v>
          </cell>
          <cell r="B833">
            <v>0</v>
          </cell>
          <cell r="C833">
            <v>2528.4299999999998</v>
          </cell>
          <cell r="D833">
            <v>0</v>
          </cell>
          <cell r="E833">
            <v>0</v>
          </cell>
          <cell r="F833">
            <v>2528.4299999999998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2528.4299999999998</v>
          </cell>
        </row>
        <row r="834">
          <cell r="A834" t="str">
            <v>URUBURETAMA-CE</v>
          </cell>
          <cell r="B834">
            <v>0</v>
          </cell>
          <cell r="C834">
            <v>2528.4299999999998</v>
          </cell>
          <cell r="D834">
            <v>0</v>
          </cell>
          <cell r="E834">
            <v>0</v>
          </cell>
          <cell r="F834">
            <v>2528.4299999999998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2528.4299999999998</v>
          </cell>
        </row>
        <row r="835">
          <cell r="A835" t="str">
            <v>URUOCA-CE</v>
          </cell>
          <cell r="B835">
            <v>0</v>
          </cell>
          <cell r="C835">
            <v>2225.0100000000002</v>
          </cell>
          <cell r="D835">
            <v>0</v>
          </cell>
          <cell r="E835">
            <v>0</v>
          </cell>
          <cell r="F835">
            <v>2225.0100000000002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2225.0100000000002</v>
          </cell>
        </row>
        <row r="836">
          <cell r="A836" t="str">
            <v>VARJOTA-CE</v>
          </cell>
          <cell r="B836">
            <v>0</v>
          </cell>
          <cell r="C836">
            <v>2427.29</v>
          </cell>
          <cell r="D836">
            <v>0</v>
          </cell>
          <cell r="E836">
            <v>0</v>
          </cell>
          <cell r="F836">
            <v>2427.29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2427.29</v>
          </cell>
        </row>
        <row r="837">
          <cell r="A837" t="str">
            <v>VARZEA ALEGRE-CE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A838" t="str">
            <v>VICOSA DO CEARA-CE</v>
          </cell>
          <cell r="B838">
            <v>0</v>
          </cell>
          <cell r="C838">
            <v>3236.39</v>
          </cell>
          <cell r="D838">
            <v>0</v>
          </cell>
          <cell r="E838">
            <v>0</v>
          </cell>
          <cell r="F838">
            <v>3236.39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3236.39</v>
          </cell>
        </row>
        <row r="839">
          <cell r="A839" t="str">
            <v>BRASILIA-DF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A840" t="str">
            <v>AFONSO CLAUDIO-ES</v>
          </cell>
          <cell r="B840">
            <v>0</v>
          </cell>
          <cell r="C840">
            <v>134546.51</v>
          </cell>
          <cell r="D840">
            <v>164368.45000000001</v>
          </cell>
          <cell r="E840">
            <v>0</v>
          </cell>
          <cell r="F840">
            <v>298914.96000000002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298914.96000000002</v>
          </cell>
        </row>
        <row r="841">
          <cell r="A841" t="str">
            <v>AGUA DOCE DO NORTE-ES</v>
          </cell>
          <cell r="B841">
            <v>0</v>
          </cell>
          <cell r="C841">
            <v>100909.88</v>
          </cell>
          <cell r="D841">
            <v>123276.34</v>
          </cell>
          <cell r="E841">
            <v>0</v>
          </cell>
          <cell r="F841">
            <v>224186.22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224186.22</v>
          </cell>
        </row>
        <row r="842">
          <cell r="A842" t="str">
            <v>AGUIA BRANCA-ES</v>
          </cell>
          <cell r="B842">
            <v>0</v>
          </cell>
          <cell r="C842">
            <v>96104.65</v>
          </cell>
          <cell r="D842">
            <v>117406.03</v>
          </cell>
          <cell r="E842">
            <v>0</v>
          </cell>
          <cell r="F842">
            <v>213510.68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213510.68</v>
          </cell>
        </row>
        <row r="843">
          <cell r="A843" t="str">
            <v>ALEGRE-ES</v>
          </cell>
          <cell r="B843">
            <v>0</v>
          </cell>
          <cell r="C843">
            <v>134546.51</v>
          </cell>
          <cell r="D843">
            <v>164368.45000000001</v>
          </cell>
          <cell r="E843">
            <v>0</v>
          </cell>
          <cell r="F843">
            <v>298914.96000000002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298914.96000000002</v>
          </cell>
        </row>
        <row r="844">
          <cell r="A844" t="str">
            <v>ALFREDO CHAVES-ES</v>
          </cell>
          <cell r="B844">
            <v>0</v>
          </cell>
          <cell r="C844">
            <v>105715.12</v>
          </cell>
          <cell r="D844">
            <v>129146.64</v>
          </cell>
          <cell r="E844">
            <v>0</v>
          </cell>
          <cell r="F844">
            <v>234861.76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234861.76</v>
          </cell>
        </row>
        <row r="845">
          <cell r="A845" t="str">
            <v>ALTO RIO NOVO-ES</v>
          </cell>
          <cell r="B845">
            <v>0</v>
          </cell>
          <cell r="C845">
            <v>96104.65</v>
          </cell>
          <cell r="D845">
            <v>117406.03</v>
          </cell>
          <cell r="E845">
            <v>0</v>
          </cell>
          <cell r="F845">
            <v>213510.68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213510.68</v>
          </cell>
        </row>
        <row r="846">
          <cell r="A846" t="str">
            <v>ANCHIETA-ES</v>
          </cell>
          <cell r="B846">
            <v>0</v>
          </cell>
          <cell r="C846">
            <v>939368.17</v>
          </cell>
          <cell r="D846">
            <v>1185250.76</v>
          </cell>
          <cell r="E846">
            <v>30543.48</v>
          </cell>
          <cell r="F846">
            <v>2155162.41</v>
          </cell>
          <cell r="G846">
            <v>0</v>
          </cell>
          <cell r="H846">
            <v>1092446.99</v>
          </cell>
          <cell r="I846">
            <v>253850.96</v>
          </cell>
          <cell r="J846">
            <v>16576.53</v>
          </cell>
          <cell r="K846">
            <v>1362874.48</v>
          </cell>
          <cell r="L846">
            <v>3518036.89</v>
          </cell>
        </row>
        <row r="847">
          <cell r="A847" t="str">
            <v>APIACA-ES</v>
          </cell>
          <cell r="B847">
            <v>0</v>
          </cell>
          <cell r="C847">
            <v>96104.65</v>
          </cell>
          <cell r="D847">
            <v>117406.03</v>
          </cell>
          <cell r="E847">
            <v>0</v>
          </cell>
          <cell r="F847">
            <v>213510.68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213510.68</v>
          </cell>
        </row>
        <row r="848">
          <cell r="A848" t="str">
            <v>ARACRUZ-ES</v>
          </cell>
          <cell r="B848">
            <v>29923.56</v>
          </cell>
          <cell r="C848">
            <v>847812.9</v>
          </cell>
          <cell r="D848">
            <v>1039525.72</v>
          </cell>
          <cell r="E848">
            <v>2963.37</v>
          </cell>
          <cell r="F848">
            <v>1920225.55</v>
          </cell>
          <cell r="G848">
            <v>4.63</v>
          </cell>
          <cell r="H848">
            <v>1378551.98</v>
          </cell>
          <cell r="I848">
            <v>14289.8</v>
          </cell>
          <cell r="J848">
            <v>933.12</v>
          </cell>
          <cell r="K848">
            <v>1393779.53</v>
          </cell>
          <cell r="L848">
            <v>3314005.08</v>
          </cell>
        </row>
        <row r="849">
          <cell r="A849" t="str">
            <v>ATILIO VIVACQUA-ES</v>
          </cell>
          <cell r="B849">
            <v>0</v>
          </cell>
          <cell r="C849">
            <v>96104.65</v>
          </cell>
          <cell r="D849">
            <v>117406.03</v>
          </cell>
          <cell r="E849">
            <v>0</v>
          </cell>
          <cell r="F849">
            <v>213510.68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213510.68</v>
          </cell>
        </row>
        <row r="850">
          <cell r="A850" t="str">
            <v>BAIXO GUANDU-ES</v>
          </cell>
          <cell r="B850">
            <v>0</v>
          </cell>
          <cell r="C850">
            <v>134546.51</v>
          </cell>
          <cell r="D850">
            <v>164368.45000000001</v>
          </cell>
          <cell r="E850">
            <v>0</v>
          </cell>
          <cell r="F850">
            <v>298914.96000000002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298914.96000000002</v>
          </cell>
        </row>
        <row r="851">
          <cell r="A851" t="str">
            <v>BARRA DE SAO FRANCISCO-ES</v>
          </cell>
          <cell r="B851">
            <v>0</v>
          </cell>
          <cell r="C851">
            <v>148962.21</v>
          </cell>
          <cell r="D851">
            <v>181979.36</v>
          </cell>
          <cell r="E851">
            <v>0</v>
          </cell>
          <cell r="F851">
            <v>330941.57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330941.57</v>
          </cell>
        </row>
        <row r="852">
          <cell r="A852" t="str">
            <v>BOA ESPERANCA-ES</v>
          </cell>
          <cell r="B852">
            <v>0</v>
          </cell>
          <cell r="C852">
            <v>110520.35</v>
          </cell>
          <cell r="D852">
            <v>135016.94</v>
          </cell>
          <cell r="E852">
            <v>0</v>
          </cell>
          <cell r="F852">
            <v>245537.29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245537.29</v>
          </cell>
        </row>
        <row r="853">
          <cell r="A853" t="str">
            <v>BOM JESUS DO NORTE-ES</v>
          </cell>
          <cell r="B853">
            <v>0</v>
          </cell>
          <cell r="C853">
            <v>96104.65</v>
          </cell>
          <cell r="D853">
            <v>117406.03</v>
          </cell>
          <cell r="E853">
            <v>0</v>
          </cell>
          <cell r="F853">
            <v>213510.68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213510.68</v>
          </cell>
        </row>
        <row r="854">
          <cell r="A854" t="str">
            <v>BREJETUBA-ES</v>
          </cell>
          <cell r="B854">
            <v>0</v>
          </cell>
          <cell r="C854">
            <v>100909.88</v>
          </cell>
          <cell r="D854">
            <v>123276.34</v>
          </cell>
          <cell r="E854">
            <v>0</v>
          </cell>
          <cell r="F854">
            <v>224186.22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224186.22</v>
          </cell>
        </row>
        <row r="855">
          <cell r="A855" t="str">
            <v>CACHOEIRO DE ITAPEMIRIM-ES</v>
          </cell>
          <cell r="B855">
            <v>0</v>
          </cell>
          <cell r="C855">
            <v>192209.31</v>
          </cell>
          <cell r="D855">
            <v>234812.07</v>
          </cell>
          <cell r="E855">
            <v>0</v>
          </cell>
          <cell r="F855">
            <v>427021.38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427021.38</v>
          </cell>
        </row>
        <row r="856">
          <cell r="A856" t="str">
            <v>CARIACICA-ES</v>
          </cell>
          <cell r="B856">
            <v>0</v>
          </cell>
          <cell r="C856">
            <v>192209.31</v>
          </cell>
          <cell r="D856">
            <v>234812.07</v>
          </cell>
          <cell r="E856">
            <v>0</v>
          </cell>
          <cell r="F856">
            <v>427021.38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427021.38</v>
          </cell>
        </row>
        <row r="857">
          <cell r="A857" t="str">
            <v>CASTELO-ES</v>
          </cell>
          <cell r="B857">
            <v>0</v>
          </cell>
          <cell r="C857">
            <v>139351.75</v>
          </cell>
          <cell r="D857">
            <v>170238.75</v>
          </cell>
          <cell r="E857">
            <v>0</v>
          </cell>
          <cell r="F857">
            <v>309590.5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309590.5</v>
          </cell>
        </row>
        <row r="858">
          <cell r="A858" t="str">
            <v>COLATINA-ES</v>
          </cell>
          <cell r="B858">
            <v>0</v>
          </cell>
          <cell r="C858">
            <v>177793.61</v>
          </cell>
          <cell r="D858">
            <v>217201.17</v>
          </cell>
          <cell r="E858">
            <v>0</v>
          </cell>
          <cell r="F858">
            <v>394994.78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394994.78</v>
          </cell>
        </row>
        <row r="859">
          <cell r="A859" t="str">
            <v>CONCEICAO DA BARRA-ES</v>
          </cell>
          <cell r="B859">
            <v>30803.18</v>
          </cell>
          <cell r="C859">
            <v>134546.51</v>
          </cell>
          <cell r="D859">
            <v>164368.45000000001</v>
          </cell>
          <cell r="E859">
            <v>0</v>
          </cell>
          <cell r="F859">
            <v>329718.14</v>
          </cell>
          <cell r="G859">
            <v>35855.17</v>
          </cell>
          <cell r="H859">
            <v>4251.3599999999997</v>
          </cell>
          <cell r="I859">
            <v>5748.81</v>
          </cell>
          <cell r="J859">
            <v>375.39</v>
          </cell>
          <cell r="K859">
            <v>46230.73</v>
          </cell>
          <cell r="L859">
            <v>375948.87</v>
          </cell>
        </row>
        <row r="860">
          <cell r="A860" t="str">
            <v>CONCEICAO DO CASTELO-ES</v>
          </cell>
          <cell r="B860">
            <v>0</v>
          </cell>
          <cell r="C860">
            <v>100909.88</v>
          </cell>
          <cell r="D860">
            <v>123276.34</v>
          </cell>
          <cell r="E860">
            <v>0</v>
          </cell>
          <cell r="F860">
            <v>224186.22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224186.22</v>
          </cell>
        </row>
        <row r="861">
          <cell r="A861" t="str">
            <v>DIVINO DE SAO LOURENCO-ES</v>
          </cell>
          <cell r="B861">
            <v>0</v>
          </cell>
          <cell r="C861">
            <v>96104.65</v>
          </cell>
          <cell r="D861">
            <v>117406.03</v>
          </cell>
          <cell r="E861">
            <v>0</v>
          </cell>
          <cell r="F861">
            <v>213510.68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213510.68</v>
          </cell>
        </row>
        <row r="862">
          <cell r="A862" t="str">
            <v>DOMINGOS MARTINS-ES</v>
          </cell>
          <cell r="B862">
            <v>0</v>
          </cell>
          <cell r="C862">
            <v>134546.51</v>
          </cell>
          <cell r="D862">
            <v>164368.45000000001</v>
          </cell>
          <cell r="E862">
            <v>0</v>
          </cell>
          <cell r="F862">
            <v>298914.96000000002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298914.96000000002</v>
          </cell>
        </row>
        <row r="863">
          <cell r="A863" t="str">
            <v>DORES DO RIO PRETO-ES</v>
          </cell>
          <cell r="B863">
            <v>0</v>
          </cell>
          <cell r="C863">
            <v>96104.65</v>
          </cell>
          <cell r="D863">
            <v>117406.03</v>
          </cell>
          <cell r="E863">
            <v>0</v>
          </cell>
          <cell r="F863">
            <v>213510.68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213510.68</v>
          </cell>
        </row>
        <row r="864">
          <cell r="A864" t="str">
            <v>ECOPORANGA-ES</v>
          </cell>
          <cell r="B864">
            <v>0</v>
          </cell>
          <cell r="C864">
            <v>124936.05</v>
          </cell>
          <cell r="D864">
            <v>152627.85</v>
          </cell>
          <cell r="E864">
            <v>0</v>
          </cell>
          <cell r="F864">
            <v>277563.90000000002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277563.90000000002</v>
          </cell>
        </row>
        <row r="865">
          <cell r="A865" t="str">
            <v>FUNDAO-ES</v>
          </cell>
          <cell r="B865">
            <v>0</v>
          </cell>
          <cell r="C865">
            <v>542630.22</v>
          </cell>
          <cell r="D865">
            <v>662902.99</v>
          </cell>
          <cell r="E865">
            <v>0</v>
          </cell>
          <cell r="F865">
            <v>1205533.21</v>
          </cell>
          <cell r="G865">
            <v>0</v>
          </cell>
          <cell r="H865">
            <v>225857.31</v>
          </cell>
          <cell r="I865">
            <v>0</v>
          </cell>
          <cell r="J865">
            <v>0</v>
          </cell>
          <cell r="K865">
            <v>225857.31</v>
          </cell>
          <cell r="L865">
            <v>1431390.52</v>
          </cell>
        </row>
        <row r="866">
          <cell r="A866" t="str">
            <v>GOVERNADOR LINDENBERG-ES</v>
          </cell>
          <cell r="B866">
            <v>0</v>
          </cell>
          <cell r="C866">
            <v>100909.88</v>
          </cell>
          <cell r="D866">
            <v>123276.34</v>
          </cell>
          <cell r="E866">
            <v>0</v>
          </cell>
          <cell r="F866">
            <v>224186.22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224186.22</v>
          </cell>
        </row>
        <row r="867">
          <cell r="A867" t="str">
            <v>GUACUI-ES</v>
          </cell>
          <cell r="B867">
            <v>0</v>
          </cell>
          <cell r="C867">
            <v>129741.28</v>
          </cell>
          <cell r="D867">
            <v>158498.15</v>
          </cell>
          <cell r="E867">
            <v>0</v>
          </cell>
          <cell r="F867">
            <v>288239.43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288239.43</v>
          </cell>
        </row>
        <row r="868">
          <cell r="A868" t="str">
            <v>GUARAPARI-ES</v>
          </cell>
          <cell r="B868">
            <v>0</v>
          </cell>
          <cell r="C868">
            <v>177793.61</v>
          </cell>
          <cell r="D868">
            <v>217201.17</v>
          </cell>
          <cell r="E868">
            <v>0</v>
          </cell>
          <cell r="F868">
            <v>394994.78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394994.78</v>
          </cell>
        </row>
        <row r="869">
          <cell r="A869" t="str">
            <v>IBATIBA-ES</v>
          </cell>
          <cell r="B869">
            <v>0</v>
          </cell>
          <cell r="C869">
            <v>124936.05</v>
          </cell>
          <cell r="D869">
            <v>152627.85</v>
          </cell>
          <cell r="E869">
            <v>0</v>
          </cell>
          <cell r="F869">
            <v>277563.90000000002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277563.90000000002</v>
          </cell>
        </row>
        <row r="870">
          <cell r="A870" t="str">
            <v>IBIRACU-ES</v>
          </cell>
          <cell r="B870">
            <v>0</v>
          </cell>
          <cell r="C870">
            <v>100909.88</v>
          </cell>
          <cell r="D870">
            <v>123276.34</v>
          </cell>
          <cell r="E870">
            <v>0</v>
          </cell>
          <cell r="F870">
            <v>224186.22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224186.22</v>
          </cell>
        </row>
        <row r="871">
          <cell r="A871" t="str">
            <v>IBITIRAMA-ES</v>
          </cell>
          <cell r="B871">
            <v>0</v>
          </cell>
          <cell r="C871">
            <v>96104.65</v>
          </cell>
          <cell r="D871">
            <v>117406.03</v>
          </cell>
          <cell r="E871">
            <v>0</v>
          </cell>
          <cell r="F871">
            <v>213510.68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213510.68</v>
          </cell>
        </row>
        <row r="872">
          <cell r="A872" t="str">
            <v>ICONHA-ES</v>
          </cell>
          <cell r="B872">
            <v>0</v>
          </cell>
          <cell r="C872">
            <v>105715.12</v>
          </cell>
          <cell r="D872">
            <v>129146.64</v>
          </cell>
          <cell r="E872">
            <v>0</v>
          </cell>
          <cell r="F872">
            <v>234861.76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234861.76</v>
          </cell>
        </row>
        <row r="873">
          <cell r="A873" t="str">
            <v>IRUPI-ES</v>
          </cell>
          <cell r="B873">
            <v>0</v>
          </cell>
          <cell r="C873">
            <v>100909.88</v>
          </cell>
          <cell r="D873">
            <v>123276.34</v>
          </cell>
          <cell r="E873">
            <v>0</v>
          </cell>
          <cell r="F873">
            <v>224186.22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224186.22</v>
          </cell>
        </row>
        <row r="874">
          <cell r="A874" t="str">
            <v>ITAGUACU-ES</v>
          </cell>
          <cell r="B874">
            <v>0</v>
          </cell>
          <cell r="C874">
            <v>110520.35</v>
          </cell>
          <cell r="D874">
            <v>135016.94</v>
          </cell>
          <cell r="E874">
            <v>0</v>
          </cell>
          <cell r="F874">
            <v>245537.29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245537.29</v>
          </cell>
        </row>
        <row r="875">
          <cell r="A875" t="str">
            <v>ITAPEMIRIM-ES</v>
          </cell>
          <cell r="B875">
            <v>29923.56</v>
          </cell>
          <cell r="C875">
            <v>666936.16</v>
          </cell>
          <cell r="D875">
            <v>818558.06</v>
          </cell>
          <cell r="E875">
            <v>2963.37</v>
          </cell>
          <cell r="F875">
            <v>1518381.15</v>
          </cell>
          <cell r="G875">
            <v>0.14000000000000001</v>
          </cell>
          <cell r="H875">
            <v>4104311.54</v>
          </cell>
          <cell r="I875">
            <v>7491456.1500000004</v>
          </cell>
          <cell r="J875">
            <v>50.86</v>
          </cell>
          <cell r="K875">
            <v>11595818.689999999</v>
          </cell>
          <cell r="L875">
            <v>13114199.84</v>
          </cell>
        </row>
        <row r="876">
          <cell r="A876" t="str">
            <v>ITARANA-ES</v>
          </cell>
          <cell r="B876">
            <v>0</v>
          </cell>
          <cell r="C876">
            <v>100909.88</v>
          </cell>
          <cell r="D876">
            <v>123276.34</v>
          </cell>
          <cell r="E876">
            <v>0</v>
          </cell>
          <cell r="F876">
            <v>224186.22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224186.22</v>
          </cell>
        </row>
        <row r="877">
          <cell r="A877" t="str">
            <v>IUNA-ES</v>
          </cell>
          <cell r="B877">
            <v>0</v>
          </cell>
          <cell r="C877">
            <v>129741.28</v>
          </cell>
          <cell r="D877">
            <v>158498.15</v>
          </cell>
          <cell r="E877">
            <v>0</v>
          </cell>
          <cell r="F877">
            <v>288239.43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288239.43</v>
          </cell>
        </row>
        <row r="878">
          <cell r="A878" t="str">
            <v>JAGUARE-ES</v>
          </cell>
          <cell r="B878">
            <v>282416.82</v>
          </cell>
          <cell r="C878">
            <v>163933.79</v>
          </cell>
          <cell r="D878">
            <v>203967.64</v>
          </cell>
          <cell r="E878">
            <v>2970.38</v>
          </cell>
          <cell r="F878">
            <v>653288.63</v>
          </cell>
          <cell r="G878">
            <v>139505.26</v>
          </cell>
          <cell r="H878">
            <v>1221.8599999999999</v>
          </cell>
          <cell r="I878">
            <v>1652.24</v>
          </cell>
          <cell r="J878">
            <v>107.89</v>
          </cell>
          <cell r="K878">
            <v>142487.25</v>
          </cell>
          <cell r="L878">
            <v>795775.88</v>
          </cell>
        </row>
        <row r="879">
          <cell r="A879" t="str">
            <v>JERONIMO MONTEIRO-ES</v>
          </cell>
          <cell r="B879">
            <v>0</v>
          </cell>
          <cell r="C879">
            <v>100909.88</v>
          </cell>
          <cell r="D879">
            <v>123276.34</v>
          </cell>
          <cell r="E879">
            <v>0</v>
          </cell>
          <cell r="F879">
            <v>224186.22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224186.22</v>
          </cell>
        </row>
        <row r="880">
          <cell r="A880" t="str">
            <v>JOAO NEIVA-ES</v>
          </cell>
          <cell r="B880">
            <v>0</v>
          </cell>
          <cell r="C880">
            <v>110520.35</v>
          </cell>
          <cell r="D880">
            <v>135016.94</v>
          </cell>
          <cell r="E880">
            <v>0</v>
          </cell>
          <cell r="F880">
            <v>245537.29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245537.29</v>
          </cell>
        </row>
        <row r="881">
          <cell r="A881" t="str">
            <v>LARANJA DA TERRA-ES</v>
          </cell>
          <cell r="B881">
            <v>0</v>
          </cell>
          <cell r="C881">
            <v>100909.88</v>
          </cell>
          <cell r="D881">
            <v>123276.34</v>
          </cell>
          <cell r="E881">
            <v>0</v>
          </cell>
          <cell r="F881">
            <v>224186.22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224186.22</v>
          </cell>
        </row>
        <row r="882">
          <cell r="A882" t="str">
            <v>LINHARES-ES</v>
          </cell>
          <cell r="B882">
            <v>350628.82</v>
          </cell>
          <cell r="C882">
            <v>4241876.12</v>
          </cell>
          <cell r="D882">
            <v>5225024.45</v>
          </cell>
          <cell r="E882">
            <v>29826.85</v>
          </cell>
          <cell r="F882">
            <v>9847356.2400000002</v>
          </cell>
          <cell r="G882">
            <v>257451.53</v>
          </cell>
          <cell r="H882">
            <v>883259.94</v>
          </cell>
          <cell r="I882">
            <v>1000061.25</v>
          </cell>
          <cell r="J882">
            <v>65304.26</v>
          </cell>
          <cell r="K882">
            <v>2206076.98</v>
          </cell>
          <cell r="L882">
            <v>12053433.220000001</v>
          </cell>
        </row>
        <row r="883">
          <cell r="A883" t="str">
            <v>MANTENOPOLIS-ES</v>
          </cell>
          <cell r="B883">
            <v>0</v>
          </cell>
          <cell r="C883">
            <v>105715.12</v>
          </cell>
          <cell r="D883">
            <v>129146.64</v>
          </cell>
          <cell r="E883">
            <v>0</v>
          </cell>
          <cell r="F883">
            <v>234861.76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234861.76</v>
          </cell>
        </row>
        <row r="884">
          <cell r="A884" t="str">
            <v>MARATAIZES-ES</v>
          </cell>
          <cell r="B884">
            <v>0</v>
          </cell>
          <cell r="C884">
            <v>655678.18000000005</v>
          </cell>
          <cell r="D884">
            <v>801007.79</v>
          </cell>
          <cell r="E884">
            <v>0</v>
          </cell>
          <cell r="F884">
            <v>1456685.97</v>
          </cell>
          <cell r="G884">
            <v>0</v>
          </cell>
          <cell r="H884">
            <v>1954582.08</v>
          </cell>
          <cell r="I884">
            <v>2576773.91</v>
          </cell>
          <cell r="J884">
            <v>0</v>
          </cell>
          <cell r="K884">
            <v>4531355.99</v>
          </cell>
          <cell r="L884">
            <v>5988041.96</v>
          </cell>
        </row>
        <row r="885">
          <cell r="A885" t="str">
            <v>MARECHAL FLORIANO-ES</v>
          </cell>
          <cell r="B885">
            <v>0</v>
          </cell>
          <cell r="C885">
            <v>110520.35</v>
          </cell>
          <cell r="D885">
            <v>135016.94</v>
          </cell>
          <cell r="E885">
            <v>0</v>
          </cell>
          <cell r="F885">
            <v>245537.29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245537.29</v>
          </cell>
        </row>
        <row r="886">
          <cell r="A886" t="str">
            <v>MARILANDIA-ES</v>
          </cell>
          <cell r="B886">
            <v>0</v>
          </cell>
          <cell r="C886">
            <v>100909.88</v>
          </cell>
          <cell r="D886">
            <v>123276.34</v>
          </cell>
          <cell r="E886">
            <v>0</v>
          </cell>
          <cell r="F886">
            <v>224186.22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224186.22</v>
          </cell>
        </row>
        <row r="887">
          <cell r="A887" t="str">
            <v>MIMOSO DO SUL-ES</v>
          </cell>
          <cell r="B887">
            <v>0</v>
          </cell>
          <cell r="C887">
            <v>129741.28</v>
          </cell>
          <cell r="D887">
            <v>158498.15</v>
          </cell>
          <cell r="E887">
            <v>0</v>
          </cell>
          <cell r="F887">
            <v>288239.43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288239.43</v>
          </cell>
        </row>
        <row r="888">
          <cell r="A888" t="str">
            <v>MONTANHA-ES</v>
          </cell>
          <cell r="B888">
            <v>0</v>
          </cell>
          <cell r="C888">
            <v>115325.58</v>
          </cell>
          <cell r="D888">
            <v>140887.24</v>
          </cell>
          <cell r="E888">
            <v>0</v>
          </cell>
          <cell r="F888">
            <v>256212.82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256212.82</v>
          </cell>
        </row>
        <row r="889">
          <cell r="A889" t="str">
            <v>MUCURICI-ES</v>
          </cell>
          <cell r="B889">
            <v>0</v>
          </cell>
          <cell r="C889">
            <v>96104.65</v>
          </cell>
          <cell r="D889">
            <v>117406.03</v>
          </cell>
          <cell r="E889">
            <v>0</v>
          </cell>
          <cell r="F889">
            <v>213510.68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213510.68</v>
          </cell>
        </row>
        <row r="890">
          <cell r="A890" t="str">
            <v>MUNIZ FREIRE-ES</v>
          </cell>
          <cell r="B890">
            <v>0</v>
          </cell>
          <cell r="C890">
            <v>120130.82</v>
          </cell>
          <cell r="D890">
            <v>146757.54</v>
          </cell>
          <cell r="E890">
            <v>0</v>
          </cell>
          <cell r="F890">
            <v>266888.36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266888.36</v>
          </cell>
        </row>
        <row r="891">
          <cell r="A891" t="str">
            <v>MUQUI-ES</v>
          </cell>
          <cell r="B891">
            <v>0</v>
          </cell>
          <cell r="C891">
            <v>110520.35</v>
          </cell>
          <cell r="D891">
            <v>135016.94</v>
          </cell>
          <cell r="E891">
            <v>0</v>
          </cell>
          <cell r="F891">
            <v>245537.29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245537.29</v>
          </cell>
        </row>
        <row r="892">
          <cell r="A892" t="str">
            <v>NOVA VENECIA-ES</v>
          </cell>
          <cell r="B892">
            <v>0</v>
          </cell>
          <cell r="C892">
            <v>148962.21</v>
          </cell>
          <cell r="D892">
            <v>181979.36</v>
          </cell>
          <cell r="E892">
            <v>0</v>
          </cell>
          <cell r="F892">
            <v>330941.57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330941.57</v>
          </cell>
        </row>
        <row r="893">
          <cell r="A893" t="str">
            <v>PANCAS-ES</v>
          </cell>
          <cell r="B893">
            <v>0</v>
          </cell>
          <cell r="C893">
            <v>124936.05</v>
          </cell>
          <cell r="D893">
            <v>152627.85</v>
          </cell>
          <cell r="E893">
            <v>0</v>
          </cell>
          <cell r="F893">
            <v>277563.90000000002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277563.90000000002</v>
          </cell>
        </row>
        <row r="894">
          <cell r="A894" t="str">
            <v>PEDRO CANARIO-ES</v>
          </cell>
          <cell r="B894">
            <v>0</v>
          </cell>
          <cell r="C894">
            <v>124936.05</v>
          </cell>
          <cell r="D894">
            <v>152627.85</v>
          </cell>
          <cell r="E894">
            <v>0</v>
          </cell>
          <cell r="F894">
            <v>277563.90000000002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277563.90000000002</v>
          </cell>
        </row>
        <row r="895">
          <cell r="A895" t="str">
            <v>PINHEIROS-ES</v>
          </cell>
          <cell r="B895">
            <v>0</v>
          </cell>
          <cell r="C895">
            <v>124936.05</v>
          </cell>
          <cell r="D895">
            <v>152627.85</v>
          </cell>
          <cell r="E895">
            <v>0</v>
          </cell>
          <cell r="F895">
            <v>277563.90000000002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277563.90000000002</v>
          </cell>
        </row>
        <row r="896">
          <cell r="A896" t="str">
            <v>PIUMA-ES</v>
          </cell>
          <cell r="B896">
            <v>0</v>
          </cell>
          <cell r="C896">
            <v>565239.81000000006</v>
          </cell>
          <cell r="D896">
            <v>690523.95</v>
          </cell>
          <cell r="E896">
            <v>0</v>
          </cell>
          <cell r="F896">
            <v>1255763.76</v>
          </cell>
          <cell r="G896">
            <v>0</v>
          </cell>
          <cell r="H896">
            <v>791521.51</v>
          </cell>
          <cell r="I896">
            <v>0</v>
          </cell>
          <cell r="J896">
            <v>0</v>
          </cell>
          <cell r="K896">
            <v>791521.51</v>
          </cell>
          <cell r="L896">
            <v>2047285.27</v>
          </cell>
        </row>
        <row r="897">
          <cell r="A897" t="str">
            <v>PONTO BELO-ES</v>
          </cell>
          <cell r="B897">
            <v>0</v>
          </cell>
          <cell r="C897">
            <v>96104.65</v>
          </cell>
          <cell r="D897">
            <v>117406.03</v>
          </cell>
          <cell r="E897">
            <v>0</v>
          </cell>
          <cell r="F897">
            <v>213510.68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213510.68</v>
          </cell>
        </row>
        <row r="898">
          <cell r="A898" t="str">
            <v>PRESIDENTE KENNEDY-ES</v>
          </cell>
          <cell r="B898">
            <v>0</v>
          </cell>
          <cell r="C898">
            <v>474801.44</v>
          </cell>
          <cell r="D898">
            <v>580040.12</v>
          </cell>
          <cell r="E898">
            <v>0</v>
          </cell>
          <cell r="F898">
            <v>1054841.56</v>
          </cell>
          <cell r="G898">
            <v>0</v>
          </cell>
          <cell r="H898">
            <v>6791289.9800000004</v>
          </cell>
          <cell r="I898">
            <v>7851645.6200000001</v>
          </cell>
          <cell r="J898">
            <v>0</v>
          </cell>
          <cell r="K898">
            <v>14642935.6</v>
          </cell>
          <cell r="L898">
            <v>15697777.16</v>
          </cell>
        </row>
        <row r="899">
          <cell r="A899" t="str">
            <v>RIO BANANAL-ES</v>
          </cell>
          <cell r="B899">
            <v>0</v>
          </cell>
          <cell r="C899">
            <v>115325.58</v>
          </cell>
          <cell r="D899">
            <v>140887.24</v>
          </cell>
          <cell r="E899">
            <v>0</v>
          </cell>
          <cell r="F899">
            <v>256212.82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256212.82</v>
          </cell>
        </row>
        <row r="900">
          <cell r="A900" t="str">
            <v>RIO NOVO DO SUL-ES</v>
          </cell>
          <cell r="B900">
            <v>0</v>
          </cell>
          <cell r="C900">
            <v>100909.88</v>
          </cell>
          <cell r="D900">
            <v>123276.34</v>
          </cell>
          <cell r="E900">
            <v>0</v>
          </cell>
          <cell r="F900">
            <v>224186.22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224186.22</v>
          </cell>
        </row>
        <row r="901">
          <cell r="A901" t="str">
            <v>SANTA LEOPOLDINA-ES</v>
          </cell>
          <cell r="B901">
            <v>0</v>
          </cell>
          <cell r="C901">
            <v>105715.12</v>
          </cell>
          <cell r="D901">
            <v>129146.64</v>
          </cell>
          <cell r="E901">
            <v>0</v>
          </cell>
          <cell r="F901">
            <v>234861.76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234861.76</v>
          </cell>
        </row>
        <row r="902">
          <cell r="A902" t="str">
            <v>SANTA MARIA DE JETIBA-ES</v>
          </cell>
          <cell r="B902">
            <v>0</v>
          </cell>
          <cell r="C902">
            <v>139351.75</v>
          </cell>
          <cell r="D902">
            <v>170238.75</v>
          </cell>
          <cell r="E902">
            <v>0</v>
          </cell>
          <cell r="F902">
            <v>309590.5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309590.5</v>
          </cell>
        </row>
        <row r="903">
          <cell r="A903" t="str">
            <v>SANTA TERESA-ES</v>
          </cell>
          <cell r="B903">
            <v>0</v>
          </cell>
          <cell r="C903">
            <v>124936.05</v>
          </cell>
          <cell r="D903">
            <v>152627.85</v>
          </cell>
          <cell r="E903">
            <v>0</v>
          </cell>
          <cell r="F903">
            <v>277563.90000000002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277563.90000000002</v>
          </cell>
        </row>
        <row r="904">
          <cell r="A904" t="str">
            <v>SAO DOMINGOS DO NORTE-ES</v>
          </cell>
          <cell r="B904">
            <v>0</v>
          </cell>
          <cell r="C904">
            <v>96104.65</v>
          </cell>
          <cell r="D904">
            <v>117406.03</v>
          </cell>
          <cell r="E904">
            <v>0</v>
          </cell>
          <cell r="F904">
            <v>213510.68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213510.68</v>
          </cell>
        </row>
        <row r="905">
          <cell r="A905" t="str">
            <v>SAO GABRIEL DA PALHA-ES</v>
          </cell>
          <cell r="B905">
            <v>0</v>
          </cell>
          <cell r="C905">
            <v>134546.51</v>
          </cell>
          <cell r="D905">
            <v>164368.45000000001</v>
          </cell>
          <cell r="E905">
            <v>0</v>
          </cell>
          <cell r="F905">
            <v>298914.96000000002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298914.96000000002</v>
          </cell>
        </row>
        <row r="906">
          <cell r="A906" t="str">
            <v>SAO JOSE DO CALCADO-ES</v>
          </cell>
          <cell r="B906">
            <v>0</v>
          </cell>
          <cell r="C906">
            <v>100909.88</v>
          </cell>
          <cell r="D906">
            <v>123276.34</v>
          </cell>
          <cell r="E906">
            <v>0</v>
          </cell>
          <cell r="F906">
            <v>224186.22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224186.22</v>
          </cell>
        </row>
        <row r="907">
          <cell r="A907" t="str">
            <v>SAO MATEUS-ES</v>
          </cell>
          <cell r="B907">
            <v>232744.01</v>
          </cell>
          <cell r="C907">
            <v>1166971.51</v>
          </cell>
          <cell r="D907">
            <v>1468574.12</v>
          </cell>
          <cell r="E907">
            <v>29826.85</v>
          </cell>
          <cell r="F907">
            <v>2898116.49</v>
          </cell>
          <cell r="G907">
            <v>181122.87</v>
          </cell>
          <cell r="H907">
            <v>5668.48</v>
          </cell>
          <cell r="I907">
            <v>7665.08</v>
          </cell>
          <cell r="J907">
            <v>500.53</v>
          </cell>
          <cell r="K907">
            <v>194956.96</v>
          </cell>
          <cell r="L907">
            <v>3093073.45</v>
          </cell>
        </row>
        <row r="908">
          <cell r="A908" t="str">
            <v>SAO ROQUE DO CANAA-ES</v>
          </cell>
          <cell r="B908">
            <v>0</v>
          </cell>
          <cell r="C908">
            <v>100909.88</v>
          </cell>
          <cell r="D908">
            <v>123276.34</v>
          </cell>
          <cell r="E908">
            <v>0</v>
          </cell>
          <cell r="F908">
            <v>224186.22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224186.22</v>
          </cell>
        </row>
        <row r="909">
          <cell r="A909" t="str">
            <v>SERRA-ES</v>
          </cell>
          <cell r="B909">
            <v>29923.56</v>
          </cell>
          <cell r="C909">
            <v>938251.27</v>
          </cell>
          <cell r="D909">
            <v>1150009.56</v>
          </cell>
          <cell r="E909">
            <v>2963.37</v>
          </cell>
          <cell r="F909">
            <v>2121147.7599999998</v>
          </cell>
          <cell r="G909">
            <v>1.64</v>
          </cell>
          <cell r="H909">
            <v>597846.02</v>
          </cell>
          <cell r="I909">
            <v>5079.6899999999996</v>
          </cell>
          <cell r="J909">
            <v>331.7</v>
          </cell>
          <cell r="K909">
            <v>603259.05000000005</v>
          </cell>
          <cell r="L909">
            <v>2724406.81</v>
          </cell>
        </row>
        <row r="910">
          <cell r="A910" t="str">
            <v>SOORETAMA-ES</v>
          </cell>
          <cell r="B910">
            <v>0</v>
          </cell>
          <cell r="C910">
            <v>124936.05</v>
          </cell>
          <cell r="D910">
            <v>152627.85</v>
          </cell>
          <cell r="E910">
            <v>0</v>
          </cell>
          <cell r="F910">
            <v>277563.90000000002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277563.90000000002</v>
          </cell>
        </row>
        <row r="911">
          <cell r="A911" t="str">
            <v>VARGEM ALTA-ES</v>
          </cell>
          <cell r="B911">
            <v>0</v>
          </cell>
          <cell r="C911">
            <v>120130.82</v>
          </cell>
          <cell r="D911">
            <v>146757.54</v>
          </cell>
          <cell r="E911">
            <v>0</v>
          </cell>
          <cell r="F911">
            <v>266888.36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266888.36</v>
          </cell>
        </row>
        <row r="912">
          <cell r="A912" t="str">
            <v>VENDA NOVA DO IMIGRANTE-ES</v>
          </cell>
          <cell r="B912">
            <v>0</v>
          </cell>
          <cell r="C912">
            <v>124936.05</v>
          </cell>
          <cell r="D912">
            <v>152627.85</v>
          </cell>
          <cell r="E912">
            <v>0</v>
          </cell>
          <cell r="F912">
            <v>277563.90000000002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277563.90000000002</v>
          </cell>
        </row>
        <row r="913">
          <cell r="A913" t="str">
            <v>VIANA-ES</v>
          </cell>
          <cell r="B913">
            <v>29923.56</v>
          </cell>
          <cell r="C913">
            <v>197245.48</v>
          </cell>
          <cell r="D913">
            <v>244761.49</v>
          </cell>
          <cell r="E913">
            <v>2963.37</v>
          </cell>
          <cell r="F913">
            <v>474893.9</v>
          </cell>
          <cell r="G913">
            <v>1.18</v>
          </cell>
          <cell r="H913">
            <v>3100.98</v>
          </cell>
          <cell r="I913">
            <v>4193.24</v>
          </cell>
          <cell r="J913">
            <v>273.81</v>
          </cell>
          <cell r="K913">
            <v>7569.21</v>
          </cell>
          <cell r="L913">
            <v>482463.11</v>
          </cell>
        </row>
        <row r="914">
          <cell r="A914" t="str">
            <v>VILA PAVAO-ES</v>
          </cell>
          <cell r="B914">
            <v>0</v>
          </cell>
          <cell r="C914">
            <v>96104.65</v>
          </cell>
          <cell r="D914">
            <v>117406.03</v>
          </cell>
          <cell r="E914">
            <v>0</v>
          </cell>
          <cell r="F914">
            <v>213510.68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213510.68</v>
          </cell>
        </row>
        <row r="915">
          <cell r="A915" t="str">
            <v>VILA VALERIO-ES</v>
          </cell>
          <cell r="B915">
            <v>0</v>
          </cell>
          <cell r="C915">
            <v>105715.12</v>
          </cell>
          <cell r="D915">
            <v>129146.64</v>
          </cell>
          <cell r="E915">
            <v>0</v>
          </cell>
          <cell r="F915">
            <v>234861.76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234861.76</v>
          </cell>
        </row>
        <row r="916">
          <cell r="A916" t="str">
            <v>VILA VELHA-ES</v>
          </cell>
          <cell r="B916">
            <v>0</v>
          </cell>
          <cell r="C916">
            <v>904383.7</v>
          </cell>
          <cell r="D916">
            <v>1104838.33</v>
          </cell>
          <cell r="E916">
            <v>0</v>
          </cell>
          <cell r="F916">
            <v>2009222.03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2009222.03</v>
          </cell>
        </row>
        <row r="917">
          <cell r="A917" t="str">
            <v>VITORIA-ES</v>
          </cell>
          <cell r="B917">
            <v>29923.56</v>
          </cell>
          <cell r="C917">
            <v>938251.27</v>
          </cell>
          <cell r="D917">
            <v>1150009.56</v>
          </cell>
          <cell r="E917">
            <v>2963.37</v>
          </cell>
          <cell r="F917">
            <v>2121147.7599999998</v>
          </cell>
          <cell r="G917">
            <v>12.86</v>
          </cell>
          <cell r="H917">
            <v>77186.559999999998</v>
          </cell>
          <cell r="I917">
            <v>39636.410000000003</v>
          </cell>
          <cell r="J917">
            <v>2588.2600000000002</v>
          </cell>
          <cell r="K917">
            <v>119424.09</v>
          </cell>
          <cell r="L917">
            <v>2240571.85</v>
          </cell>
        </row>
        <row r="918">
          <cell r="A918" t="str">
            <v>ABADIA DE GOIAS-GO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A919" t="str">
            <v>ABADIANIA-GO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0">
          <cell r="A920" t="str">
            <v>ACREUNA-GO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ADELANDIA-GO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AGUA FRIA DE GOIAS-GO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A923" t="str">
            <v>AGUA LIMPA-GO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AGUAS LINDAS DE GOIAS-GO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ALEXANIA-GO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A926" t="str">
            <v>ALOANDIA-GO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ALTO HORIZONTE-GO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A928" t="str">
            <v>ALTO PARAISO DE GOIAS-GO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A929" t="str">
            <v>ALVORADA DO NORTE-GO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A930" t="str">
            <v>AMARALINA-GO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AMERICANO DO BRASIL-GO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A932" t="str">
            <v>AMORINOPOLIS-GO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ANAPOLIS-GO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A934" t="str">
            <v>ANHANGUERA-GO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A935" t="str">
            <v>ANICUNS-GO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A936" t="str">
            <v>APARECIDA DE GOIANIA-GO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A937" t="str">
            <v>APARECIDA DO RIO DOCE-GO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A938" t="str">
            <v>APORE-GO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A939" t="str">
            <v>ARACU-GO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A940" t="str">
            <v>ARAGARCAS-GO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A941" t="str">
            <v>ARAGOIANIA-GO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A942" t="str">
            <v>ARAGUAPAZ-GO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A943" t="str">
            <v>ARENOPOLIS-GO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ARUANA-GO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AURILANDIA-GO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A946" t="str">
            <v>AVELINOPOLIS-GO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BALIZA-GO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A948" t="str">
            <v>BARRO ALTO-GO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BELA VISTA DE GOIAS-GO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A950" t="str">
            <v>BOM JARDIM DE GOIAS-GO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A951" t="str">
            <v>BOM JESUS DE GOIAS-GO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BONFINOPOLIS-GO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A953" t="str">
            <v>BONOPOLIS-GO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A954" t="str">
            <v>BRAZABRANTES-GO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A955" t="str">
            <v>BRITANIA-GO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A956" t="str">
            <v>BURITI ALEGRE-GO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A957" t="str">
            <v>BURITI DE GOIAS-GO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A958" t="str">
            <v>BURITINOPOLIS-GO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A959" t="str">
            <v>CABECEIRAS-GO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</row>
        <row r="960">
          <cell r="A960" t="str">
            <v>CACHOEIRA ALTA-GO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A961" t="str">
            <v>CACHOEIRA DE GOIAS-GO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</row>
        <row r="962">
          <cell r="A962" t="str">
            <v>CACHOEIRA DOURADA-GO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A963" t="str">
            <v>CACU-GO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64">
          <cell r="A964" t="str">
            <v>CAIAPONIA-GO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A965" t="str">
            <v>CALDAS NOVAS-GO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A966" t="str">
            <v>CALDAZINHA-GO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A967" t="str">
            <v>CAMPESTRE DE GOIAS-GO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A968" t="str">
            <v>CAMPINACU-GO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A969" t="str">
            <v>CAMPINORTE-GO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CAMPO ALEGRE DE GOIAS-GO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CAMPO LIMPO DE GOIAS-GO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A972" t="str">
            <v>CAMPOS BELOS-GO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CAMPOS VERDES-GO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CARMO DO RIO VERDE-GO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CASTELANDIA-GO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A976" t="str">
            <v>CATALAO-GO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A977" t="str">
            <v>CATURAI-GO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A978" t="str">
            <v>CAVALCANTE-GO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A979" t="str">
            <v>CERES-GO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</row>
        <row r="980">
          <cell r="A980" t="str">
            <v>CEZARINA-GO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A981" t="str">
            <v>CHAPADAO DO CEU-GO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2">
          <cell r="A982" t="str">
            <v>CIDADE OCIDENTAL-GO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A983" t="str">
            <v>COCALZINHO DE GOIAS-GO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A984" t="str">
            <v>COLINAS DO SUL-GO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A985" t="str">
            <v>CORREGO DO OURO-GO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A986" t="str">
            <v>CORUMBA DE GOIAS-GO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A987" t="str">
            <v>CORUMBAIBA-GO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A988" t="str">
            <v>CRISTALINA-GO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A989" t="str">
            <v>CRISTIANOPOLIS-GO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A990" t="str">
            <v>CRIXAS-GO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A991" t="str">
            <v>CROMINIA-GO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A992" t="str">
            <v>CUMARI-GO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DAMIANOPOLIS-GO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DAMOLANDIA-GO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A995" t="str">
            <v>DAVINOPOLIS-GO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DIORAMA-GO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DIVINOPOLIS DE GOIAS-GO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DOVERLANDIA-GO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A999" t="str">
            <v>EDEALINA-GO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A1000" t="str">
            <v>EDEIA-GO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A1001" t="str">
            <v>ESTRELA DO NORTE-GO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</row>
        <row r="1002">
          <cell r="A1002" t="str">
            <v>FAINA-GO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A1003" t="str">
            <v>FAZENDA NOVA-GO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A1004" t="str">
            <v>FIRMINOPOLIS-GO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A1005" t="str">
            <v>FLORES DE GOIAS-GO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A1006" t="str">
            <v>FORMOSA-GO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A1007" t="str">
            <v>FORMOSO-GO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</row>
        <row r="1008">
          <cell r="A1008" t="str">
            <v>GAMELEIRA DE GOIAS-GO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A1009" t="str">
            <v>GOIANAPOLIS-GO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A1010" t="str">
            <v>GOIANDIRA-GO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A1011" t="str">
            <v>GOIANESIA-GO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A1012" t="str">
            <v>GOIANIA-GO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A1013" t="str">
            <v>GOIANIRA-GO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A1014" t="str">
            <v>GOIAS-GO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GOIATUBA-GO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A1016" t="str">
            <v>GOUVELANDIA-GO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GUAPO-GO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A1018" t="str">
            <v>GUARAITA-GO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A1019" t="str">
            <v>GUARANI DE GOIAS-GO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A1020" t="str">
            <v>GUARINOS-GO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A1021" t="str">
            <v>HEITORAI-GO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A1022" t="str">
            <v>HIDROLANDIA-GO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A1023" t="str">
            <v>HIDROLINA-GO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A1024" t="str">
            <v>IACIARA-GO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A1025" t="str">
            <v>INACIOLANDIA-GO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</row>
        <row r="1026">
          <cell r="A1026" t="str">
            <v>INDIARA-GO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A1027" t="str">
            <v>INHUMAS-GO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A1028" t="str">
            <v>IPAMERI-GO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A1029" t="str">
            <v>IPIRANGA DE GOIAS-GO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A1030" t="str">
            <v>IPORA-GO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A1031" t="str">
            <v>ISRAELANDIA-GO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A1032" t="str">
            <v>ITABERAI-GO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A1033" t="str">
            <v>ITAGUARI-GO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A1034" t="str">
            <v>ITAGUARU-GO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A1035" t="str">
            <v>ITAJA-GO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A1036" t="str">
            <v>ITAPACI-GO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A1037" t="str">
            <v>ITAPIRAPUA-GO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ITAPURANGA-GO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A1039" t="str">
            <v>ITARUMA-GO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ITAUCU-GO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ITUMBIARA-GO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A1042" t="str">
            <v>IVOLANDIA-GO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JANDAIA-GO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JARAGUA-GO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JATAI-GO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JAUPACI-GO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JESUPOLIS-GO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JOVIANIA-GO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JUSSARA-GO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LAGOA SANTA-GO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A1051" t="str">
            <v>LEOPOLDO DE BULHOES-GO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LUZIANIA-GO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A1053" t="str">
            <v>MAIRIPOTABA-GO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A1054" t="str">
            <v>MAMBAI-GO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A1055" t="str">
            <v>MARA ROSA-GO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56">
          <cell r="A1056" t="str">
            <v>MARZAGAO-GO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A1057" t="str">
            <v>MATRINCHA-GO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</row>
        <row r="1058">
          <cell r="A1058" t="str">
            <v>MAURILANDIA-GO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A1059" t="str">
            <v>MIMOSO DE GOIAS-GO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</row>
        <row r="1060">
          <cell r="A1060" t="str">
            <v>MINACU-GO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A1061" t="str">
            <v>MINEIROS-GO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A1062" t="str">
            <v>MOIPORA-GO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MONTE ALEGRE DE GOIAS-GO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</row>
        <row r="1064">
          <cell r="A1064" t="str">
            <v>MONTES CLAROS DE GOIAS-GO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MONTIVIDIU DO NORTE-GO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MONTIVIDIU-GO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</row>
        <row r="1067">
          <cell r="A1067" t="str">
            <v>MORRINHOS-GO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68">
          <cell r="A1068" t="str">
            <v>MORRO AGUDO DE GOIAS-GO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</row>
        <row r="1069">
          <cell r="A1069" t="str">
            <v>MOSSAMEDES-GO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</row>
        <row r="1070">
          <cell r="A1070" t="str">
            <v>MOZARLANDIA-GO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</row>
        <row r="1071">
          <cell r="A1071" t="str">
            <v>MUNDO NOVO-GO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72">
          <cell r="A1072" t="str">
            <v>MUTUNOPOLIS-GO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</row>
        <row r="1073">
          <cell r="A1073" t="str">
            <v>NAZARIO-GO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A1074" t="str">
            <v>NEROPOLIS-GO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A1075" t="str">
            <v>NIQUELANDIA-GO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A1076" t="str">
            <v>NOVA AMERICA-GO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A1077" t="str">
            <v>NOVA AURORA-GO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A1078" t="str">
            <v>NOVA CRIXAS-GO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A1079" t="str">
            <v>NOVA GLORIA-GO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A1080" t="str">
            <v>NOVA IGUACU DE GOIAS-GO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A1081" t="str">
            <v>NOVA ROMA-GO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A1082" t="str">
            <v>NOVA VENEZA-GO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A1083" t="str">
            <v>NOVO BRASIL-GO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A1084" t="str">
            <v>NOVO GAMA-GO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A1085" t="str">
            <v>NOVO PLANALTO-GO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ORIZONA-GO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A1087" t="str">
            <v>OURO VERDE DE GOIAS-GO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OUVIDOR-GO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PADRE BERNARDO-GO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A1090" t="str">
            <v>PALESTINA DE GOIAS-GO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A1091" t="str">
            <v>PALMEIRAS DE GOIAS-GO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A1092" t="str">
            <v>PALMELO-GO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A1093" t="str">
            <v>PALMINOPOLIS-GO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A1094" t="str">
            <v>PANAMA-GO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A1095" t="str">
            <v>PARANAIGUARA-GO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A1096" t="str">
            <v>PARAUNA-GO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A1097" t="str">
            <v>PEROLANDIA-GO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A1098" t="str">
            <v>PETROLINA DE GOIAS-GO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A1099" t="str">
            <v>PILAR DE GOIAS-GO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A1100" t="str">
            <v>PIRACANJUBA-GO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A1101" t="str">
            <v>PIRANHAS-GO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A1102" t="str">
            <v>PIRENOPOLIS-GO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A1103" t="str">
            <v>PIRES DO RIO-GO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A1104" t="str">
            <v>PLANALTINA-GO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PONTALINA-GO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PORANGATU-GO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PORTEIRAO-GO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A1108" t="str">
            <v>PORTELANDIA-GO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POSSE-GO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A1110" t="str">
            <v>PROFESSOR JAMIL-GO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QUIRINOPOLIS-GO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A1112" t="str">
            <v>RIALMA-GO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RIANAPOLIS-GO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A1114" t="str">
            <v>RIO QUENTE-GO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A1115" t="str">
            <v>RIO VERDE-GO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RUBIATABA-GO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A1117" t="str">
            <v>SANCLERLANDIA-GO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A1118" t="str">
            <v>SANTA BARBARA DE GOIAS-GO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A1119" t="str">
            <v>SANTA CRUZ DE GOIAS-GO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A1120" t="str">
            <v>SANTA FE DE GOIAS-GO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A1121" t="str">
            <v>SANTA HELENA DE GOIAS-GO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A1122" t="str">
            <v>SANTA ISABEL-GO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A1123" t="str">
            <v>SANTA RITA DO ARAGUAIA-GO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A1124" t="str">
            <v>SANTA RITA DO NOVO DESTINO-GO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A1125" t="str">
            <v>SANTA ROSA DE GOIAS-GO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A1126" t="str">
            <v>SANTA TEREZA DE GOIAS-GO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A1127" t="str">
            <v>SANTA TEREZINHA DE GOIAS-GO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SANTO ANTONIO DA BARRA-GO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SANTO ANTONIO DE GOIAS-GO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SANTO ANTONIO DO DESCOBERTO-GO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A1131" t="str">
            <v>SAO DOMINGOS-GO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SAO FRANCISCO DE GOIAS-GO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A1133" t="str">
            <v>SAO JOAO DA PARAUNA-GO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SAO JOAO D'ALIANCA-GO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A1135" t="str">
            <v>SAO LUIS DE MONTES BELOS-GO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SAO LUIZ DO NORTE-GO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</row>
        <row r="1137">
          <cell r="A1137" t="str">
            <v>SAO MIGUEL DO ARAGUAIA-GO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A1138" t="str">
            <v>SAO MIGUEL DO PASSA QUATRO-GO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SAO PATRICIO-GO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A1140" t="str">
            <v>SAO SIMAO-GO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</row>
        <row r="1141">
          <cell r="A1141" t="str">
            <v>SENADOR CANEDO-GO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</row>
        <row r="1142">
          <cell r="A1142" t="str">
            <v>SERRANOPOLIS-GO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A1143" t="str">
            <v>SILVANIA-GO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A1144" t="str">
            <v>SIMOLANDIA-GO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5">
          <cell r="A1145" t="str">
            <v>SITIO D'ABADIA-GO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</row>
        <row r="1146">
          <cell r="A1146" t="str">
            <v>TAQUARAL DE GOIAS-GO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TERESINA DE GOIAS-GO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TEREZOPOLIS DE GOIAS-GO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TRES RANCHOS-GO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A1150" t="str">
            <v>TRINDADE-GO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TROMBAS-GO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A1152" t="str">
            <v>TURVANIA-GO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TURVELANDIA-GO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A1154" t="str">
            <v>UIRAPURU-GO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A1155" t="str">
            <v>URUACU-GO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URUANA-GO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URUTAI-GO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58">
          <cell r="A1158" t="str">
            <v>VALPARAISO DE GOIAS-GO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A1159" t="str">
            <v>VARJAO-GO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VIANOPOLIS-GO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VICENTINOPOLIS-GO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VILA BOA-GO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VILA PROPICIO-GO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ACAILANDIA-MA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A1165" t="str">
            <v>AFONSO CUNHA-MA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AGUA DOCE DO MARANHAO-MA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A1167" t="str">
            <v>ALCANTARA-MA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A1168" t="str">
            <v>ALDEIAS ALTAS-MA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A1169" t="str">
            <v>ALTAMIRA DO MARANHAO-MA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A1170" t="str">
            <v>ALTO ALEGRE DO MARANHAO-MA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A1171" t="str">
            <v>ALTO ALEGRE DO PINDARE-MA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A1172" t="str">
            <v>ALTO PARNAIBA-MA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A1173" t="str">
            <v>AMAPA DO MARANHAO-MA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A1174" t="str">
            <v>AMARANTE DO MARANHAO-MA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ANAJATUBA-MA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</row>
        <row r="1176">
          <cell r="A1176" t="str">
            <v>ANAPURUS-MA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</row>
        <row r="1177">
          <cell r="A1177" t="str">
            <v>APICUM-ACU-MA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A1178" t="str">
            <v>ARAGUANA-MA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ARAIOSES-MA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A1180" t="str">
            <v>ARAME-MA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A1181" t="str">
            <v>ARARI-MA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</row>
        <row r="1182">
          <cell r="A1182" t="str">
            <v>AXIXA-MA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</row>
        <row r="1183">
          <cell r="A1183" t="str">
            <v>BACABAL-MA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BACABEIRA-MA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</row>
        <row r="1185">
          <cell r="A1185" t="str">
            <v>BACURI-MA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</row>
        <row r="1186">
          <cell r="A1186" t="str">
            <v>BACURITUBA-MA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A1187" t="str">
            <v>BALSAS-MA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A1188" t="str">
            <v>BARAO DE GRAJAU-MA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BARRA DO CORDA-MA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A1190" t="str">
            <v>BARREIRINHAS-MA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</row>
        <row r="1191">
          <cell r="A1191" t="str">
            <v>BELA VISTA DO MARANHAO-MA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</row>
        <row r="1192">
          <cell r="A1192" t="str">
            <v>BELAGUA-MA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BENEDITO LEITE-MA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</row>
        <row r="1194">
          <cell r="A1194" t="str">
            <v>BEQUIMAO-MA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</row>
        <row r="1195">
          <cell r="A1195" t="str">
            <v>BERNARDO DO MEARIM-MA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A1196" t="str">
            <v>BOA VISTA DO GURUPI-MA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A1197" t="str">
            <v>BOM JARDIM-MA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BOM JESUS DAS SELVAS-MA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A1199" t="str">
            <v>BOM LUGAR-MA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A1200" t="str">
            <v>BREJO DE AREIA-MA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</row>
        <row r="1201">
          <cell r="A1201" t="str">
            <v>BREJO-MA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2">
          <cell r="A1202" t="str">
            <v>BURITI BRAVO-MA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BURITICUPU-MA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A1204" t="str">
            <v>BURITI-MA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A1205" t="str">
            <v>BURITIRANA-MA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A1206" t="str">
            <v>CACHOEIRA GRANDE-MA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A1207" t="str">
            <v>CAJAPIO-MA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CAJARI-MA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09">
          <cell r="A1209" t="str">
            <v>CAMPESTRE DO MARANHAO-MA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</row>
        <row r="1210">
          <cell r="A1210" t="str">
            <v>CANDIDO MENDES-MA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1">
          <cell r="A1211" t="str">
            <v>CANTANHEDE-MA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</row>
        <row r="1212">
          <cell r="A1212" t="str">
            <v>CAPINZAL DO NORTE-MA</v>
          </cell>
          <cell r="B1212">
            <v>129289.35</v>
          </cell>
          <cell r="C1212">
            <v>351518.77</v>
          </cell>
          <cell r="D1212">
            <v>467105.85</v>
          </cell>
          <cell r="E1212">
            <v>30543.48</v>
          </cell>
          <cell r="F1212">
            <v>978457.45</v>
          </cell>
          <cell r="G1212">
            <v>96967.01</v>
          </cell>
          <cell r="H1212">
            <v>0</v>
          </cell>
          <cell r="I1212">
            <v>0</v>
          </cell>
          <cell r="J1212">
            <v>0</v>
          </cell>
          <cell r="K1212">
            <v>96967.01</v>
          </cell>
          <cell r="L1212">
            <v>1075424.46</v>
          </cell>
        </row>
        <row r="1213">
          <cell r="A1213" t="str">
            <v>CAROLINA-MA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</row>
        <row r="1214">
          <cell r="A1214" t="str">
            <v>CARUTAPERA-MA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A1215" t="str">
            <v>CAXIAS-MA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CEDRAL-MA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A1217" t="str">
            <v>CENTRAL DO MARANHAO-MA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A1218" t="str">
            <v>CENTRO DO GUILHERME-MA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</row>
        <row r="1219">
          <cell r="A1219" t="str">
            <v>CENTRO NOVO DO MARANHAO-MA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</row>
        <row r="1220">
          <cell r="A1220" t="str">
            <v>CHAPADINHA-MA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CIDELANDIA-MA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</row>
        <row r="1222">
          <cell r="A1222" t="str">
            <v>CODO-MA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A1223" t="str">
            <v>COELHO NETO-MA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</row>
        <row r="1224">
          <cell r="A1224" t="str">
            <v>COLINAS-MA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</row>
        <row r="1225">
          <cell r="A1225" t="str">
            <v>CONCEICAO DO LAGO-ACU-MA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COROATA-MA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</row>
        <row r="1227">
          <cell r="A1227" t="str">
            <v>CURURUPU-MA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A1228" t="str">
            <v>DAVINOPOLIS-MA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A1229" t="str">
            <v>DOM PEDRO-MA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</row>
        <row r="1230">
          <cell r="A1230" t="str">
            <v>DUQUE BACELAR-MA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ESPERANTINOPOLIS-MA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</row>
        <row r="1232">
          <cell r="A1232" t="str">
            <v>ESTREITO-MA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A1233" t="str">
            <v>FEIRA NOVA DO MARANHAO-MA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A1234" t="str">
            <v>FERNANDO FALCAO-MA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FORMOSA DA SERRA NEGRA-MA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A1236" t="str">
            <v>FORTALEZA DOS NOGUEIRAS-MA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</row>
        <row r="1237">
          <cell r="A1237" t="str">
            <v>FORTUNA-MA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A1238" t="str">
            <v>GODOFREDO VIANA-MA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GONCALVES DIAS-MA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A1240" t="str">
            <v>GOVERNADOR ARCHER-MA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A1241" t="str">
            <v>GOVERNADOR EDISON LOBAO-MA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</row>
        <row r="1242">
          <cell r="A1242" t="str">
            <v>GOVERNADOR EUGENIO BARROS-MA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</row>
        <row r="1243">
          <cell r="A1243" t="str">
            <v>GOVERNADOR LUIZ ROCHA-MA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GOVERNADOR NEWTON BELLO-MA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A1245" t="str">
            <v>GOVERNADOR NUNES FREIRE-MA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</row>
        <row r="1246">
          <cell r="A1246" t="str">
            <v>GRACA ARANHA-MA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</row>
        <row r="1247">
          <cell r="A1247" t="str">
            <v>GRAJAU-MA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</row>
        <row r="1248">
          <cell r="A1248" t="str">
            <v>GUIMARAES-MA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HUMBERTO DE CAMPOS-MA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</row>
        <row r="1250">
          <cell r="A1250" t="str">
            <v>ICATU-MA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</row>
        <row r="1251">
          <cell r="A1251" t="str">
            <v>IGARAPE DO MEIO-MA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</row>
        <row r="1252">
          <cell r="A1252" t="str">
            <v>IGARAPE GRANDE-MA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</row>
        <row r="1253">
          <cell r="A1253" t="str">
            <v>IMPERATRIZ-MA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ITAIPAVA DO GRAJAU-MA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</row>
        <row r="1255">
          <cell r="A1255" t="str">
            <v>ITAPECURU MIRIM-MA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</row>
        <row r="1256">
          <cell r="A1256" t="str">
            <v>ITINGA DO MARANHAO-MA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</row>
        <row r="1257">
          <cell r="A1257" t="str">
            <v>JATOBA-MA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</row>
        <row r="1258">
          <cell r="A1258" t="str">
            <v>JENIPAPO DOS VIEIRAS-MA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</row>
        <row r="1259">
          <cell r="A1259" t="str">
            <v>JOAO LISBOA-MA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</row>
        <row r="1260">
          <cell r="A1260" t="str">
            <v>JOSELANDIA-MA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</row>
        <row r="1261">
          <cell r="A1261" t="str">
            <v>JUNCO DO MARANHAO-MA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LAGO DA PEDRA-MA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</row>
        <row r="1263">
          <cell r="A1263" t="str">
            <v>LAGO DO JUNCO-MA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</row>
        <row r="1264">
          <cell r="A1264" t="str">
            <v>LAGO DOS RODRIGUES-MA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</row>
        <row r="1265">
          <cell r="A1265" t="str">
            <v>LAGO VERDE-MA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A1266" t="str">
            <v>LAGOA DO MATO-MA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LAGOA GRANDE DO MARANHAO-MA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A1268" t="str">
            <v>LAJEADO NOVO-MA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A1269" t="str">
            <v>LIMA CAMPOS-MA</v>
          </cell>
          <cell r="B1269">
            <v>297738.48</v>
          </cell>
          <cell r="C1269">
            <v>353283.05</v>
          </cell>
          <cell r="D1269">
            <v>468811.76</v>
          </cell>
          <cell r="E1269">
            <v>30601.38</v>
          </cell>
          <cell r="F1269">
            <v>1150434.67</v>
          </cell>
          <cell r="G1269">
            <v>276540.93</v>
          </cell>
          <cell r="H1269">
            <v>0</v>
          </cell>
          <cell r="I1269">
            <v>0</v>
          </cell>
          <cell r="J1269">
            <v>0</v>
          </cell>
          <cell r="K1269">
            <v>276540.93</v>
          </cell>
          <cell r="L1269">
            <v>1426975.6</v>
          </cell>
        </row>
        <row r="1270">
          <cell r="A1270" t="str">
            <v>LORETO-MA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</row>
        <row r="1271">
          <cell r="A1271" t="str">
            <v>LUIS DOMINGUES-MA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MAGALHAES DE ALMEIDA-MA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</row>
        <row r="1273">
          <cell r="A1273" t="str">
            <v>MARACACUME-MA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A1274" t="str">
            <v>MARAJA DO SENA-MA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</row>
        <row r="1275">
          <cell r="A1275" t="str">
            <v>MARANHAOZINHO-MA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</row>
        <row r="1276">
          <cell r="A1276" t="str">
            <v>MATA ROMA-MA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MATINHA-MA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</row>
        <row r="1278">
          <cell r="A1278" t="str">
            <v>MATOES DO NORTE-MA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</row>
        <row r="1279">
          <cell r="A1279" t="str">
            <v>MATOES-MA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</row>
        <row r="1280">
          <cell r="A1280" t="str">
            <v>MILAGRES DO MARANHAO-MA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  <row r="1281">
          <cell r="A1281" t="str">
            <v>MIRADOR-MA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</row>
        <row r="1282">
          <cell r="A1282" t="str">
            <v>MIRANDA DO NORTE-MA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</row>
        <row r="1283">
          <cell r="A1283" t="str">
            <v>MIRINZAL-MA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</row>
        <row r="1284">
          <cell r="A1284" t="str">
            <v>MONCAO-MA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MONTES ALTOS-MA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</row>
        <row r="1286">
          <cell r="A1286" t="str">
            <v>MORROS-MA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</row>
        <row r="1287">
          <cell r="A1287" t="str">
            <v>NINA RODRIGUES-MA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</row>
        <row r="1288">
          <cell r="A1288" t="str">
            <v>NOVA COLINAS-MA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</row>
        <row r="1289">
          <cell r="A1289" t="str">
            <v>NOVA IORQUE-MA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NOVA OLINDA DO MARANHAO-MA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</row>
        <row r="1291">
          <cell r="A1291" t="str">
            <v>OLHO D'AGUA DAS CUNHAS-MA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</row>
        <row r="1292">
          <cell r="A1292" t="str">
            <v>OLINDA NOVA DO MARANHAO-MA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</row>
        <row r="1293">
          <cell r="A1293" t="str">
            <v>PACO DO LUMIAR-MA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</row>
        <row r="1294">
          <cell r="A1294" t="str">
            <v>PALMEIRANDIA-MA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PARAIBANO-MA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A1296" t="str">
            <v>PARNARAMA-MA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</row>
        <row r="1297">
          <cell r="A1297" t="str">
            <v>PASSAGEM FRANCA-MA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</row>
        <row r="1298">
          <cell r="A1298" t="str">
            <v>PASTOS BONS-MA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</row>
        <row r="1299">
          <cell r="A1299" t="str">
            <v>PAULINO NEVES-MA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PAULO RAMOS-MA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</row>
        <row r="1301">
          <cell r="A1301" t="str">
            <v>PEDREIRAS-MA</v>
          </cell>
          <cell r="B1301">
            <v>217899.93</v>
          </cell>
          <cell r="C1301">
            <v>353283.05</v>
          </cell>
          <cell r="D1301">
            <v>468811.76</v>
          </cell>
          <cell r="E1301">
            <v>30601.38</v>
          </cell>
          <cell r="F1301">
            <v>1070596.1200000001</v>
          </cell>
          <cell r="G1301">
            <v>109230.15</v>
          </cell>
          <cell r="H1301">
            <v>0</v>
          </cell>
          <cell r="I1301">
            <v>0</v>
          </cell>
          <cell r="J1301">
            <v>0</v>
          </cell>
          <cell r="K1301">
            <v>109230.15</v>
          </cell>
          <cell r="L1301">
            <v>1179826.27</v>
          </cell>
        </row>
        <row r="1302">
          <cell r="A1302" t="str">
            <v>PEDRO DO ROSARIO-MA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</row>
        <row r="1303">
          <cell r="A1303" t="str">
            <v>PENALVA-MA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A1304" t="str">
            <v>PERI MIRIM-MA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A1305" t="str">
            <v>PERITORO-MA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A1306" t="str">
            <v>PINDARE MIRIM-MA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A1307" t="str">
            <v>PINHEIRO-MA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PIO XII-MA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09">
          <cell r="A1309" t="str">
            <v>PIRAPEMAS-MA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</row>
        <row r="1310">
          <cell r="A1310" t="str">
            <v>POCAO DE PEDRAS-MA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</row>
        <row r="1311">
          <cell r="A1311" t="str">
            <v>PORTO FRANCO-MA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</row>
        <row r="1312">
          <cell r="A1312" t="str">
            <v>PORTO RICO DO MARANHAO-MA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PRESIDENTE DUTRA-MA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</row>
        <row r="1314">
          <cell r="A1314" t="str">
            <v>PRESIDENTE JUSCELINO-MA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</row>
        <row r="1315">
          <cell r="A1315" t="str">
            <v>PRESIDENTE MEDICI-MA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A1316" t="str">
            <v>PRESIDENTE SARNEY-MA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</row>
        <row r="1317">
          <cell r="A1317" t="str">
            <v>PRESIDENTE VARGAS-MA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PRIMEIRA CRUZ-MA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RAPOSA-MA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RIACHAO-MA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RIBAMAR FIQUENE-MA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</row>
        <row r="1322">
          <cell r="A1322" t="str">
            <v>ROSARIO-MA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</row>
        <row r="1323">
          <cell r="A1323" t="str">
            <v>SAMBAIBA-MA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</row>
        <row r="1324">
          <cell r="A1324" t="str">
            <v>SANTA FILOMENA DO MARANHAO-MA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</row>
        <row r="1325">
          <cell r="A1325" t="str">
            <v>SANTA HELENA-MA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</row>
        <row r="1326">
          <cell r="A1326" t="str">
            <v>SANTA INES-MA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A1327" t="str">
            <v>SANTA LUZIA DO PARUA-MA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</row>
        <row r="1328">
          <cell r="A1328" t="str">
            <v>SANTA LUZIA-MA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</row>
        <row r="1329">
          <cell r="A1329" t="str">
            <v>SANTA QUITERIA DO MARANHAO-MA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</row>
        <row r="1330">
          <cell r="A1330" t="str">
            <v>SANTA RITA-MA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SANTANA DO MARANHAO-MA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SANTO AMARO DO MARANHAO-MA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SANTO ANTONIO DOS LOPES-MA</v>
          </cell>
          <cell r="B1333">
            <v>268761.63</v>
          </cell>
          <cell r="C1333">
            <v>330416.59000000003</v>
          </cell>
          <cell r="D1333">
            <v>446598.67</v>
          </cell>
          <cell r="E1333">
            <v>29826.85</v>
          </cell>
          <cell r="F1333">
            <v>1075603.74</v>
          </cell>
          <cell r="G1333">
            <v>708450.53</v>
          </cell>
          <cell r="H1333">
            <v>0</v>
          </cell>
          <cell r="I1333">
            <v>0</v>
          </cell>
          <cell r="J1333">
            <v>0</v>
          </cell>
          <cell r="K1333">
            <v>708450.53</v>
          </cell>
          <cell r="L1333">
            <v>1784054.27</v>
          </cell>
        </row>
        <row r="1334">
          <cell r="A1334" t="str">
            <v>SAO BENEDITO DO RIO PRETO-MA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SAO BENTO-MA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</row>
        <row r="1336">
          <cell r="A1336" t="str">
            <v>SAO BERNARDO-MA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</row>
        <row r="1337">
          <cell r="A1337" t="str">
            <v>SAO DOMINGOS DO AZEITAO-MA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</row>
        <row r="1338">
          <cell r="A1338" t="str">
            <v>SAO DOMINGOS DO MARANHAO-MA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</row>
        <row r="1339">
          <cell r="A1339" t="str">
            <v>SAO FELIX DE BALSAS-MA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SAO FRANCISCO DO BREJAO-MA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SAO FRANCISCO DO MARANHAO-MA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SAO JOAO BATISTA-MA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SAO JOAO DO CARU-MA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</row>
        <row r="1344">
          <cell r="A1344" t="str">
            <v>SAO JOAO DO PARAISO-MA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</row>
        <row r="1345">
          <cell r="A1345" t="str">
            <v>SAO JOAO DO SOTER-MA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</row>
        <row r="1346">
          <cell r="A1346" t="str">
            <v>SAO JOAO DOS PATOS-MA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A1347" t="str">
            <v>SAO JOSE DE RIBAMAR-MA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SAO JOSE DOS BASILIOS-MA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SAO LUIS GONZAGA DO MARANHAO-MA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SAO LUIS-MA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</row>
        <row r="1351">
          <cell r="A1351" t="str">
            <v>SAO MATEUS DO MARANHAO-MA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</row>
        <row r="1352">
          <cell r="A1352" t="str">
            <v>SAO PEDRO DA AGUA BRANCA-MA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</row>
        <row r="1353">
          <cell r="A1353" t="str">
            <v>SAO PEDRO DOS CRENTES-MA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SAO RAIMUNDO DAS MANGABEIRAS-MA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SAO RAIMUNDO DO DOCA BEZERRA-MA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SAO ROBERTO-MA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</row>
        <row r="1357">
          <cell r="A1357" t="str">
            <v>SAO VICENTE FERRER-MA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SATUBINHA-MA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SENADOR ALEXANDRE COSTA-MA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SENADOR LA ROCQUE-MA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SERRANO DO MARANHAO-MA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</row>
        <row r="1362">
          <cell r="A1362" t="str">
            <v>SITIO NOVO-MA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</row>
        <row r="1363">
          <cell r="A1363" t="str">
            <v>SUCUPIRA DO NORTE-MA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</row>
        <row r="1364">
          <cell r="A1364" t="str">
            <v>SUCUPIRA DO RIACHAO-MA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</row>
        <row r="1365">
          <cell r="A1365" t="str">
            <v>TASSO FRAGOSO-MA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</row>
        <row r="1366">
          <cell r="A1366" t="str">
            <v>TIMBIRAS-MA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</row>
        <row r="1367">
          <cell r="A1367" t="str">
            <v>TIMON-MA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</row>
        <row r="1368">
          <cell r="A1368" t="str">
            <v>TRIZIDELA DO VALE-MA</v>
          </cell>
          <cell r="B1368">
            <v>381179.41</v>
          </cell>
          <cell r="C1368">
            <v>353283.05</v>
          </cell>
          <cell r="D1368">
            <v>468811.76</v>
          </cell>
          <cell r="E1368">
            <v>30601.38</v>
          </cell>
          <cell r="F1368">
            <v>1233875.6000000001</v>
          </cell>
          <cell r="G1368">
            <v>285884.55</v>
          </cell>
          <cell r="H1368">
            <v>0</v>
          </cell>
          <cell r="I1368">
            <v>0</v>
          </cell>
          <cell r="J1368">
            <v>0</v>
          </cell>
          <cell r="K1368">
            <v>285884.55</v>
          </cell>
          <cell r="L1368">
            <v>1519760.15</v>
          </cell>
        </row>
        <row r="1369">
          <cell r="A1369" t="str">
            <v>TUFILANDIA-MA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</row>
        <row r="1370">
          <cell r="A1370" t="str">
            <v>TUNTUM-MA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</row>
        <row r="1371">
          <cell r="A1371" t="str">
            <v>TURIACU-MA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TURILANDIA-MA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</row>
        <row r="1373">
          <cell r="A1373" t="str">
            <v>TUTOIA-MA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</row>
        <row r="1374">
          <cell r="A1374" t="str">
            <v>URBANO SANTOS-MA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</row>
        <row r="1375">
          <cell r="A1375" t="str">
            <v>VARGEM GRANDE-MA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</row>
        <row r="1376">
          <cell r="A1376" t="str">
            <v>VIANA-MA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VILA NOVA DOS MARTIRIOS-MA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</row>
        <row r="1378">
          <cell r="A1378" t="str">
            <v>VITORIA DO MEARIM-MA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</row>
        <row r="1379">
          <cell r="A1379" t="str">
            <v>VITORINO FREIRE-MA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</row>
        <row r="1380">
          <cell r="A1380" t="str">
            <v>ZE DOCA-MA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</row>
        <row r="1381">
          <cell r="A1381" t="str">
            <v>ABADIA DOS DOURADOS-MG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</row>
        <row r="1382">
          <cell r="A1382" t="str">
            <v>ABAETE-MG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ABRE CAMPO-MG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</row>
        <row r="1384">
          <cell r="A1384" t="str">
            <v>ACAIACA-MG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</row>
        <row r="1385">
          <cell r="A1385" t="str">
            <v>ACUCENA-MG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</row>
        <row r="1386">
          <cell r="A1386" t="str">
            <v>AGUA BOA-MG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</row>
        <row r="1387">
          <cell r="A1387" t="str">
            <v>AGUA COMPRIDA-MG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</row>
        <row r="1388">
          <cell r="A1388" t="str">
            <v>AGUANIL-MG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</row>
        <row r="1389">
          <cell r="A1389" t="str">
            <v>AGUAS FORMOSAS-MG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</row>
        <row r="1390">
          <cell r="A1390" t="str">
            <v>AGUAS VERMELHAS-MG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</row>
        <row r="1391">
          <cell r="A1391" t="str">
            <v>AIMORES-MG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</row>
        <row r="1392">
          <cell r="A1392" t="str">
            <v>AIURUOCA-MG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</row>
        <row r="1393">
          <cell r="A1393" t="str">
            <v>ALAGOA-MG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</row>
        <row r="1394">
          <cell r="A1394" t="str">
            <v>ALBERTINA-MG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</row>
        <row r="1395">
          <cell r="A1395" t="str">
            <v>ALEM PARAIBA-MG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</row>
        <row r="1396">
          <cell r="A1396" t="str">
            <v>ALFENAS-MG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</row>
        <row r="1397">
          <cell r="A1397" t="str">
            <v>ALFREDO VASCONCELOS-MG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</row>
        <row r="1398">
          <cell r="A1398" t="str">
            <v>ALMENARA-MG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</row>
        <row r="1399">
          <cell r="A1399" t="str">
            <v>ALPERCATA-MG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</row>
        <row r="1400">
          <cell r="A1400" t="str">
            <v>ALPINOPOLIS-MG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</row>
        <row r="1401">
          <cell r="A1401" t="str">
            <v>ALTEROSA-MG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</row>
        <row r="1402">
          <cell r="A1402" t="str">
            <v>ALTO CAPARAO-MG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A1403" t="str">
            <v>ALTO JEQUITIBA-MG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</row>
        <row r="1404">
          <cell r="A1404" t="str">
            <v>ALTO RIO DOCE-MG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ALVARENGA-MG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ALVINOPOLIS-MG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ALVORADA DE MINAS-MG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AMPARO DO SERRA-MG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ANDRADAS-MG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</row>
        <row r="1410">
          <cell r="A1410" t="str">
            <v>ANDRELANDIA-MG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</row>
        <row r="1411">
          <cell r="A1411" t="str">
            <v>ANGELANDIA-MG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ANTONIO CARLOS-MG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</row>
        <row r="1413">
          <cell r="A1413" t="str">
            <v>ANTONIO DIAS-MG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</row>
        <row r="1414">
          <cell r="A1414" t="str">
            <v>ANTONIO PRADO DE MINAS-MG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</row>
        <row r="1415">
          <cell r="A1415" t="str">
            <v>ARACAI-MG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ARACITABA-MG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</row>
        <row r="1417">
          <cell r="A1417" t="str">
            <v>ARACUAI-MG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</row>
        <row r="1418">
          <cell r="A1418" t="str">
            <v>ARAGUARI-MG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</row>
        <row r="1419">
          <cell r="A1419" t="str">
            <v>ARANTINA-MG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</row>
        <row r="1420">
          <cell r="A1420" t="str">
            <v>ARAPONGA-MG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</row>
        <row r="1421">
          <cell r="A1421" t="str">
            <v>ARAPORA-MG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</row>
        <row r="1422">
          <cell r="A1422" t="str">
            <v>ARAPUA-MG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</row>
        <row r="1423">
          <cell r="A1423" t="str">
            <v>ARAUJOS-MG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</row>
        <row r="1424">
          <cell r="A1424" t="str">
            <v>ARAXA-MG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</row>
        <row r="1425">
          <cell r="A1425" t="str">
            <v>ARCEBURGO-MG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</row>
        <row r="1426">
          <cell r="A1426" t="str">
            <v>ARCOS-MG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</row>
        <row r="1427">
          <cell r="A1427" t="str">
            <v>AREADO-MG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</row>
        <row r="1428">
          <cell r="A1428" t="str">
            <v>ARGIRITA-MG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</row>
        <row r="1429">
          <cell r="A1429" t="str">
            <v>ARICANDUVA-MG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</row>
        <row r="1430">
          <cell r="A1430" t="str">
            <v>ARINOS-MG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</row>
        <row r="1431">
          <cell r="A1431" t="str">
            <v>ASTOLFO DUTRA-MG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</row>
        <row r="1432">
          <cell r="A1432" t="str">
            <v>ATALEIA-MG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</row>
        <row r="1433">
          <cell r="A1433" t="str">
            <v>AUGUSTO DE LIMA-MG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</row>
        <row r="1434">
          <cell r="A1434" t="str">
            <v>BAEPENDI-MG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</row>
        <row r="1435">
          <cell r="A1435" t="str">
            <v>BALDIM-MG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A1436" t="str">
            <v>BAMBUI-MG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A1437" t="str">
            <v>BANDEIRA DO SUL-MG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A1438" t="str">
            <v>BANDEIRA-MG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BARAO DE COCAIS-MG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A1440" t="str">
            <v>BARAO DE MONTE ALTO-MG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41">
          <cell r="A1441" t="str">
            <v>BARBACENA-MG</v>
          </cell>
          <cell r="B1441">
            <v>0</v>
          </cell>
          <cell r="C1441">
            <v>33867.57</v>
          </cell>
          <cell r="D1441">
            <v>45171.23</v>
          </cell>
          <cell r="E1441">
            <v>2963.37</v>
          </cell>
          <cell r="F1441">
            <v>82002.17</v>
          </cell>
          <cell r="G1441">
            <v>0</v>
          </cell>
          <cell r="H1441">
            <v>150.85</v>
          </cell>
          <cell r="I1441">
            <v>203.98</v>
          </cell>
          <cell r="J1441">
            <v>13.32</v>
          </cell>
          <cell r="K1441">
            <v>368.15</v>
          </cell>
          <cell r="L1441">
            <v>82370.320000000007</v>
          </cell>
        </row>
        <row r="1442">
          <cell r="A1442" t="str">
            <v>BARRA LONGA-MG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</row>
        <row r="1443">
          <cell r="A1443" t="str">
            <v>BARROSO-MG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</row>
        <row r="1444">
          <cell r="A1444" t="str">
            <v>BELA VISTA DE MINAS-MG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</row>
        <row r="1445">
          <cell r="A1445" t="str">
            <v>BELMIRO BRAGA-MG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BELO HORIZONTE-MG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BELO ORIENTE-MG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BELO VALE-MG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BERILO-MG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</row>
        <row r="1450">
          <cell r="A1450" t="str">
            <v>BERIZAL-MG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</row>
        <row r="1451">
          <cell r="A1451" t="str">
            <v>BERTOPOLIS-MG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</row>
        <row r="1452">
          <cell r="A1452" t="str">
            <v>BETIM-MG</v>
          </cell>
          <cell r="B1452">
            <v>0</v>
          </cell>
          <cell r="C1452">
            <v>33867.57</v>
          </cell>
          <cell r="D1452">
            <v>45171.23</v>
          </cell>
          <cell r="E1452">
            <v>2963.37</v>
          </cell>
          <cell r="F1452">
            <v>82002.17</v>
          </cell>
          <cell r="G1452">
            <v>0</v>
          </cell>
          <cell r="H1452">
            <v>29967.37</v>
          </cell>
          <cell r="I1452">
            <v>40522.730000000003</v>
          </cell>
          <cell r="J1452">
            <v>2646.14</v>
          </cell>
          <cell r="K1452">
            <v>73136.240000000005</v>
          </cell>
          <cell r="L1452">
            <v>155138.41</v>
          </cell>
        </row>
        <row r="1453">
          <cell r="A1453" t="str">
            <v>BIAS FORTES-MG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</row>
        <row r="1454">
          <cell r="A1454" t="str">
            <v>BICAS-MG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BIQUINHAS-MG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BOA ESPERANCA-MG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</row>
        <row r="1457">
          <cell r="A1457" t="str">
            <v>BOCAINA DE MINAS-MG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</row>
        <row r="1458">
          <cell r="A1458" t="str">
            <v>BOCAIUVA-MG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</row>
        <row r="1459">
          <cell r="A1459" t="str">
            <v>BOM DESPACHO-MG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</row>
        <row r="1460">
          <cell r="A1460" t="str">
            <v>BOM JARDIM DE MINAS-MG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</row>
        <row r="1461">
          <cell r="A1461" t="str">
            <v>BOM JESUS DA PENHA-MG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BOM JESUS DO AMPARO-MG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BOM JESUS DO GALHO-MG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</row>
        <row r="1464">
          <cell r="A1464" t="str">
            <v>BOM REPOUSO-MG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BOM SUCESSO-MG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</row>
        <row r="1466">
          <cell r="A1466" t="str">
            <v>BONFIM-MG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</row>
        <row r="1467">
          <cell r="A1467" t="str">
            <v>BONFINOPOLIS DE MINAS-MG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</row>
        <row r="1468">
          <cell r="A1468" t="str">
            <v>BONITO DE MINAS-MG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</row>
        <row r="1469">
          <cell r="A1469" t="str">
            <v>BORDA DA MATA-MG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</row>
        <row r="1470">
          <cell r="A1470" t="str">
            <v>BOTELHOS-MG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</row>
        <row r="1471">
          <cell r="A1471" t="str">
            <v>BOTUMIRIM-MG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</row>
        <row r="1472">
          <cell r="A1472" t="str">
            <v>BRAS PIRES-MG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</row>
        <row r="1473">
          <cell r="A1473" t="str">
            <v>BRASILANDIA DE MINAS-MG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</row>
        <row r="1474">
          <cell r="A1474" t="str">
            <v>BRASILIA DE MINAS-MG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</row>
        <row r="1475">
          <cell r="A1475" t="str">
            <v>BRASOPOLIS-MG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</row>
        <row r="1476">
          <cell r="A1476" t="str">
            <v>BRAUNAS-MG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</row>
        <row r="1477">
          <cell r="A1477" t="str">
            <v>BRUMADINHO-MG</v>
          </cell>
          <cell r="B1477">
            <v>0</v>
          </cell>
          <cell r="C1477">
            <v>33867.57</v>
          </cell>
          <cell r="D1477">
            <v>45171.23</v>
          </cell>
          <cell r="E1477">
            <v>2963.37</v>
          </cell>
          <cell r="F1477">
            <v>82002.17</v>
          </cell>
          <cell r="G1477">
            <v>0</v>
          </cell>
          <cell r="H1477">
            <v>8299.0300000000007</v>
          </cell>
          <cell r="I1477">
            <v>11222.19</v>
          </cell>
          <cell r="J1477">
            <v>732.81</v>
          </cell>
          <cell r="K1477">
            <v>20254.03</v>
          </cell>
          <cell r="L1477">
            <v>102256.2</v>
          </cell>
        </row>
        <row r="1478">
          <cell r="A1478" t="str">
            <v>BUENO BRANDAO-MG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</row>
        <row r="1479">
          <cell r="A1479" t="str">
            <v>BUENOPOLIS-MG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</row>
        <row r="1480">
          <cell r="A1480" t="str">
            <v>BUGRE-MG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</row>
        <row r="1481">
          <cell r="A1481" t="str">
            <v>BURITIS-MG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</row>
        <row r="1482">
          <cell r="A1482" t="str">
            <v>BURITIZEIRO-MG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A1483" t="str">
            <v>CABECEIRA GRANDE-MG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A1484" t="str">
            <v>CABO VERDE-MG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CACHOEIRA DA PRATA-MG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</row>
        <row r="1486">
          <cell r="A1486" t="str">
            <v>CACHOEIRA DE MINAS-MG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</row>
        <row r="1487">
          <cell r="A1487" t="str">
            <v>CACHOEIRA DO PAJEU-MG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</row>
        <row r="1488">
          <cell r="A1488" t="str">
            <v>CACHOEIRA DOURADA-MG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</row>
        <row r="1489">
          <cell r="A1489" t="str">
            <v>CAETANOPOLIS-MG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</row>
        <row r="1490">
          <cell r="A1490" t="str">
            <v>CAETE-MG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</row>
        <row r="1491">
          <cell r="A1491" t="str">
            <v>CAIANA-MG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</row>
        <row r="1492">
          <cell r="A1492" t="str">
            <v>CAJURI-MG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</row>
        <row r="1493">
          <cell r="A1493" t="str">
            <v>CALDAS-MG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</row>
        <row r="1494">
          <cell r="A1494" t="str">
            <v>CAMACHO-MG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</row>
        <row r="1495">
          <cell r="A1495" t="str">
            <v>CAMANDUCAIA-MG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</row>
        <row r="1496">
          <cell r="A1496" t="str">
            <v>CAMBUI-MG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</row>
        <row r="1497">
          <cell r="A1497" t="str">
            <v>CAMBUQUIRA-MG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</row>
        <row r="1498">
          <cell r="A1498" t="str">
            <v>CAMPANARIO-MG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</row>
        <row r="1499">
          <cell r="A1499" t="str">
            <v>CAMPANHA-MG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</row>
        <row r="1500">
          <cell r="A1500" t="str">
            <v>CAMPESTRE-MG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</row>
        <row r="1501">
          <cell r="A1501" t="str">
            <v>CAMPINA VERDE-MG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</row>
        <row r="1502">
          <cell r="A1502" t="str">
            <v>CAMPO AZUL-MG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</row>
        <row r="1503">
          <cell r="A1503" t="str">
            <v>CAMPO BELO-MG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</row>
        <row r="1504">
          <cell r="A1504" t="str">
            <v>CAMPO DO MEIO-MG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</row>
        <row r="1505">
          <cell r="A1505" t="str">
            <v>CAMPO FLORIDO-MG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</row>
        <row r="1506">
          <cell r="A1506" t="str">
            <v>CAMPOS ALTOS-MG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</row>
        <row r="1507">
          <cell r="A1507" t="str">
            <v>CAMPOS GERAIS-MG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</row>
        <row r="1508">
          <cell r="A1508" t="str">
            <v>CANA VERDE-MG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</row>
        <row r="1509">
          <cell r="A1509" t="str">
            <v>CANAA-MG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</row>
        <row r="1510">
          <cell r="A1510" t="str">
            <v>CANAPOLIS-MG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</row>
        <row r="1511">
          <cell r="A1511" t="str">
            <v>CANDEIAS-MG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</row>
        <row r="1512">
          <cell r="A1512" t="str">
            <v>CANTAGALO-MG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</row>
        <row r="1513">
          <cell r="A1513" t="str">
            <v>CAPARAO-MG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A1514" t="str">
            <v>CAPELA NOVA-MG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CAPELINHA-MG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CAPETINGA-MG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CAPIM BRANCO-MG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CAPINOPOLIS-MG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</row>
        <row r="1519">
          <cell r="A1519" t="str">
            <v>CAPITAO ANDRADE-MG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</row>
        <row r="1520">
          <cell r="A1520" t="str">
            <v>CAPITAO ENEAS-MG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</row>
        <row r="1521">
          <cell r="A1521" t="str">
            <v>CAPITOLIO-MG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A1522" t="str">
            <v>CAPUTIRA-MG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</row>
        <row r="1523">
          <cell r="A1523" t="str">
            <v>CARAI-MG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A1524" t="str">
            <v>CARANAIBA-MG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</row>
        <row r="1525">
          <cell r="A1525" t="str">
            <v>CARANDAI-MG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A1526" t="str">
            <v>CARANGOLA-MG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</row>
        <row r="1527">
          <cell r="A1527" t="str">
            <v>CARATINGA-MG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A1528" t="str">
            <v>CARBONITA-MG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</row>
        <row r="1529">
          <cell r="A1529" t="str">
            <v>CAREACU-MG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A1530" t="str">
            <v>CARLOS CHAGAS-MG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</row>
        <row r="1531">
          <cell r="A1531" t="str">
            <v>CARMESIA-MG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A1532" t="str">
            <v>CARMO DA CACHOEIRA-MG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</row>
        <row r="1533">
          <cell r="A1533" t="str">
            <v>CARMO DA MATA-MG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A1534" t="str">
            <v>CARMO DE MINAS-MG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</row>
        <row r="1535">
          <cell r="A1535" t="str">
            <v>CARMO DO CAJURU-MG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A1536" t="str">
            <v>CARMO DO PARANAIBA-MG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</row>
        <row r="1537">
          <cell r="A1537" t="str">
            <v>CARMO DO RIO CLARO-MG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CARMOPOLIS DE MINAS-MG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</row>
        <row r="1539">
          <cell r="A1539" t="str">
            <v>CARNEIRINHO-MG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A1540" t="str">
            <v>CARRANCAS-MG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</row>
        <row r="1541">
          <cell r="A1541" t="str">
            <v>CARVALHOPOLIS-MG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A1542" t="str">
            <v>CARVALHOS-MG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</row>
        <row r="1543">
          <cell r="A1543" t="str">
            <v>CASA GRANDE-MG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A1544" t="str">
            <v>CASCALHO RICO-MG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</row>
        <row r="1545">
          <cell r="A1545" t="str">
            <v>CASSIA-MG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A1546" t="str">
            <v>CATAGUASES-MG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</row>
        <row r="1547">
          <cell r="A1547" t="str">
            <v>CATAS ALTAS DA NORUEGA-MG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A1548" t="str">
            <v>CATAS ALTAS-MG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</row>
        <row r="1549">
          <cell r="A1549" t="str">
            <v>CATUJI-MG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CATUTI-MG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CAXAMBU-MG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CEDRO DO ABAETE-MG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</row>
        <row r="1553">
          <cell r="A1553" t="str">
            <v>CENTRAL DE MINAS-MG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A1554" t="str">
            <v>CENTRALINA-MG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</row>
        <row r="1555">
          <cell r="A1555" t="str">
            <v>CHACARA-MG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A1556" t="str">
            <v>CHALE-MG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</row>
        <row r="1557">
          <cell r="A1557" t="str">
            <v>CHAPADA DO NORTE-MG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A1558" t="str">
            <v>CHAPADA GAUCHA-MG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</row>
        <row r="1559">
          <cell r="A1559" t="str">
            <v>CHIADOR-MG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</row>
        <row r="1560">
          <cell r="A1560" t="str">
            <v>CIPOTANEA-MG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CLARAVAL-MG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CLARO DOS POCOES-MG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CLAUDIO-MG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</row>
        <row r="1564">
          <cell r="A1564" t="str">
            <v>COIMBRA-MG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</row>
        <row r="1565">
          <cell r="A1565" t="str">
            <v>COLUNA-MG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</row>
        <row r="1566">
          <cell r="A1566" t="str">
            <v>COMENDADOR GOMES-MG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</row>
        <row r="1567">
          <cell r="A1567" t="str">
            <v>COMERCINHO-MG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A1568" t="str">
            <v>CONCEICAO DA APARECIDA-MG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A1569" t="str">
            <v>CONCEICAO DA BARRA DE MINAS-MG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A1570" t="str">
            <v>CONCEICAO DAS ALAGOAS-MG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A1571" t="str">
            <v>CONCEICAO DAS PEDRAS-MG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A1572" t="str">
            <v>CONCEICAO DE IPANEMA-MG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A1573" t="str">
            <v>CONCEICAO DO MATO DENTRO-MG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74">
          <cell r="A1574" t="str">
            <v>CONCEICAO DO PARA-MG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</row>
        <row r="1575">
          <cell r="A1575" t="str">
            <v>CONCEICAO DO RIO VERDE-MG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</row>
        <row r="1576">
          <cell r="A1576" t="str">
            <v>CONCEICAO DOS OUROS-MG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</row>
        <row r="1577">
          <cell r="A1577" t="str">
            <v>CONEGO MARINHO-MG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</row>
        <row r="1578">
          <cell r="A1578" t="str">
            <v>CONFINS-MG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</row>
        <row r="1579">
          <cell r="A1579" t="str">
            <v>CONGONHAL-MG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</row>
        <row r="1580">
          <cell r="A1580" t="str">
            <v>CONGONHAS DO NORTE-MG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</row>
        <row r="1581">
          <cell r="A1581" t="str">
            <v>CONGONHAS-MG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</row>
        <row r="1582">
          <cell r="A1582" t="str">
            <v>CONQUISTA-MG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</row>
        <row r="1583">
          <cell r="A1583" t="str">
            <v>CONSELHEIRO LAFAIETE-MG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</row>
        <row r="1584">
          <cell r="A1584" t="str">
            <v>CONSELHEIRO PENA-MG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</row>
        <row r="1585">
          <cell r="A1585" t="str">
            <v>CONSOLACAO-MG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</row>
        <row r="1586">
          <cell r="A1586" t="str">
            <v>CONTAGEM-MG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</row>
        <row r="1587">
          <cell r="A1587" t="str">
            <v>COQUEIRAL-MG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</row>
        <row r="1588">
          <cell r="A1588" t="str">
            <v>CORACAO DE JESUS-MG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</row>
        <row r="1589">
          <cell r="A1589" t="str">
            <v>CORDISBURGO-MG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</row>
        <row r="1590">
          <cell r="A1590" t="str">
            <v>CORDISLANDIA-MG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</row>
        <row r="1591">
          <cell r="A1591" t="str">
            <v>CORINTO-MG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A1592" t="str">
            <v>COROACI-MG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A1593" t="str">
            <v>COROMANDEL-MG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A1594" t="str">
            <v>CORONEL FABRICIANO-MG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A1595" t="str">
            <v>CORONEL MURTA-MG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A1596" t="str">
            <v>CORONEL PACHECO-MG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A1597" t="str">
            <v>CORONEL XAVIER CHAVES-MG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A1598" t="str">
            <v>CORREGO DANTA-MG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A1599" t="str">
            <v>CORREGO DO BOM JESUS-MG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A1600" t="str">
            <v>CORREGO FUNDO-MG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A1601" t="str">
            <v>CORREGO NOVO-MG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A1602" t="str">
            <v>COUTO DE MAGALHAES DE MINAS-MG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A1603" t="str">
            <v>CRISOLITA-MG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A1604" t="str">
            <v>CRISTAIS-MG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A1605" t="str">
            <v>CRISTALIA-MG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A1606" t="str">
            <v>CRISTIANO OTONI-MG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A1607" t="str">
            <v>CRISTINA-MG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A1608" t="str">
            <v>CRUCILANDIA-MG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A1609" t="str">
            <v>CRUZEIRO DA FORTALEZA-MG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A1610" t="str">
            <v>CRUZILIA-MG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A1611" t="str">
            <v>CUPARAQUE-MG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A1612" t="str">
            <v>CURRAL DE DENTRO-MG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A1613" t="str">
            <v>CURVELO-MG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A1614" t="str">
            <v>DATAS-MG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A1615" t="str">
            <v>DELFIM MOREIRA-MG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A1616" t="str">
            <v>DELFINOPOLIS-MG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</row>
        <row r="1617">
          <cell r="A1617" t="str">
            <v>DELTA-MG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</row>
        <row r="1618">
          <cell r="A1618" t="str">
            <v>DESCOBERTO-MG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</row>
        <row r="1619">
          <cell r="A1619" t="str">
            <v>DESTERRO DE ENTRE RIOS-MG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</row>
        <row r="1620">
          <cell r="A1620" t="str">
            <v>DESTERRO DO MELO-MG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</row>
        <row r="1621">
          <cell r="A1621" t="str">
            <v>DIAMANTINA-MG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</row>
        <row r="1622">
          <cell r="A1622" t="str">
            <v>DIOGO DE VASCONCELOS-MG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</row>
        <row r="1623">
          <cell r="A1623" t="str">
            <v>DIONISIO-MG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</row>
        <row r="1624">
          <cell r="A1624" t="str">
            <v>DIVINESIA-MG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</row>
        <row r="1625">
          <cell r="A1625" t="str">
            <v>DIVINO DAS LARANJEIRAS-MG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</row>
        <row r="1626">
          <cell r="A1626" t="str">
            <v>DIVINOLANDIA DE MINAS-MG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</row>
        <row r="1627">
          <cell r="A1627" t="str">
            <v>DIVINO-MG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</row>
        <row r="1628">
          <cell r="A1628" t="str">
            <v>DIVINOPOLIS-MG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</row>
        <row r="1629">
          <cell r="A1629" t="str">
            <v>DIVISA ALEGRE-MG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</row>
        <row r="1630">
          <cell r="A1630" t="str">
            <v>DIVISA NOVA-MG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</row>
        <row r="1631">
          <cell r="A1631" t="str">
            <v>DIVISOPOLIS-MG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</row>
        <row r="1632">
          <cell r="A1632" t="str">
            <v>DOM BOSCO-MG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</row>
        <row r="1633">
          <cell r="A1633" t="str">
            <v>DOM CAVATI-MG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</row>
        <row r="1634">
          <cell r="A1634" t="str">
            <v>DOM JOAQUIM-MG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</row>
        <row r="1635">
          <cell r="A1635" t="str">
            <v>DOM SILVERIO-MG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</row>
        <row r="1636">
          <cell r="A1636" t="str">
            <v>DOM VICOSO-MG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</row>
        <row r="1637">
          <cell r="A1637" t="str">
            <v>DONA EUZEBIA-MG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</row>
        <row r="1638">
          <cell r="A1638" t="str">
            <v>DORES DE CAMPOS-MG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</row>
        <row r="1639">
          <cell r="A1639" t="str">
            <v>DORES DE GUANHAES-MG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</row>
        <row r="1640">
          <cell r="A1640" t="str">
            <v>DORES DO INDAIA-MG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</row>
        <row r="1641">
          <cell r="A1641" t="str">
            <v>DORES DO TURVO-MG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</row>
        <row r="1642">
          <cell r="A1642" t="str">
            <v>DORESOPOLIS-MG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DOURADOQUARA-MG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DURANDE-MG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</row>
        <row r="1645">
          <cell r="A1645" t="str">
            <v>ELOI MENDES-MG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</row>
        <row r="1646">
          <cell r="A1646" t="str">
            <v>ENGENHEIRO CALDAS-MG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</row>
        <row r="1647">
          <cell r="A1647" t="str">
            <v>ENGENHEIRO NAVARRO-MG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</row>
        <row r="1648">
          <cell r="A1648" t="str">
            <v>ENTRE FOLHAS-MG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ENTRE RIOS DE MINAS-MG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A1650" t="str">
            <v>ERVALIA-MG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</row>
        <row r="1651">
          <cell r="A1651" t="str">
            <v>ESMERALDAS-MG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A1652" t="str">
            <v>ESPERA FELIZ-MG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</row>
        <row r="1653">
          <cell r="A1653" t="str">
            <v>ESPINOSA-MG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</row>
        <row r="1654">
          <cell r="A1654" t="str">
            <v>ESPIRITO SANTO DO DOURADO-MG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</row>
        <row r="1655">
          <cell r="A1655" t="str">
            <v>ESTIVA-MG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</row>
        <row r="1656">
          <cell r="A1656" t="str">
            <v>ESTRELA DALVA-MG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</row>
        <row r="1657">
          <cell r="A1657" t="str">
            <v>ESTRELA DO INDAIA-MG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</row>
        <row r="1658">
          <cell r="A1658" t="str">
            <v>ESTRELA DO SUL-MG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A1659" t="str">
            <v>EUGENOPOLIS-MG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</row>
        <row r="1660">
          <cell r="A1660" t="str">
            <v>EWBANK DA CAMARA-MG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A1661" t="str">
            <v>EXTREMA-MG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</row>
        <row r="1662">
          <cell r="A1662" t="str">
            <v>FAMA-MG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A1663" t="str">
            <v>FARIA LEMOS-MG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</row>
        <row r="1664">
          <cell r="A1664" t="str">
            <v>FELICIO DOS SANTOS-MG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A1665" t="str">
            <v>FELISBURGO-MG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</row>
        <row r="1666">
          <cell r="A1666" t="str">
            <v>FELIXLANDIA-MG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A1667" t="str">
            <v>FERNANDES TOURINHO-MG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</row>
        <row r="1668">
          <cell r="A1668" t="str">
            <v>FERROS-MG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A1669" t="str">
            <v>FERVEDOURO-MG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</row>
        <row r="1670">
          <cell r="A1670" t="str">
            <v>FLORESTAL-MG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A1671" t="str">
            <v>FORMIGA-MG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</row>
        <row r="1672">
          <cell r="A1672" t="str">
            <v>FORMOSO-MG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A1673" t="str">
            <v>FORTALEZA DE MINAS-MG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</row>
        <row r="1674">
          <cell r="A1674" t="str">
            <v>FORTUNA DE MINAS-MG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A1675" t="str">
            <v>FRANCISCO BADARO-MG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</row>
        <row r="1676">
          <cell r="A1676" t="str">
            <v>FRANCISCO DUMONT-MG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A1677" t="str">
            <v>FRANCISCO SA-MG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A1678" t="str">
            <v>FRANCISCOPOLIS-MG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A1679" t="str">
            <v>FREI GASPAR-MG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A1680" t="str">
            <v>FREI INOCENCIO-MG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A1681" t="str">
            <v>FREI LAGONEGRO-MG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A1682" t="str">
            <v>FRONTEIRA DOS VALES-MG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A1683" t="str">
            <v>FRONTEIRA-MG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A1684" t="str">
            <v>FRUTA DE LEITE-MG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A1685" t="str">
            <v>FRUTAL-MG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</row>
        <row r="1686">
          <cell r="A1686" t="str">
            <v>FUNILANDIA-MG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</row>
        <row r="1687">
          <cell r="A1687" t="str">
            <v>GALILEIA-MG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</row>
        <row r="1688">
          <cell r="A1688" t="str">
            <v>GAMELEIRAS-MG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</row>
        <row r="1689">
          <cell r="A1689" t="str">
            <v>GLAUCILANDIA-MG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</row>
        <row r="1690">
          <cell r="A1690" t="str">
            <v>GOIABEIRA-MG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</row>
        <row r="1691">
          <cell r="A1691" t="str">
            <v>GOIANA-MG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</row>
        <row r="1692">
          <cell r="A1692" t="str">
            <v>GONCALVES-MG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</row>
        <row r="1693">
          <cell r="A1693" t="str">
            <v>GONZAGA-MG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</row>
        <row r="1694">
          <cell r="A1694" t="str">
            <v>GOUVEA-MG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</row>
        <row r="1695">
          <cell r="A1695" t="str">
            <v>GOVERNADOR VALADARES-MG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</row>
        <row r="1696">
          <cell r="A1696" t="str">
            <v>GRAO MOGOL-MG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</row>
        <row r="1697">
          <cell r="A1697" t="str">
            <v>GRUPIARA-MG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</row>
        <row r="1698">
          <cell r="A1698" t="str">
            <v>GUANHAES-MG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</row>
        <row r="1699">
          <cell r="A1699" t="str">
            <v>GUAPE-MG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A1700" t="str">
            <v>GUARACIABA-MG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A1701" t="str">
            <v>GUARACIAMA-MG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</row>
        <row r="1702">
          <cell r="A1702" t="str">
            <v>GUARANESIA-MG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A1703" t="str">
            <v>GUARANI-MG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A1704" t="str">
            <v>GUARARA-MG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A1705" t="str">
            <v>GUARDA-MOR-MG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A1706" t="str">
            <v>GUAXUPE-MG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</row>
        <row r="1707">
          <cell r="A1707" t="str">
            <v>GUIDOVAL-MG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</row>
        <row r="1708">
          <cell r="A1708" t="str">
            <v>GUIMARANIA-MG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</row>
        <row r="1709">
          <cell r="A1709" t="str">
            <v>GUIRICEMA-MG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</row>
        <row r="1710">
          <cell r="A1710" t="str">
            <v>GURINHATA-MG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</row>
        <row r="1711">
          <cell r="A1711" t="str">
            <v>HELIODORA-MG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A1712" t="str">
            <v>IAPU-MG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A1713" t="str">
            <v>IBERTIOGA-MG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</row>
        <row r="1714">
          <cell r="A1714" t="str">
            <v>IBIAI-MG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</row>
        <row r="1715">
          <cell r="A1715" t="str">
            <v>IBIA-MG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</row>
        <row r="1716">
          <cell r="A1716" t="str">
            <v>IBIRACATU-MG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</row>
        <row r="1717">
          <cell r="A1717" t="str">
            <v>IBIRACI-MG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A1718" t="str">
            <v>IBIRITE-MG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</row>
        <row r="1719">
          <cell r="A1719" t="str">
            <v>IBITIURA DE MINAS-MG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A1720" t="str">
            <v>IBITURUNA-MG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</row>
        <row r="1721">
          <cell r="A1721" t="str">
            <v>ICARAI DE MINAS-MG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A1722" t="str">
            <v>IGARAPE-MG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A1723" t="str">
            <v>IGARATINGA-MG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A1724" t="str">
            <v>IGUATAMA-MG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A1725" t="str">
            <v>IJACI-MG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A1726" t="str">
            <v>ILICINEA-MG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27">
          <cell r="A1727" t="str">
            <v>IMBE DE MINAS-MG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</row>
        <row r="1728">
          <cell r="A1728" t="str">
            <v>INCONFIDENTES-MG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</row>
        <row r="1729">
          <cell r="A1729" t="str">
            <v>INDAIABIRA-MG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</row>
        <row r="1730">
          <cell r="A1730" t="str">
            <v>INDIANOPOLIS-MG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</row>
        <row r="1731">
          <cell r="A1731" t="str">
            <v>INGAI-MG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A1732" t="str">
            <v>INHAPIM-MG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A1733" t="str">
            <v>INHAUMA-MG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</row>
        <row r="1734">
          <cell r="A1734" t="str">
            <v>INIMUTABA-MG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A1735" t="str">
            <v>IPABA-MG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A1736" t="str">
            <v>IPANEMA-MG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A1737" t="str">
            <v>IPATINGA-MG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</row>
        <row r="1738">
          <cell r="A1738" t="str">
            <v>IPIACU-MG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</row>
        <row r="1739">
          <cell r="A1739" t="str">
            <v>IPUIUNA-MG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</row>
        <row r="1740">
          <cell r="A1740" t="str">
            <v>IRAI DE MINAS-MG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A1741" t="str">
            <v>ITABIRA-MG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A1742" t="str">
            <v>ITABIRINHA DE MANTENA-MG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A1743" t="str">
            <v>ITABIRITO-MG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A1744" t="str">
            <v>ITACAMBIRA-MG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</row>
        <row r="1745">
          <cell r="A1745" t="str">
            <v>ITACARAMBI-MG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</row>
        <row r="1746">
          <cell r="A1746" t="str">
            <v>ITAGUARA-MG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</row>
        <row r="1747">
          <cell r="A1747" t="str">
            <v>ITAIPE-MG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</row>
        <row r="1748">
          <cell r="A1748" t="str">
            <v>ITAJUBA-MG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</row>
        <row r="1749">
          <cell r="A1749" t="str">
            <v>ITAMARANDIBA-MG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A1750" t="str">
            <v>ITAMARATI DE MINAS-MG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A1751" t="str">
            <v>ITAMBACURI-MG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</row>
        <row r="1752">
          <cell r="A1752" t="str">
            <v>ITAMBE DO MATO DENTRO-MG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</row>
        <row r="1753">
          <cell r="A1753" t="str">
            <v>ITAMOGI-MG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A1754" t="str">
            <v>ITAMONTE-MG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A1755" t="str">
            <v>ITANHANDU-MG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</row>
        <row r="1756">
          <cell r="A1756" t="str">
            <v>ITANHOMI-MG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</row>
        <row r="1757">
          <cell r="A1757" t="str">
            <v>ITAOBIM-MG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A1758" t="str">
            <v>ITAPAGIPE-MG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</row>
        <row r="1759">
          <cell r="A1759" t="str">
            <v>ITAPECERICA-MG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A1760" t="str">
            <v>ITAPEVA-MG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</row>
        <row r="1761">
          <cell r="A1761" t="str">
            <v>ITATIAIUCU-MG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A1762" t="str">
            <v>ITAU DE MINAS-MG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</row>
        <row r="1763">
          <cell r="A1763" t="str">
            <v>ITAUNA-MG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</row>
        <row r="1764">
          <cell r="A1764" t="str">
            <v>ITAVERAVA-MG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</row>
        <row r="1765">
          <cell r="A1765" t="str">
            <v>ITINGA-MG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</row>
        <row r="1766">
          <cell r="A1766" t="str">
            <v>ITUETA-MG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</row>
        <row r="1767">
          <cell r="A1767" t="str">
            <v>ITUIUTABA-MG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</row>
        <row r="1768">
          <cell r="A1768" t="str">
            <v>ITUMIRIM-MG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</row>
        <row r="1769">
          <cell r="A1769" t="str">
            <v>ITURAMA-MG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A1770" t="str">
            <v>ITUTINGA-MG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A1771" t="str">
            <v>JABOTICATUBAS-MG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A1772" t="str">
            <v>JACINTO-MG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A1773" t="str">
            <v>JACUI-MG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</row>
        <row r="1774">
          <cell r="A1774" t="str">
            <v>JACUTINGA-MG</v>
          </cell>
          <cell r="B1774">
            <v>0</v>
          </cell>
          <cell r="C1774">
            <v>35631.85</v>
          </cell>
          <cell r="D1774">
            <v>46877.14</v>
          </cell>
          <cell r="E1774">
            <v>3021.27</v>
          </cell>
          <cell r="F1774">
            <v>85530.26</v>
          </cell>
          <cell r="G1774">
            <v>0</v>
          </cell>
          <cell r="H1774">
            <v>8963.77</v>
          </cell>
          <cell r="I1774">
            <v>12121.07</v>
          </cell>
          <cell r="J1774">
            <v>791.5</v>
          </cell>
          <cell r="K1774">
            <v>21876.34</v>
          </cell>
          <cell r="L1774">
            <v>107406.6</v>
          </cell>
        </row>
        <row r="1775">
          <cell r="A1775" t="str">
            <v>JAGUARACU-MG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A1776" t="str">
            <v>JAIBA-MG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A1777" t="str">
            <v>JAMPRUCA-MG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A1778" t="str">
            <v>JANAUBA-MG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</row>
        <row r="1779">
          <cell r="A1779" t="str">
            <v>JANUARIA-MG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</row>
        <row r="1780">
          <cell r="A1780" t="str">
            <v>JAPARAIBA-MG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</row>
        <row r="1781">
          <cell r="A1781" t="str">
            <v>JAPONVAR-MG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</row>
        <row r="1782">
          <cell r="A1782" t="str">
            <v>JECEABA-MG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</row>
        <row r="1783">
          <cell r="A1783" t="str">
            <v>JENIPAPO DE MINAS-MG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</row>
        <row r="1784">
          <cell r="A1784" t="str">
            <v>JEQUERI-MG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A1785" t="str">
            <v>JEQUITAI-MG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A1786" t="str">
            <v>JEQUITIBA-MG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</row>
        <row r="1787">
          <cell r="A1787" t="str">
            <v>JEQUITINHONHA-MG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</row>
        <row r="1788">
          <cell r="A1788" t="str">
            <v>JESUANIA-MG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</row>
        <row r="1789">
          <cell r="A1789" t="str">
            <v>JOAIMA-MG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</row>
        <row r="1790">
          <cell r="A1790" t="str">
            <v>JOANESIA-MG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A1791" t="str">
            <v>JOAO MONLEVADE-MG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A1792" t="str">
            <v>JOAO PINHEIRO-MG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</row>
        <row r="1793">
          <cell r="A1793" t="str">
            <v>JOAQUIM FELICIO-MG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A1794" t="str">
            <v>JORDANIA-MG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A1795" t="str">
            <v>JOSE GONCALVES DE MINAS-MG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A1796" t="str">
            <v>JOSE RAYDAN-MG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A1797" t="str">
            <v>JOSENOPOLIS-MG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</row>
        <row r="1798">
          <cell r="A1798" t="str">
            <v>JUATUBA-MG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</row>
        <row r="1799">
          <cell r="A1799" t="str">
            <v>JUIZ DE FORA-MG</v>
          </cell>
          <cell r="B1799">
            <v>0</v>
          </cell>
          <cell r="C1799">
            <v>33867.57</v>
          </cell>
          <cell r="D1799">
            <v>45171.23</v>
          </cell>
          <cell r="E1799">
            <v>2963.37</v>
          </cell>
          <cell r="F1799">
            <v>82002.17</v>
          </cell>
          <cell r="G1799">
            <v>0</v>
          </cell>
          <cell r="H1799">
            <v>3373.75</v>
          </cell>
          <cell r="I1799">
            <v>4562.08</v>
          </cell>
          <cell r="J1799">
            <v>297.89999999999998</v>
          </cell>
          <cell r="K1799">
            <v>8233.73</v>
          </cell>
          <cell r="L1799">
            <v>90235.9</v>
          </cell>
        </row>
        <row r="1800">
          <cell r="A1800" t="str">
            <v>JURAMENTO-MG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</row>
        <row r="1801">
          <cell r="A1801" t="str">
            <v>JURUAIA-MG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</row>
        <row r="1802">
          <cell r="A1802" t="str">
            <v>JUVENILIA-MG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</row>
        <row r="1803">
          <cell r="A1803" t="str">
            <v>LADAINHA-MG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A1804" t="str">
            <v>LAGAMAR-MG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A1805" t="str">
            <v>LAGOA DA PRATA-MG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</row>
        <row r="1806">
          <cell r="A1806" t="str">
            <v>LAGOA DOS PATOS-MG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</row>
        <row r="1807">
          <cell r="A1807" t="str">
            <v>LAGOA DOURADA-MG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</row>
        <row r="1808">
          <cell r="A1808" t="str">
            <v>LAGOA FORMOSA-MG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</row>
        <row r="1809">
          <cell r="A1809" t="str">
            <v>LAGOA GRANDE-MG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A1810" t="str">
            <v>LAGOA SANTA-MG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</row>
        <row r="1811">
          <cell r="A1811" t="str">
            <v>LAJINHA-MG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</row>
        <row r="1812">
          <cell r="A1812" t="str">
            <v>LAMBARI-MG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</row>
        <row r="1813">
          <cell r="A1813" t="str">
            <v>LAMIM-MG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</row>
        <row r="1814">
          <cell r="A1814" t="str">
            <v>LARANJAL-MG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</row>
        <row r="1815">
          <cell r="A1815" t="str">
            <v>LASSANCE-MG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</row>
        <row r="1816">
          <cell r="A1816" t="str">
            <v>LAVRAS-MG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</row>
        <row r="1817">
          <cell r="A1817" t="str">
            <v>LEANDRO FERREIRA-MG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</row>
        <row r="1818">
          <cell r="A1818" t="str">
            <v>LEME DO PRADO-MG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</row>
        <row r="1819">
          <cell r="A1819" t="str">
            <v>LEOPOLDINA-MG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</row>
        <row r="1820">
          <cell r="A1820" t="str">
            <v>LIBERDADE-MG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</row>
        <row r="1821">
          <cell r="A1821" t="str">
            <v>LIMA DUARTE-MG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</row>
        <row r="1822">
          <cell r="A1822" t="str">
            <v>LIMEIRA DO OESTE-MG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</row>
        <row r="1823">
          <cell r="A1823" t="str">
            <v>LONTRA-MG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</row>
        <row r="1824">
          <cell r="A1824" t="str">
            <v>LUISBURGO-MG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</row>
        <row r="1825">
          <cell r="A1825" t="str">
            <v>LUISLANDIA-MG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</row>
        <row r="1826">
          <cell r="A1826" t="str">
            <v>LUMINARIAS-MG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</row>
        <row r="1827">
          <cell r="A1827" t="str">
            <v>LUZ-MG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</row>
        <row r="1828">
          <cell r="A1828" t="str">
            <v>MACHACALIS-MG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</row>
        <row r="1829">
          <cell r="A1829" t="str">
            <v>MACHADO-MG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A1830" t="str">
            <v>MADRE DE DEUS DE MINAS-MG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</row>
        <row r="1831">
          <cell r="A1831" t="str">
            <v>MALACACHETA-MG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A1832" t="str">
            <v>MAMONAS-MG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</row>
        <row r="1833">
          <cell r="A1833" t="str">
            <v>MANGA-MG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</row>
        <row r="1834">
          <cell r="A1834" t="str">
            <v>MANHUACU-MG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</row>
        <row r="1835">
          <cell r="A1835" t="str">
            <v>MANHUMIRIM-MG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A1836" t="str">
            <v>MANTENA-MG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</row>
        <row r="1837">
          <cell r="A1837" t="str">
            <v>MAR DE ESPANHA-MG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A1838" t="str">
            <v>MARAVILHAS-MG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</row>
        <row r="1839">
          <cell r="A1839" t="str">
            <v>MARIA DA FE-MG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A1840" t="str">
            <v>MARIANA-MG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</row>
        <row r="1841">
          <cell r="A1841" t="str">
            <v>MARILAC-MG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</row>
        <row r="1842">
          <cell r="A1842" t="str">
            <v>MARIO CAMPOS-MG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</row>
        <row r="1843">
          <cell r="A1843" t="str">
            <v>MARIPA DE MINAS-MG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</row>
        <row r="1844">
          <cell r="A1844" t="str">
            <v>MARLIERIA-MG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</row>
        <row r="1845">
          <cell r="A1845" t="str">
            <v>MARMELOPOLIS-MG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</row>
        <row r="1846">
          <cell r="A1846" t="str">
            <v>MARTINHO CAMPOS-MG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</row>
        <row r="1847">
          <cell r="A1847" t="str">
            <v>MARTINS SOARES-MG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</row>
        <row r="1848">
          <cell r="A1848" t="str">
            <v>MATA VERDE-MG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</row>
        <row r="1849">
          <cell r="A1849" t="str">
            <v>MATERLANDIA-MG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</row>
        <row r="1850">
          <cell r="A1850" t="str">
            <v>MATEUS LEME-MG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</row>
        <row r="1851">
          <cell r="A1851" t="str">
            <v>MATHIAS LOBATO-MG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A1852" t="str">
            <v>MATIAS BARBOSA-MG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A1853" t="str">
            <v>MATIAS CARDOSO-MG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</row>
        <row r="1854">
          <cell r="A1854" t="str">
            <v>MATIPO-MG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A1855" t="str">
            <v>MATO VERDE-MG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A1856" t="str">
            <v>MATOZINHOS-MG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A1857" t="str">
            <v>MATUTINA-MG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A1858" t="str">
            <v>MEDEIROS-MG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</row>
        <row r="1859">
          <cell r="A1859" t="str">
            <v>MEDINA-MG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</row>
        <row r="1860">
          <cell r="A1860" t="str">
            <v>MENDES PIMENTEL-MG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</row>
        <row r="1861">
          <cell r="A1861" t="str">
            <v>MERCES-MG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</row>
        <row r="1862">
          <cell r="A1862" t="str">
            <v>MESQUITA-MG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</row>
        <row r="1863">
          <cell r="A1863" t="str">
            <v>MINAS NOVAS-MG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A1864" t="str">
            <v>MINDURI-MG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A1865" t="str">
            <v>MIRABELA-MG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</row>
        <row r="1866">
          <cell r="A1866" t="str">
            <v>MIRADOURO-MG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</row>
        <row r="1867">
          <cell r="A1867" t="str">
            <v>MIRAI-MG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</row>
        <row r="1868">
          <cell r="A1868" t="str">
            <v>MIRAVANIA-MG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</row>
        <row r="1869">
          <cell r="A1869" t="str">
            <v>MOEDA-MG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</row>
        <row r="1870">
          <cell r="A1870" t="str">
            <v>MOEMA-MG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</row>
        <row r="1871">
          <cell r="A1871" t="str">
            <v>MONJOLOS-MG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</row>
        <row r="1872">
          <cell r="A1872" t="str">
            <v>MONSENHOR PAULO-MG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</row>
        <row r="1873">
          <cell r="A1873" t="str">
            <v>MONTALVANIA-MG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</row>
        <row r="1874">
          <cell r="A1874" t="str">
            <v>MONTE ALEGRE DE MINAS-MG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</row>
        <row r="1875">
          <cell r="A1875" t="str">
            <v>MONTE AZUL-MG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A1876" t="str">
            <v>MONTE BELO-MG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A1877" t="str">
            <v>MONTE CARMELO-MG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A1878" t="str">
            <v>MONTE FORMOSO-MG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A1879" t="str">
            <v>MONTE SANTO DE MINAS-MG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A1880" t="str">
            <v>MONTE SIAO-MG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A1881" t="str">
            <v>MONTES CLAROS-MG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A1882" t="str">
            <v>MONTEZUMA-MG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83">
          <cell r="A1883" t="str">
            <v>MORADA NOVA DE MINAS-MG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A1884" t="str">
            <v>MORRO DA GARCA-MG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</row>
        <row r="1885">
          <cell r="A1885" t="str">
            <v>MORRO DO PILAR-MG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A1886" t="str">
            <v>MUNHOZ-MG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</row>
        <row r="1887">
          <cell r="A1887" t="str">
            <v>MURIAE-MG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</row>
        <row r="1888">
          <cell r="A1888" t="str">
            <v>MUTUM-MG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</row>
        <row r="1889">
          <cell r="A1889" t="str">
            <v>MUZAMBINHO-MG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A1890" t="str">
            <v>NACIP RAYDAN-MG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</row>
        <row r="1891">
          <cell r="A1891" t="str">
            <v>NANUQUE-MG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</row>
        <row r="1892">
          <cell r="A1892" t="str">
            <v>NAQUE-MG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A1893" t="str">
            <v>NATALANDIA-MG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A1894" t="str">
            <v>NATERCIA-MG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</row>
        <row r="1895">
          <cell r="A1895" t="str">
            <v>NAZARENO-MG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</row>
        <row r="1896">
          <cell r="A1896" t="str">
            <v>NEPOMUCENO-MG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</row>
        <row r="1897">
          <cell r="A1897" t="str">
            <v>NINHEIRA-MG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</row>
        <row r="1898">
          <cell r="A1898" t="str">
            <v>NOVA BELEM-MG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</row>
        <row r="1899">
          <cell r="A1899" t="str">
            <v>NOVA ERA-MG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</row>
        <row r="1900">
          <cell r="A1900" t="str">
            <v>NOVA LIMA-MG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</row>
        <row r="1901">
          <cell r="A1901" t="str">
            <v>NOVA MODICA-MG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A1902" t="str">
            <v>NOVA PONTE-MG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</row>
        <row r="1903">
          <cell r="A1903" t="str">
            <v>NOVA PORTEIRINHA-MG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A1904" t="str">
            <v>NOVA RESENDE-MG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</row>
        <row r="1905">
          <cell r="A1905" t="str">
            <v>NOVA SERRANA-MG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A1906" t="str">
            <v>NOVA UNIAO-MG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</row>
        <row r="1907">
          <cell r="A1907" t="str">
            <v>NOVO CRUZEIRO-MG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</row>
        <row r="1908">
          <cell r="A1908" t="str">
            <v>NOVO ORIENTE DE MINAS-MG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</row>
        <row r="1909">
          <cell r="A1909" t="str">
            <v>NOVORIZONTE-MG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</row>
        <row r="1910">
          <cell r="A1910" t="str">
            <v>OLARIA-MG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</row>
        <row r="1911">
          <cell r="A1911" t="str">
            <v>OLHOS-D'AGUA-MG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</row>
        <row r="1912">
          <cell r="A1912" t="str">
            <v>OLIMPIO NORONHA-MG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</row>
        <row r="1913">
          <cell r="A1913" t="str">
            <v>OLIVEIRA FORTES-MG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</row>
        <row r="1914">
          <cell r="A1914" t="str">
            <v>OLIVEIRA-MG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A1915" t="str">
            <v>ONCA DE PITANGUI-MG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</row>
        <row r="1916">
          <cell r="A1916" t="str">
            <v>ORATORIOS-MG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A1917" t="str">
            <v>ORIZANIA-MG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A1918" t="str">
            <v>OURO BRANCO-MG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</row>
        <row r="1919">
          <cell r="A1919" t="str">
            <v>OURO FINO-MG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A1920" t="str">
            <v>OURO PRETO-MG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</row>
        <row r="1921">
          <cell r="A1921" t="str">
            <v>OURO VERDE DE MINAS-MG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</row>
        <row r="1922">
          <cell r="A1922" t="str">
            <v>PADRE CARVALHO-MG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</row>
        <row r="1923">
          <cell r="A1923" t="str">
            <v>PADRE PARAISO-MG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</row>
        <row r="1924">
          <cell r="A1924" t="str">
            <v>PAI PEDRO-MG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</row>
        <row r="1925">
          <cell r="A1925" t="str">
            <v>PAINEIRAS-MG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</row>
        <row r="1926">
          <cell r="A1926" t="str">
            <v>PAINS-MG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</row>
        <row r="1927">
          <cell r="A1927" t="str">
            <v>PAIVA-MG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</row>
        <row r="1928">
          <cell r="A1928" t="str">
            <v>PALMA-MG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</row>
        <row r="1929">
          <cell r="A1929" t="str">
            <v>PALMOPOLIS-MG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</row>
        <row r="1930">
          <cell r="A1930" t="str">
            <v>PAPAGAIOS-MG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A1931" t="str">
            <v>PARA DE MINAS-MG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A1932" t="str">
            <v>PARACATU-MG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</row>
        <row r="1933">
          <cell r="A1933" t="str">
            <v>PARAGUACU-MG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</row>
        <row r="1934">
          <cell r="A1934" t="str">
            <v>PARAISOPOLIS-MG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</row>
        <row r="1935">
          <cell r="A1935" t="str">
            <v>PARAOPEBA-MG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</row>
        <row r="1936">
          <cell r="A1936" t="str">
            <v>PASSA QUATRO-MG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</row>
        <row r="1937">
          <cell r="A1937" t="str">
            <v>PASSA TEMPO-MG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</row>
        <row r="1938">
          <cell r="A1938" t="str">
            <v>PASSA VINTE-MG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</row>
        <row r="1939">
          <cell r="A1939" t="str">
            <v>PASSABEM-MG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</row>
        <row r="1940">
          <cell r="A1940" t="str">
            <v>PASSOS-MG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</row>
        <row r="1941">
          <cell r="A1941" t="str">
            <v>PATIS-MG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</row>
        <row r="1942">
          <cell r="A1942" t="str">
            <v>PATOS DE MINAS-MG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A1943" t="str">
            <v>PATROCINIO DO MURIAE-MG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A1944" t="str">
            <v>PATROCINIO-MG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</row>
        <row r="1945">
          <cell r="A1945" t="str">
            <v>PAULA CANDIDO-MG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</row>
        <row r="1946">
          <cell r="A1946" t="str">
            <v>PAULISTAS-MG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A1947" t="str">
            <v>PAVAO-MG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</row>
        <row r="1948">
          <cell r="A1948" t="str">
            <v>PECANHA-MG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A1949" t="str">
            <v>PEDRA AZUL-MG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A1950" t="str">
            <v>PEDRA BONITA-MG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</row>
        <row r="1951">
          <cell r="A1951" t="str">
            <v>PEDRA DO ANTA-MG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</row>
        <row r="1952">
          <cell r="A1952" t="str">
            <v>PEDRA DO INDAIA-MG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</row>
        <row r="1953">
          <cell r="A1953" t="str">
            <v>PEDRA DOURADA-MG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</row>
        <row r="1954">
          <cell r="A1954" t="str">
            <v>PEDRALVA-MG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A1955" t="str">
            <v>PEDRAS DE MARIA DA CRUZ-MG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</row>
        <row r="1956">
          <cell r="A1956" t="str">
            <v>PEDRINOPOLIS-MG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A1957" t="str">
            <v>PEDRO LEOPOLDO-MG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</row>
        <row r="1958">
          <cell r="A1958" t="str">
            <v>PEDRO TEIXEIRA-MG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A1959" t="str">
            <v>PEQUERI-MG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</row>
        <row r="1960">
          <cell r="A1960" t="str">
            <v>PEQUI-MG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</row>
        <row r="1961">
          <cell r="A1961" t="str">
            <v>PERDIGAO-MG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</row>
        <row r="1962">
          <cell r="A1962" t="str">
            <v>PERDIZES-MG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A1963" t="str">
            <v>PERDOES-MG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</row>
        <row r="1964">
          <cell r="A1964" t="str">
            <v>PERIQUITO-MG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</row>
        <row r="1965">
          <cell r="A1965" t="str">
            <v>PESCADOR-MG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</row>
        <row r="1966">
          <cell r="A1966" t="str">
            <v>PIAU-MG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</row>
        <row r="1967">
          <cell r="A1967" t="str">
            <v>PIEDADE DE CARATINGA-MG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</row>
        <row r="1968">
          <cell r="A1968" t="str">
            <v>PIEDADE DE PONTE NOVA-MG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</row>
        <row r="1969">
          <cell r="A1969" t="str">
            <v>PIEDADE DO RIO GRANDE-MG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</row>
        <row r="1970">
          <cell r="A1970" t="str">
            <v>PIEDADE DOS GERAIS-MG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</row>
        <row r="1971">
          <cell r="A1971" t="str">
            <v>PIMENTA-MG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</row>
        <row r="1972">
          <cell r="A1972" t="str">
            <v>PINGO D'AGUA-MG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</row>
        <row r="1973">
          <cell r="A1973" t="str">
            <v>PINTOPOLIS-MG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</row>
        <row r="1974">
          <cell r="A1974" t="str">
            <v>PIRACEMA-MG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A1975" t="str">
            <v>PIRAJUBA-MG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</row>
        <row r="1976">
          <cell r="A1976" t="str">
            <v>PIRANGA-MG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</row>
        <row r="1977">
          <cell r="A1977" t="str">
            <v>PIRANGUCU-MG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</row>
        <row r="1978">
          <cell r="A1978" t="str">
            <v>PIRANGUINHO-MG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A1979" t="str">
            <v>PIRAPETINGA-MG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</row>
        <row r="1980">
          <cell r="A1980" t="str">
            <v>PIRAPORA-MG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</row>
        <row r="1981">
          <cell r="A1981" t="str">
            <v>PIRAUBA-MG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A1982" t="str">
            <v>PITANGUI-MG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</row>
        <row r="1983">
          <cell r="A1983" t="str">
            <v>PIUMHI-MG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</row>
        <row r="1984">
          <cell r="A1984" t="str">
            <v>PLANURA-MG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A1985" t="str">
            <v>POCO FUNDO-MG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</row>
        <row r="1986">
          <cell r="A1986" t="str">
            <v>POCOS DE CALDAS-MG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</row>
        <row r="1987">
          <cell r="A1987" t="str">
            <v>POCRANE-MG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</row>
        <row r="1988">
          <cell r="A1988" t="str">
            <v>POMPEU-MG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</row>
        <row r="1989">
          <cell r="A1989" t="str">
            <v>PONTE NOVA-MG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</row>
        <row r="1990">
          <cell r="A1990" t="str">
            <v>PONTO CHIQUE-MG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A1991" t="str">
            <v>PONTO DOS VOLANTES-MG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</row>
        <row r="1992">
          <cell r="A1992" t="str">
            <v>PORTEIRINHA-MG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</row>
        <row r="1993">
          <cell r="A1993" t="str">
            <v>PORTO FIRME-MG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</row>
        <row r="1994">
          <cell r="A1994" t="str">
            <v>POTE-MG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</row>
        <row r="1995">
          <cell r="A1995" t="str">
            <v>POUSO ALEGRE-MG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</row>
        <row r="1996">
          <cell r="A1996" t="str">
            <v>POUSO ALTO-MG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</row>
        <row r="1997">
          <cell r="A1997" t="str">
            <v>PRADOS-MG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</row>
        <row r="1998">
          <cell r="A1998" t="str">
            <v>PRATA-MG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</row>
        <row r="1999">
          <cell r="A1999" t="str">
            <v>PRATAPOLIS-MG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</row>
        <row r="2000">
          <cell r="A2000" t="str">
            <v>PRATINHA-MG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</row>
        <row r="2001">
          <cell r="A2001" t="str">
            <v>PRESIDENTE BERNARDES-MG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</row>
        <row r="2002">
          <cell r="A2002" t="str">
            <v>PRESIDENTE JUSCELINO-MG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</row>
        <row r="2003">
          <cell r="A2003" t="str">
            <v>PRESIDENTE KUBITSCHEK-MG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</row>
        <row r="2004">
          <cell r="A2004" t="str">
            <v>PRESIDENTE OLEGARIO-MG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</row>
        <row r="2005">
          <cell r="A2005" t="str">
            <v>PRUDENTE DE MORAIS-MG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</row>
        <row r="2006">
          <cell r="A2006" t="str">
            <v>QUARTEL GERAL-MG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A2007" t="str">
            <v>QUELUZITA-MG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</row>
        <row r="2008">
          <cell r="A2008" t="str">
            <v>RAPOSOS-MG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A2009" t="str">
            <v>RAUL SOARES-MG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</row>
        <row r="2010">
          <cell r="A2010" t="str">
            <v>RECREIO-MG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</row>
        <row r="2011">
          <cell r="A2011" t="str">
            <v>REDUTO-MG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A2012" t="str">
            <v>RESENDE COSTA-MG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</row>
        <row r="2013">
          <cell r="A2013" t="str">
            <v>RESPLENDOR-MG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A2014" t="str">
            <v>RESSAQUINHA-MG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A2015" t="str">
            <v>RIACHINHO-MG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</row>
        <row r="2016">
          <cell r="A2016" t="str">
            <v>RIACHO DOS MACHADOS-MG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A2017" t="str">
            <v>RIBEIRAO DAS NEVES-MG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</row>
        <row r="2018">
          <cell r="A2018" t="str">
            <v>RIBEIRAO VERMELHO-MG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</row>
        <row r="2019">
          <cell r="A2019" t="str">
            <v>RIO ACIMA-MG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A2020" t="str">
            <v>RIO CASCA-MG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</row>
        <row r="2021">
          <cell r="A2021" t="str">
            <v>RIO DO PRADO-MG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A2022" t="str">
            <v>RIO DOCE-MG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</row>
        <row r="2023">
          <cell r="A2023" t="str">
            <v>RIO ESPERA-MG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A2024" t="str">
            <v>RIO MANSO-MG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A2025" t="str">
            <v>RIO NOVO-MG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A2026" t="str">
            <v>RIO PARANAIBA-MG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A2027" t="str">
            <v>RIO PARDO DE MINAS-MG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</row>
        <row r="2028">
          <cell r="A2028" t="str">
            <v>RIO PIRACICABA-MG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</row>
        <row r="2029">
          <cell r="A2029" t="str">
            <v>RIO POMBA-MG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</row>
        <row r="2030">
          <cell r="A2030" t="str">
            <v>RIO PRETO-MG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</row>
        <row r="2031">
          <cell r="A2031" t="str">
            <v>RIO VERMELHO-MG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</row>
        <row r="2032">
          <cell r="A2032" t="str">
            <v>RITAPOLIS-MG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A2033" t="str">
            <v>ROCHEDO DE MINAS-MG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A2034" t="str">
            <v>RODEIRO-MG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</row>
        <row r="2035">
          <cell r="A2035" t="str">
            <v>ROMARIA-MG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</row>
        <row r="2036">
          <cell r="A2036" t="str">
            <v>ROSARIO DA LIMEIRA-MG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A2037" t="str">
            <v>RUBELITA-MG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A2038" t="str">
            <v>RUBIM-MG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</row>
        <row r="2039">
          <cell r="A2039" t="str">
            <v>SABARA-MG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</row>
        <row r="2040">
          <cell r="A2040" t="str">
            <v>SABINOPOLIS-MG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</row>
        <row r="2041">
          <cell r="A2041" t="str">
            <v>SACRAMENTO-MG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A2042" t="str">
            <v>SALINAS-MG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</row>
        <row r="2043">
          <cell r="A2043" t="str">
            <v>SALTO DA DIVISA-MG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</row>
        <row r="2044">
          <cell r="A2044" t="str">
            <v>SANTA BARBARA DO LESTE-MG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</row>
        <row r="2045">
          <cell r="A2045" t="str">
            <v>SANTA BARBARA DO MONTE VERDE-MG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A2046" t="str">
            <v>SANTA BARBARA DO TUGURIO-MG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</row>
        <row r="2047">
          <cell r="A2047" t="str">
            <v>SANTA BARBARA-MG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A2048" t="str">
            <v>SANTA CRUZ DE MINAS-MG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</row>
        <row r="2049">
          <cell r="A2049" t="str">
            <v>SANTA CRUZ DE SALINAS-MG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A2050" t="str">
            <v>SANTA CRUZ DO ESCALVADO-MG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A2051" t="str">
            <v>SANTA EFIGENIA DE MINAS-MG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</row>
        <row r="2052">
          <cell r="A2052" t="str">
            <v>SANTA FE DE MINAS-MG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</row>
        <row r="2053">
          <cell r="A2053" t="str">
            <v>SANTA HELENA DE MINAS-MG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A2054" t="str">
            <v>SANTA JULIANA-MG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</row>
        <row r="2055">
          <cell r="A2055" t="str">
            <v>SANTA LUZIA-MG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A2056" t="str">
            <v>SANTA MARGARIDA-MG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</row>
        <row r="2057">
          <cell r="A2057" t="str">
            <v>SANTA MARIA DE ITABIRA-MG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</row>
        <row r="2058">
          <cell r="A2058" t="str">
            <v>SANTA MARIA DO SALTO-MG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</row>
        <row r="2059">
          <cell r="A2059" t="str">
            <v>SANTA MARIA DO SUACUI-MG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</row>
        <row r="2060">
          <cell r="A2060" t="str">
            <v>SANTA RITA DE CALDAS-MG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</row>
        <row r="2061">
          <cell r="A2061" t="str">
            <v>SANTA RITA DE IBITIPOCA-MG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</row>
        <row r="2062">
          <cell r="A2062" t="str">
            <v>SANTA RITA DE JACUTINGA-MG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</row>
        <row r="2063">
          <cell r="A2063" t="str">
            <v>SANTA RITA DE MINAS-MG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</row>
        <row r="2064">
          <cell r="A2064" t="str">
            <v>SANTA RITA DO ITUETO-MG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</row>
        <row r="2065">
          <cell r="A2065" t="str">
            <v>SANTA RITA DO SAPUCAI-MG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</row>
        <row r="2066">
          <cell r="A2066" t="str">
            <v>SANTA ROSA DA SERRA-MG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</row>
        <row r="2067">
          <cell r="A2067" t="str">
            <v>SANTA VITORIA-MG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</row>
        <row r="2068">
          <cell r="A2068" t="str">
            <v>SANTANA DA VARGEM-MG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</row>
        <row r="2069">
          <cell r="A2069" t="str">
            <v>SANTANA DE CATAGUASES-MG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</row>
        <row r="2070">
          <cell r="A2070" t="str">
            <v>SANTANA DE PIRAPAMA-MG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</row>
        <row r="2071">
          <cell r="A2071" t="str">
            <v>SANTANA DO DESERTO-MG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</row>
        <row r="2072">
          <cell r="A2072" t="str">
            <v>SANTANA DO GARAMBEU-MG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</row>
        <row r="2073">
          <cell r="A2073" t="str">
            <v>SANTANA DO JACARE-MG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</row>
        <row r="2074">
          <cell r="A2074" t="str">
            <v>SANTANA DO MANHUACU-MG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</row>
        <row r="2075">
          <cell r="A2075" t="str">
            <v>SANTANA DO PARAISO-MG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</row>
        <row r="2076">
          <cell r="A2076" t="str">
            <v>SANTANA DO RIACHO-MG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</row>
        <row r="2077">
          <cell r="A2077" t="str">
            <v>SANTANA DOS MONTES-MG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</row>
        <row r="2078">
          <cell r="A2078" t="str">
            <v>SANTO ANTONIO DO AMPARO-MG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</row>
        <row r="2079">
          <cell r="A2079" t="str">
            <v>SANTO ANTONIO DO AVENTUREIRO-MG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</row>
        <row r="2080">
          <cell r="A2080" t="str">
            <v>SANTO ANTONIO DO GRAMA-MG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</row>
        <row r="2081">
          <cell r="A2081" t="str">
            <v>SANTO ANTONIO DO ITAMBE-MG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</row>
        <row r="2082">
          <cell r="A2082" t="str">
            <v>SANTO ANTONIO DO JACINTO-MG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</row>
        <row r="2083">
          <cell r="A2083" t="str">
            <v>SANTO ANTONIO DO MONTE-MG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</row>
        <row r="2084">
          <cell r="A2084" t="str">
            <v>SANTO ANTONIO DO RETIRO-MG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</row>
        <row r="2085">
          <cell r="A2085" t="str">
            <v>SANTO ANTONIO DO RIO ABAIXO-MG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</row>
        <row r="2086">
          <cell r="A2086" t="str">
            <v>SANTO HIPOLITO-MG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</row>
        <row r="2087">
          <cell r="A2087" t="str">
            <v>SANTOS DUMONT-MG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</row>
        <row r="2088">
          <cell r="A2088" t="str">
            <v>SAO BENTO ABADE-MG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</row>
        <row r="2089">
          <cell r="A2089" t="str">
            <v>SAO BRAS DO SUACUI-MG</v>
          </cell>
          <cell r="B2089">
            <v>0</v>
          </cell>
          <cell r="C2089">
            <v>33867.57</v>
          </cell>
          <cell r="D2089">
            <v>45171.23</v>
          </cell>
          <cell r="E2089">
            <v>2963.37</v>
          </cell>
          <cell r="F2089">
            <v>82002.17</v>
          </cell>
          <cell r="G2089">
            <v>0</v>
          </cell>
          <cell r="H2089">
            <v>46881.4</v>
          </cell>
          <cell r="I2089">
            <v>63394.36</v>
          </cell>
          <cell r="J2089">
            <v>4139.66</v>
          </cell>
          <cell r="K2089">
            <v>114415.42</v>
          </cell>
          <cell r="L2089">
            <v>196417.59</v>
          </cell>
        </row>
        <row r="2090">
          <cell r="A2090" t="str">
            <v>SAO DOMINGOS DAS DORES-MG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</row>
        <row r="2091">
          <cell r="A2091" t="str">
            <v>SAO DOMINGOS DO PRATA-MG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</row>
        <row r="2092">
          <cell r="A2092" t="str">
            <v>SAO FELIX DE MINAS-MG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</row>
        <row r="2093">
          <cell r="A2093" t="str">
            <v>SAO FRANCISCO DE PAULA-MG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</row>
        <row r="2094">
          <cell r="A2094" t="str">
            <v>SAO FRANCISCO DE SALES-MG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</row>
        <row r="2095">
          <cell r="A2095" t="str">
            <v>SAO FRANCISCO DO GLORIA-MG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</row>
        <row r="2096">
          <cell r="A2096" t="str">
            <v>SAO FRANCISCO-MG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</row>
        <row r="2097">
          <cell r="A2097" t="str">
            <v>SAO GERALDO DA PIEDADE-MG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</row>
        <row r="2098">
          <cell r="A2098" t="str">
            <v>SAO GERALDO DO BAIXIO-MG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</row>
        <row r="2099">
          <cell r="A2099" t="str">
            <v>SAO GERALDO-MG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</row>
        <row r="2100">
          <cell r="A2100" t="str">
            <v>SAO GONCALO DO ABAETE-MG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</row>
        <row r="2101">
          <cell r="A2101" t="str">
            <v>SAO GONCALO DO PARA-MG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</row>
        <row r="2102">
          <cell r="A2102" t="str">
            <v>SAO GONCALO DO RIO ABAIXO-MG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</row>
        <row r="2103">
          <cell r="A2103" t="str">
            <v>SAO GONCALO DO RIO PRETO-MG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</row>
        <row r="2104">
          <cell r="A2104" t="str">
            <v>SAO GONCALO DO SAPUCAI-MG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</row>
        <row r="2105">
          <cell r="A2105" t="str">
            <v>SAO GOTARDO-MG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</row>
        <row r="2106">
          <cell r="A2106" t="str">
            <v>SAO JOAO BATISTA DO GLORIA-MG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</row>
        <row r="2107">
          <cell r="A2107" t="str">
            <v>SAO JOAO DA LAGOA-MG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</row>
        <row r="2108">
          <cell r="A2108" t="str">
            <v>SAO JOAO DA MATA-MG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</row>
        <row r="2109">
          <cell r="A2109" t="str">
            <v>SAO JOAO DA PONTE-MG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</row>
        <row r="2110">
          <cell r="A2110" t="str">
            <v>SAO JOAO DAS MISSOES-MG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</row>
        <row r="2111">
          <cell r="A2111" t="str">
            <v>SAO JOAO DEL REI-MG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</row>
        <row r="2112">
          <cell r="A2112" t="str">
            <v>SAO JOAO DO MANHUACU-MG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</row>
        <row r="2113">
          <cell r="A2113" t="str">
            <v>SAO JOAO DO MANTENINHA-MG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</row>
        <row r="2114">
          <cell r="A2114" t="str">
            <v>SAO JOAO DO ORIENTE-MG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</row>
        <row r="2115">
          <cell r="A2115" t="str">
            <v>SAO JOAO DO PACUI-MG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</row>
        <row r="2116">
          <cell r="A2116" t="str">
            <v>SAO JOAO DO PARAISO-MG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</row>
        <row r="2117">
          <cell r="A2117" t="str">
            <v>SAO JOAO EVANGELISTA-MG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</row>
        <row r="2118">
          <cell r="A2118" t="str">
            <v>SAO JOAO NEPOMUCENO-MG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</row>
        <row r="2119">
          <cell r="A2119" t="str">
            <v>SAO JOAQUIM DE BICAS-MG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</row>
        <row r="2120">
          <cell r="A2120" t="str">
            <v>SAO JOSE DA BARRA-MG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</row>
        <row r="2121">
          <cell r="A2121" t="str">
            <v>SAO JOSE DA LAPA-MG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</row>
        <row r="2122">
          <cell r="A2122" t="str">
            <v>SAO JOSE DA SAFIRA-MG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</row>
        <row r="2123">
          <cell r="A2123" t="str">
            <v>SAO JOSE DA VARGINHA-MG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</row>
        <row r="2124">
          <cell r="A2124" t="str">
            <v>SAO JOSE DO ALEGRE-MG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</row>
        <row r="2125">
          <cell r="A2125" t="str">
            <v>SAO JOSE DO DIVINO-MG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</row>
        <row r="2126">
          <cell r="A2126" t="str">
            <v>SAO JOSE DO GOIABAL-MG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</row>
        <row r="2127">
          <cell r="A2127" t="str">
            <v>SAO JOSE DO JACURI-MG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</row>
        <row r="2128">
          <cell r="A2128" t="str">
            <v>SAO JOSE DO MANTIMENTO-MG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</row>
        <row r="2129">
          <cell r="A2129" t="str">
            <v>SAO LOURENCO-MG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</row>
        <row r="2130">
          <cell r="A2130" t="str">
            <v>SAO MIGUEL DO ANTA-MG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</row>
        <row r="2131">
          <cell r="A2131" t="str">
            <v>SAO PEDRO DA UNIAO-MG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</row>
        <row r="2132">
          <cell r="A2132" t="str">
            <v>SAO PEDRO DO SUACUI-MG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</row>
        <row r="2133">
          <cell r="A2133" t="str">
            <v>SAO PEDRO DOS FERROS-MG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</row>
        <row r="2134">
          <cell r="A2134" t="str">
            <v>SAO ROMAO-MG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</row>
        <row r="2135">
          <cell r="A2135" t="str">
            <v>SAO ROQUE DE MINAS-MG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</row>
        <row r="2136">
          <cell r="A2136" t="str">
            <v>SAO SEBASTIAO DA BELA VISTA-MG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</row>
        <row r="2137">
          <cell r="A2137" t="str">
            <v>SAO SEBASTIAO DA VARGEM ALEGRE-MG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</row>
        <row r="2138">
          <cell r="A2138" t="str">
            <v>SAO SEBASTIAO DO ANTA-MG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</row>
        <row r="2139">
          <cell r="A2139" t="str">
            <v>SAO SEBASTIAO DO MARANHAO-MG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</row>
        <row r="2140">
          <cell r="A2140" t="str">
            <v>SAO SEBASTIAO DO OESTE-MG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</row>
        <row r="2141">
          <cell r="A2141" t="str">
            <v>SAO SEBASTIAO DO PARAISO-MG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</row>
        <row r="2142">
          <cell r="A2142" t="str">
            <v>SAO SEBASTIAO DO RIO PRETO-MG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</row>
        <row r="2143">
          <cell r="A2143" t="str">
            <v>SAO SEBASTIAO DO RIO VERDE-MG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</row>
        <row r="2144">
          <cell r="A2144" t="str">
            <v>SAO THOME DAS LETRAS-MG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</row>
        <row r="2145">
          <cell r="A2145" t="str">
            <v>SAO TIAGO-MG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</row>
        <row r="2146">
          <cell r="A2146" t="str">
            <v>SAO TOMAS DE AQUINO-MG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</row>
        <row r="2147">
          <cell r="A2147" t="str">
            <v>SAO VICENTE DE MINAS-MG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</row>
        <row r="2148">
          <cell r="A2148" t="str">
            <v>SAPUCAI-MIRIM-MG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</row>
        <row r="2149">
          <cell r="A2149" t="str">
            <v>SARDOA-MG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</row>
        <row r="2150">
          <cell r="A2150" t="str">
            <v>SARZEDO-MG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</row>
        <row r="2151">
          <cell r="A2151" t="str">
            <v>SEM-PEIXE-MG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</row>
        <row r="2152">
          <cell r="A2152" t="str">
            <v>SENADOR AMARAL-MG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</row>
        <row r="2153">
          <cell r="A2153" t="str">
            <v>SENADOR CORTES-MG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</row>
        <row r="2154">
          <cell r="A2154" t="str">
            <v>SENADOR FIRMINO-MG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</row>
        <row r="2155">
          <cell r="A2155" t="str">
            <v>SENADOR JOSE BENTO-MG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</row>
        <row r="2156">
          <cell r="A2156" t="str">
            <v>SENADOR MODESTINO GONCALVES-MG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</row>
        <row r="2157">
          <cell r="A2157" t="str">
            <v>SENHORA DE OLIVEIRA-MG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</row>
        <row r="2158">
          <cell r="A2158" t="str">
            <v>SENHORA DO PORTO-MG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</row>
        <row r="2159">
          <cell r="A2159" t="str">
            <v>SENHORA DOS REMEDIOS-MG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</row>
        <row r="2160">
          <cell r="A2160" t="str">
            <v>SERICITA-MG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</row>
        <row r="2161">
          <cell r="A2161" t="str">
            <v>SERITINGA-MG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</row>
        <row r="2162">
          <cell r="A2162" t="str">
            <v>SERRA AZUL DE MINAS-MG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</row>
        <row r="2163">
          <cell r="A2163" t="str">
            <v>SERRA DA SAUDADE-MG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</row>
        <row r="2164">
          <cell r="A2164" t="str">
            <v>SERRA DO SALITRE-MG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</row>
        <row r="2165">
          <cell r="A2165" t="str">
            <v>SERRA DOS AIMORES-MG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</row>
        <row r="2166">
          <cell r="A2166" t="str">
            <v>SERRANIA-MG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</row>
        <row r="2167">
          <cell r="A2167" t="str">
            <v>SERRANOPOLIS DE MINAS-MG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</row>
        <row r="2168">
          <cell r="A2168" t="str">
            <v>SERRANOS-MG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</row>
        <row r="2169">
          <cell r="A2169" t="str">
            <v>SERRO-MG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</row>
        <row r="2170">
          <cell r="A2170" t="str">
            <v>SETE LAGOAS-MG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</row>
        <row r="2171">
          <cell r="A2171" t="str">
            <v>SETUBINHA-MG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</row>
        <row r="2172">
          <cell r="A2172" t="str">
            <v>SILVEIRANIA-MG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</row>
        <row r="2173">
          <cell r="A2173" t="str">
            <v>SILVIANOPOLIS-MG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</row>
        <row r="2174">
          <cell r="A2174" t="str">
            <v>SIMAO PEREIRA-MG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</row>
        <row r="2175">
          <cell r="A2175" t="str">
            <v>SIMONESIA-MG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</row>
        <row r="2176">
          <cell r="A2176" t="str">
            <v>SOBRALIA-MG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</row>
        <row r="2177">
          <cell r="A2177" t="str">
            <v>SOLEDADE DE MINAS-MG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</row>
        <row r="2178">
          <cell r="A2178" t="str">
            <v>TABULEIRO-MG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</row>
        <row r="2179">
          <cell r="A2179" t="str">
            <v>TAIOBEIRAS-MG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</row>
        <row r="2180">
          <cell r="A2180" t="str">
            <v>TAPARUBA-MG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</row>
        <row r="2181">
          <cell r="A2181" t="str">
            <v>TAPIRAI-MG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</row>
        <row r="2182">
          <cell r="A2182" t="str">
            <v>TAPIRA-MG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</row>
        <row r="2183">
          <cell r="A2183" t="str">
            <v>TAQUARACU DE MINAS-MG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</row>
        <row r="2184">
          <cell r="A2184" t="str">
            <v>TARUMIRIM-MG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</row>
        <row r="2185">
          <cell r="A2185" t="str">
            <v>TEIXEIRAS-MG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</row>
        <row r="2186">
          <cell r="A2186" t="str">
            <v>TEOFILO OTONI-MG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</row>
        <row r="2187">
          <cell r="A2187" t="str">
            <v>TIMOTEO-MG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</row>
        <row r="2188">
          <cell r="A2188" t="str">
            <v>TIRADENTES-MG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</row>
        <row r="2189">
          <cell r="A2189" t="str">
            <v>TIROS-MG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</row>
        <row r="2190">
          <cell r="A2190" t="str">
            <v>TOCANTINS-MG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</row>
        <row r="2191">
          <cell r="A2191" t="str">
            <v>TOCOS DO MOJI-MG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</row>
        <row r="2192">
          <cell r="A2192" t="str">
            <v>TOLEDO-MG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</row>
        <row r="2193">
          <cell r="A2193" t="str">
            <v>TOMBOS-MG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</row>
        <row r="2194">
          <cell r="A2194" t="str">
            <v>TRES CORACOES-MG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</row>
        <row r="2195">
          <cell r="A2195" t="str">
            <v>TRES MARIAS-MG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</row>
        <row r="2196">
          <cell r="A2196" t="str">
            <v>TRES PONTAS-MG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</row>
        <row r="2197">
          <cell r="A2197" t="str">
            <v>TUMIRITINGA-MG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</row>
        <row r="2198">
          <cell r="A2198" t="str">
            <v>TUPACIGUARA-MG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</row>
        <row r="2199">
          <cell r="A2199" t="str">
            <v>TURMALINA-MG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</row>
        <row r="2200">
          <cell r="A2200" t="str">
            <v>TURVOLANDIA-MG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</row>
        <row r="2201">
          <cell r="A2201" t="str">
            <v>UBAI-MG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</row>
        <row r="2202">
          <cell r="A2202" t="str">
            <v>UBA-MG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</row>
        <row r="2203">
          <cell r="A2203" t="str">
            <v>UBAPORANGA-MG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</row>
        <row r="2204">
          <cell r="A2204" t="str">
            <v>UBERABA-MG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</row>
        <row r="2205">
          <cell r="A2205" t="str">
            <v>UBERLANDIA-MG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</row>
        <row r="2206">
          <cell r="A2206" t="str">
            <v>UMBURATIBA-MG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</row>
        <row r="2207">
          <cell r="A2207" t="str">
            <v>UNAI-MG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</row>
        <row r="2208">
          <cell r="A2208" t="str">
            <v>UNIAO DE MINAS-MG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</row>
        <row r="2209">
          <cell r="A2209" t="str">
            <v>URUANA DE MINAS-MG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</row>
        <row r="2210">
          <cell r="A2210" t="str">
            <v>URUCANIA-MG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</row>
        <row r="2211">
          <cell r="A2211" t="str">
            <v>URUCUIA-MG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</row>
        <row r="2212">
          <cell r="A2212" t="str">
            <v>VARGEM ALEGRE-MG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</row>
        <row r="2213">
          <cell r="A2213" t="str">
            <v>VARGEM BONITA-MG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</row>
        <row r="2214">
          <cell r="A2214" t="str">
            <v>VARGEM GRANDE DO RIO PARDO-MG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</row>
        <row r="2215">
          <cell r="A2215" t="str">
            <v>VARGINHA-MG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</row>
        <row r="2216">
          <cell r="A2216" t="str">
            <v>VARJAO DE MINAS-MG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</row>
        <row r="2217">
          <cell r="A2217" t="str">
            <v>VARZEA DA PALMA-MG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</row>
        <row r="2218">
          <cell r="A2218" t="str">
            <v>VARZELANDIA-MG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</row>
        <row r="2219">
          <cell r="A2219" t="str">
            <v>VAZANTE-MG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</row>
        <row r="2220">
          <cell r="A2220" t="str">
            <v>VERDELANDIA-MG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</row>
        <row r="2221">
          <cell r="A2221" t="str">
            <v>VEREDINHA-MG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</row>
        <row r="2222">
          <cell r="A2222" t="str">
            <v>VERISSIMO-MG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</row>
        <row r="2223">
          <cell r="A2223" t="str">
            <v>VERMELHO NOVO-MG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</row>
        <row r="2224">
          <cell r="A2224" t="str">
            <v>VESPASIANO-MG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</row>
        <row r="2225">
          <cell r="A2225" t="str">
            <v>VICOSA-MG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</row>
        <row r="2226">
          <cell r="A2226" t="str">
            <v>VIEIRAS-MG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</row>
        <row r="2227">
          <cell r="A2227" t="str">
            <v>VIRGEM DA LAPA-MG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</row>
        <row r="2228">
          <cell r="A2228" t="str">
            <v>VIRGINIA-MG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</row>
        <row r="2229">
          <cell r="A2229" t="str">
            <v>VIRGINOPOLIS-MG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</row>
        <row r="2230">
          <cell r="A2230" t="str">
            <v>VIRGOLANDIA-MG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</row>
        <row r="2231">
          <cell r="A2231" t="str">
            <v>VISCONDE DO RIO BRANCO-MG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</row>
        <row r="2232">
          <cell r="A2232" t="str">
            <v>VOLTA GRANDE-MG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</row>
        <row r="2233">
          <cell r="A2233" t="str">
            <v>WENCESLAU BRAZ-MG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</row>
        <row r="2234">
          <cell r="A2234" t="str">
            <v>AGUA CLARA-MS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</row>
        <row r="2235">
          <cell r="A2235" t="str">
            <v>ALCINOPOLIS-MS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</row>
        <row r="2236">
          <cell r="A2236" t="str">
            <v>AMAMBAI-MS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</row>
        <row r="2237">
          <cell r="A2237" t="str">
            <v>ANASTACIO-MS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</row>
        <row r="2238">
          <cell r="A2238" t="str">
            <v>ANAURILANDIA-MS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</row>
        <row r="2239">
          <cell r="A2239" t="str">
            <v>ANGELICA-MS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</row>
        <row r="2240">
          <cell r="A2240" t="str">
            <v>ANTONIO JOAO-MS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</row>
        <row r="2241">
          <cell r="A2241" t="str">
            <v>APARECIDA DO TABOADO-MS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</row>
        <row r="2242">
          <cell r="A2242" t="str">
            <v>AQUIDAUANA-MS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</row>
        <row r="2243">
          <cell r="A2243" t="str">
            <v>ARAL MOREIRA-MS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</row>
        <row r="2244">
          <cell r="A2244" t="str">
            <v>BANDEIRANTES-MS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</row>
        <row r="2245">
          <cell r="A2245" t="str">
            <v>BATAGUASSU-MS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</row>
        <row r="2246">
          <cell r="A2246" t="str">
            <v>BATAIPORA-MS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</row>
        <row r="2247">
          <cell r="A2247" t="str">
            <v>BELA VISTA-MS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</row>
        <row r="2248">
          <cell r="A2248" t="str">
            <v>BODOQUENA-MS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</row>
        <row r="2249">
          <cell r="A2249" t="str">
            <v>BONITO-MS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</row>
        <row r="2250">
          <cell r="A2250" t="str">
            <v>BRASILANDIA-MS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</row>
        <row r="2251">
          <cell r="A2251" t="str">
            <v>CAARAPO-MS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</row>
        <row r="2252">
          <cell r="A2252" t="str">
            <v>CAMAPUA-MS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</row>
        <row r="2253">
          <cell r="A2253" t="str">
            <v>CAMPO GRANDE-MS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</row>
        <row r="2254">
          <cell r="A2254" t="str">
            <v>CARACOL-MS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</row>
        <row r="2255">
          <cell r="A2255" t="str">
            <v>CASSILANDIA-MS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</row>
        <row r="2256">
          <cell r="A2256" t="str">
            <v>CHAPADAO DO SUL-MS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</row>
        <row r="2257">
          <cell r="A2257" t="str">
            <v>CORGUINHO-MS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</row>
        <row r="2258">
          <cell r="A2258" t="str">
            <v>CORONEL SAPUCAIA-MS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</row>
        <row r="2259">
          <cell r="A2259" t="str">
            <v>CORUMBA-MS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</row>
        <row r="2260">
          <cell r="A2260" t="str">
            <v>COSTA RICA-MS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</row>
        <row r="2261">
          <cell r="A2261" t="str">
            <v>COXIM-MS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</row>
        <row r="2262">
          <cell r="A2262" t="str">
            <v>DEODAPOLIS-MS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</row>
        <row r="2263">
          <cell r="A2263" t="str">
            <v>DOIS IRMAOS DO BURITI-MS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</row>
        <row r="2264">
          <cell r="A2264" t="str">
            <v>DOURADINA-MS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</row>
        <row r="2265">
          <cell r="A2265" t="str">
            <v>DOURADOS-MS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</row>
        <row r="2266">
          <cell r="A2266" t="str">
            <v>ELDORADO-MS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</row>
        <row r="2267">
          <cell r="A2267" t="str">
            <v>FATIMA DO SUL-MS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</row>
        <row r="2268">
          <cell r="A2268" t="str">
            <v>GLORIA DE DOURADOS-MS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</row>
        <row r="2269">
          <cell r="A2269" t="str">
            <v>GUIA LOPES DA LAGUNA-MS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</row>
        <row r="2270">
          <cell r="A2270" t="str">
            <v>IGUATEMI-MS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</row>
        <row r="2271">
          <cell r="A2271" t="str">
            <v>INOCENCIA-MS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</row>
        <row r="2272">
          <cell r="A2272" t="str">
            <v>ITAPORA-MS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</row>
        <row r="2273">
          <cell r="A2273" t="str">
            <v>ITAQUIRAI-MS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</row>
        <row r="2274">
          <cell r="A2274" t="str">
            <v>IVINHEMA-MS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</row>
        <row r="2275">
          <cell r="A2275" t="str">
            <v>JAPORA-MS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</row>
        <row r="2276">
          <cell r="A2276" t="str">
            <v>JARAGUARI-MS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</row>
        <row r="2277">
          <cell r="A2277" t="str">
            <v>JARDIM-MS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</row>
        <row r="2278">
          <cell r="A2278" t="str">
            <v>JATEI-MS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</row>
        <row r="2279">
          <cell r="A2279" t="str">
            <v>JUTI-MS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</row>
        <row r="2280">
          <cell r="A2280" t="str">
            <v>LADARIO-MS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</row>
        <row r="2281">
          <cell r="A2281" t="str">
            <v>LAGUNA CARAPA-MS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</row>
        <row r="2282">
          <cell r="A2282" t="str">
            <v>MARACAJU-MS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</row>
        <row r="2283">
          <cell r="A2283" t="str">
            <v>MIRANDA-MS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</row>
        <row r="2284">
          <cell r="A2284" t="str">
            <v>MUNDO NOVO-MS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</row>
        <row r="2285">
          <cell r="A2285" t="str">
            <v>NAVIRAI-MS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</row>
        <row r="2286">
          <cell r="A2286" t="str">
            <v>NIOAQUE-MS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</row>
        <row r="2287">
          <cell r="A2287" t="str">
            <v>NOVA ALVORADA DO SUL-MS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</row>
        <row r="2288">
          <cell r="A2288" t="str">
            <v>NOVA ANDRADINA-MS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</row>
        <row r="2289">
          <cell r="A2289" t="str">
            <v>NOVO HORIZONTE DO SUL-MS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</row>
        <row r="2290">
          <cell r="A2290" t="str">
            <v>PARANAIBA-MS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</row>
        <row r="2291">
          <cell r="A2291" t="str">
            <v>PARANHOS-MS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</row>
        <row r="2292">
          <cell r="A2292" t="str">
            <v>PEDRO GOMES-MS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</row>
        <row r="2293">
          <cell r="A2293" t="str">
            <v>PONTA PORA-MS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</row>
        <row r="2294">
          <cell r="A2294" t="str">
            <v>PORTO MURTINHO-MS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</row>
        <row r="2295">
          <cell r="A2295" t="str">
            <v>RIBAS DO RIO PARDO-MS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</row>
        <row r="2296">
          <cell r="A2296" t="str">
            <v>RIO BRILHANTE-MS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</row>
        <row r="2297">
          <cell r="A2297" t="str">
            <v>RIO NEGRO-MS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</row>
        <row r="2298">
          <cell r="A2298" t="str">
            <v>RIO VERDE DE MATO GROSSO-MS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</row>
        <row r="2299">
          <cell r="A2299" t="str">
            <v>ROCHEDO-MS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</row>
        <row r="2300">
          <cell r="A2300" t="str">
            <v>SANTA RITA DO PARDO-MS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</row>
        <row r="2301">
          <cell r="A2301" t="str">
            <v>SAO GABRIEL DO OESTE-MS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</row>
        <row r="2302">
          <cell r="A2302" t="str">
            <v>SELVIRIA-MS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</row>
        <row r="2303">
          <cell r="A2303" t="str">
            <v>SETE QUEDAS-MS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</row>
        <row r="2304">
          <cell r="A2304" t="str">
            <v>SIDROLANDIA-MS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</row>
        <row r="2305">
          <cell r="A2305" t="str">
            <v>SONORA-MS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</row>
        <row r="2306">
          <cell r="A2306" t="str">
            <v>TACURU-MS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</row>
        <row r="2307">
          <cell r="A2307" t="str">
            <v>TAQUARUSSU-MS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</row>
        <row r="2308">
          <cell r="A2308" t="str">
            <v>TERENOS-MS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</row>
        <row r="2309">
          <cell r="A2309" t="str">
            <v>TRES LAGOAS-MS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</row>
        <row r="2310">
          <cell r="A2310" t="str">
            <v>VICENTINA-MS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</row>
        <row r="2311">
          <cell r="A2311" t="str">
            <v>ACORIZAL-MT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</row>
        <row r="2312">
          <cell r="A2312" t="str">
            <v>AGUA BOA-MT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</row>
        <row r="2313">
          <cell r="A2313" t="str">
            <v>ALTA FLORESTA-MT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</row>
        <row r="2314">
          <cell r="A2314" t="str">
            <v>ALTO ARAGUAIA-MT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</row>
        <row r="2315">
          <cell r="A2315" t="str">
            <v>ALTO BOA VISTA-MT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</row>
        <row r="2316">
          <cell r="A2316" t="str">
            <v>ALTO GARCAS-MT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</row>
        <row r="2317">
          <cell r="A2317" t="str">
            <v>ALTO PARAGUAI-MT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</row>
        <row r="2318">
          <cell r="A2318" t="str">
            <v>ALTO TAQUARI-MT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</row>
        <row r="2319">
          <cell r="A2319" t="str">
            <v>APIACAS-MT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</row>
        <row r="2320">
          <cell r="A2320" t="str">
            <v>ARAGUAIANA-MT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</row>
        <row r="2321">
          <cell r="A2321" t="str">
            <v>ARAGUAINHA-MT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</row>
        <row r="2322">
          <cell r="A2322" t="str">
            <v>ARAPUTANGA-MT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</row>
        <row r="2323">
          <cell r="A2323" t="str">
            <v>ARENAPOLIS-MT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</row>
        <row r="2324">
          <cell r="A2324" t="str">
            <v>ARIPUANA-MT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</row>
        <row r="2325">
          <cell r="A2325" t="str">
            <v>BARAO DE MELGACO-MT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</row>
        <row r="2326">
          <cell r="A2326" t="str">
            <v>BARRA DO BUGRES-MT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</row>
        <row r="2327">
          <cell r="A2327" t="str">
            <v>BARRA DO GARCAS-MT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</row>
        <row r="2328">
          <cell r="A2328" t="str">
            <v>BOM JESUS DO ARAGUAIA-MT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</row>
        <row r="2329">
          <cell r="A2329" t="str">
            <v>BRASNORTE-MT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</row>
        <row r="2330">
          <cell r="A2330" t="str">
            <v>CACERES-MT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</row>
        <row r="2331">
          <cell r="A2331" t="str">
            <v>CAMPINAPOLIS-MT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</row>
        <row r="2332">
          <cell r="A2332" t="str">
            <v>CAMPO NOVO DO PARECIS-MT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</row>
        <row r="2333">
          <cell r="A2333" t="str">
            <v>CAMPO VERDE-MT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</row>
        <row r="2334">
          <cell r="A2334" t="str">
            <v>CAMPOS DE JULIO-MT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</row>
        <row r="2335">
          <cell r="A2335" t="str">
            <v>CANABRAVA DO NORTE-MT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</row>
        <row r="2336">
          <cell r="A2336" t="str">
            <v>CANARANA-MT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</row>
        <row r="2337">
          <cell r="A2337" t="str">
            <v>CARLINDA-MT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</row>
        <row r="2338">
          <cell r="A2338" t="str">
            <v>CASTANHEIRA-MT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</row>
        <row r="2339">
          <cell r="A2339" t="str">
            <v>CHAPADA DOS GUIMARAES-MT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</row>
        <row r="2340">
          <cell r="A2340" t="str">
            <v>CLAUDIA-MT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</row>
        <row r="2341">
          <cell r="A2341" t="str">
            <v>COCALINHO-MT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</row>
        <row r="2342">
          <cell r="A2342" t="str">
            <v>COLIDER-MT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</row>
        <row r="2343">
          <cell r="A2343" t="str">
            <v>COLNIZA-MT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</row>
        <row r="2344">
          <cell r="A2344" t="str">
            <v>COMODORO-MT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</row>
        <row r="2345">
          <cell r="A2345" t="str">
            <v>CONFRESA-MT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</row>
        <row r="2346">
          <cell r="A2346" t="str">
            <v>CONQUISTA D'OESTE-MT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</row>
        <row r="2347">
          <cell r="A2347" t="str">
            <v>COTRIGUACU-MT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</row>
        <row r="2348">
          <cell r="A2348" t="str">
            <v>CUIABA-MT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</row>
        <row r="2349">
          <cell r="A2349" t="str">
            <v>CURVELANDIA-MT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</row>
        <row r="2350">
          <cell r="A2350" t="str">
            <v>DENISE-MT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</row>
        <row r="2351">
          <cell r="A2351" t="str">
            <v>DIAMANTINO-MT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</row>
        <row r="2352">
          <cell r="A2352" t="str">
            <v>DOM AQUINO-MT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</row>
        <row r="2353">
          <cell r="A2353" t="str">
            <v>FELIZ NATAL-MT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</row>
        <row r="2354">
          <cell r="A2354" t="str">
            <v>FIGUEIROPOLIS D'OESTE-MT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</row>
        <row r="2355">
          <cell r="A2355" t="str">
            <v>GAUCHA DO NORTE-MT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</row>
        <row r="2356">
          <cell r="A2356" t="str">
            <v>GENERAL CARNEIRO-MT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</row>
        <row r="2357">
          <cell r="A2357" t="str">
            <v>GLORIA D'OESTE-MT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</row>
        <row r="2358">
          <cell r="A2358" t="str">
            <v>GUARANTA DO NORTE-MT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</row>
        <row r="2359">
          <cell r="A2359" t="str">
            <v>GUIRATINGA-MT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</row>
        <row r="2360">
          <cell r="A2360" t="str">
            <v>INDIAVAI-MT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</row>
        <row r="2361">
          <cell r="A2361" t="str">
            <v>ITAUBA-MT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</row>
        <row r="2362">
          <cell r="A2362" t="str">
            <v>ITIQUIRA-MT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</row>
        <row r="2363">
          <cell r="A2363" t="str">
            <v>JACIARA-MT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</row>
        <row r="2364">
          <cell r="A2364" t="str">
            <v>JANGADA-MT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</row>
        <row r="2365">
          <cell r="A2365" t="str">
            <v>JAURU-MT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</row>
        <row r="2366">
          <cell r="A2366" t="str">
            <v>JUARA-MT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</row>
        <row r="2367">
          <cell r="A2367" t="str">
            <v>JUINA-MT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</row>
        <row r="2368">
          <cell r="A2368" t="str">
            <v>JURUENA-MT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</row>
        <row r="2369">
          <cell r="A2369" t="str">
            <v>JUSCIMEIRA-MT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</row>
        <row r="2370">
          <cell r="A2370" t="str">
            <v>LAMBARI D'OESTE-MT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</row>
        <row r="2371">
          <cell r="A2371" t="str">
            <v>LUCAS DO RIO VERDE-MT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</row>
        <row r="2372">
          <cell r="A2372" t="str">
            <v>LUCIARA-MT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</row>
        <row r="2373">
          <cell r="A2373" t="str">
            <v>MARCELANDIA-MT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</row>
        <row r="2374">
          <cell r="A2374" t="str">
            <v>MATUPA-MT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</row>
        <row r="2375">
          <cell r="A2375" t="str">
            <v>MIRASSOL D'OESTE-MT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</row>
        <row r="2376">
          <cell r="A2376" t="str">
            <v>NOBRES-MT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</row>
        <row r="2377">
          <cell r="A2377" t="str">
            <v>NORTELANDIA-MT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</row>
        <row r="2378">
          <cell r="A2378" t="str">
            <v>NOSSA SENHORA DO LIVRAMENTO-MT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</row>
        <row r="2379">
          <cell r="A2379" t="str">
            <v>NOVA BANDEIRANTES-MT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</row>
        <row r="2380">
          <cell r="A2380" t="str">
            <v>NOVA BRASILANDIA-MT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</row>
        <row r="2381">
          <cell r="A2381" t="str">
            <v>NOVA CANAA DO NORTE-MT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</row>
        <row r="2382">
          <cell r="A2382" t="str">
            <v>NOVA GUARITA-MT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</row>
        <row r="2383">
          <cell r="A2383" t="str">
            <v>NOVA LACERDA-MT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</row>
        <row r="2384">
          <cell r="A2384" t="str">
            <v>NOVA MARILANDIA-MT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</row>
        <row r="2385">
          <cell r="A2385" t="str">
            <v>NOVA MARINGA-MT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</row>
        <row r="2386">
          <cell r="A2386" t="str">
            <v>NOVA MONTE VERDE-MT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</row>
        <row r="2387">
          <cell r="A2387" t="str">
            <v>NOVA MUTUM-MT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</row>
        <row r="2388">
          <cell r="A2388" t="str">
            <v>NOVA NAZARE-MT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</row>
        <row r="2389">
          <cell r="A2389" t="str">
            <v>NOVA OLIMPIA-MT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</row>
        <row r="2390">
          <cell r="A2390" t="str">
            <v>NOVA SANTA HELENA-MT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</row>
        <row r="2391">
          <cell r="A2391" t="str">
            <v>NOVA UBIRATA-MT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</row>
        <row r="2392">
          <cell r="A2392" t="str">
            <v>NOVA XAVANTINA-MT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</row>
        <row r="2393">
          <cell r="A2393" t="str">
            <v>NOVO HORIZONTE DO NORTE-MT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</row>
        <row r="2394">
          <cell r="A2394" t="str">
            <v>NOVO MUNDO-MT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</row>
        <row r="2395">
          <cell r="A2395" t="str">
            <v>NOVO SANTO ANTONIO-MT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</row>
        <row r="2396">
          <cell r="A2396" t="str">
            <v>NOVO SAO JOAQUIM-MT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</row>
        <row r="2397">
          <cell r="A2397" t="str">
            <v>PARANAITA-MT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</row>
        <row r="2398">
          <cell r="A2398" t="str">
            <v>PARANATINGA-MT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</row>
        <row r="2399">
          <cell r="A2399" t="str">
            <v>PEDRA PRETA-MT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</row>
        <row r="2400">
          <cell r="A2400" t="str">
            <v>PEIXOTO DE AZEVEDO-MT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</row>
        <row r="2401">
          <cell r="A2401" t="str">
            <v>PLANALTO DA SERRA-MT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</row>
        <row r="2402">
          <cell r="A2402" t="str">
            <v>POCONE-MT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</row>
        <row r="2403">
          <cell r="A2403" t="str">
            <v>PONTAL DO ARAGUAIA-MT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</row>
        <row r="2404">
          <cell r="A2404" t="str">
            <v>PONTE BRANCA-MT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</row>
        <row r="2405">
          <cell r="A2405" t="str">
            <v>PONTES E LACERDA-MT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</row>
        <row r="2406">
          <cell r="A2406" t="str">
            <v>PORTO ALEGRE DO NORTE-MT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</row>
        <row r="2407">
          <cell r="A2407" t="str">
            <v>PORTO DOS GAUCHOS-MT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</row>
        <row r="2408">
          <cell r="A2408" t="str">
            <v>PORTO ESPERIDIAO-MT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</row>
        <row r="2409">
          <cell r="A2409" t="str">
            <v>PORTO ESTRELA-MT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</row>
        <row r="2410">
          <cell r="A2410" t="str">
            <v>POXOREO-MT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</row>
        <row r="2411">
          <cell r="A2411" t="str">
            <v>PRIMAVERA DO LESTE-MT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</row>
        <row r="2412">
          <cell r="A2412" t="str">
            <v>QUERENCIA-MT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</row>
        <row r="2413">
          <cell r="A2413" t="str">
            <v>RESERVA DO CABACAL-MT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</row>
        <row r="2414">
          <cell r="A2414" t="str">
            <v>RIBEIRAO CASCALHEIRA-MT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</row>
        <row r="2415">
          <cell r="A2415" t="str">
            <v>RIBEIRAOZINHO-MT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</row>
        <row r="2416">
          <cell r="A2416" t="str">
            <v>RIO BRANCO-MT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</row>
        <row r="2417">
          <cell r="A2417" t="str">
            <v>RONDOLANDIA-MT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</row>
        <row r="2418">
          <cell r="A2418" t="str">
            <v>RONDONOPOLIS-MT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</row>
        <row r="2419">
          <cell r="A2419" t="str">
            <v>ROSARIO OESTE-MT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</row>
        <row r="2420">
          <cell r="A2420" t="str">
            <v>SALTO DO CEU-MT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</row>
        <row r="2421">
          <cell r="A2421" t="str">
            <v>SANTA CARMEM-MT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</row>
        <row r="2422">
          <cell r="A2422" t="str">
            <v>SANTA CRUZ DO XINGU-MT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</row>
        <row r="2423">
          <cell r="A2423" t="str">
            <v>SANTA RITA DO TRIVELATO-MT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</row>
        <row r="2424">
          <cell r="A2424" t="str">
            <v>SANTA TEREZINHA-MT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</row>
        <row r="2425">
          <cell r="A2425" t="str">
            <v>SANTO AFONSO-MT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</row>
        <row r="2426">
          <cell r="A2426" t="str">
            <v>SANTO ANTONIO DO LESTE-MT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</row>
        <row r="2427">
          <cell r="A2427" t="str">
            <v>SANTO ANTONIO DO LEVERGER-MT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</row>
        <row r="2428">
          <cell r="A2428" t="str">
            <v>SAO FELIX DO ARAGUAIA-MT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</row>
        <row r="2429">
          <cell r="A2429" t="str">
            <v>SAO JOSE DO POVO-MT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</row>
        <row r="2430">
          <cell r="A2430" t="str">
            <v>SAO JOSE DO RIO CLARO-MT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</row>
        <row r="2431">
          <cell r="A2431" t="str">
            <v>SAO JOSE DO XINGU-MT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</row>
        <row r="2432">
          <cell r="A2432" t="str">
            <v>SAO JOSE DOS QUATRO MARCOS-MT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</row>
        <row r="2433">
          <cell r="A2433" t="str">
            <v>SAO PEDRO DA CIPA-MT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</row>
        <row r="2434">
          <cell r="A2434" t="str">
            <v>SAPEZAL-MT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</row>
        <row r="2435">
          <cell r="A2435" t="str">
            <v>SERRA NOVA DOURADA-MT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</row>
        <row r="2436">
          <cell r="A2436" t="str">
            <v>SINOP-MT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</row>
        <row r="2437">
          <cell r="A2437" t="str">
            <v>SORRISO-MT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</row>
        <row r="2438">
          <cell r="A2438" t="str">
            <v>TABAPORA-MT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</row>
        <row r="2439">
          <cell r="A2439" t="str">
            <v>TANGARA DA SERRA-MT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</row>
        <row r="2440">
          <cell r="A2440" t="str">
            <v>TAPURAH-MT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</row>
        <row r="2441">
          <cell r="A2441" t="str">
            <v>TERRA NOVA DO NORTE-MT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</row>
        <row r="2442">
          <cell r="A2442" t="str">
            <v>TESOURO-MT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</row>
        <row r="2443">
          <cell r="A2443" t="str">
            <v>TORIXOREU-MT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</row>
        <row r="2444">
          <cell r="A2444" t="str">
            <v>UNIAO DO SUL-MT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</row>
        <row r="2445">
          <cell r="A2445" t="str">
            <v>VALE DE SAO DOMINGOS-MT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</row>
        <row r="2446">
          <cell r="A2446" t="str">
            <v>VARZEA GRANDE-MT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</row>
        <row r="2447">
          <cell r="A2447" t="str">
            <v>VERA-MT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</row>
        <row r="2448">
          <cell r="A2448" t="str">
            <v>VILA BELA DA SANTISSIMA TRINDADE-MT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</row>
        <row r="2449">
          <cell r="A2449" t="str">
            <v>VILA RICA-MT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</row>
        <row r="2450">
          <cell r="A2450" t="str">
            <v>ABAETETUBA-PA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</row>
        <row r="2451">
          <cell r="A2451" t="str">
            <v>ABEL FIGUEIREDO-PA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</row>
        <row r="2452">
          <cell r="A2452" t="str">
            <v>ACARA-PA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</row>
        <row r="2453">
          <cell r="A2453" t="str">
            <v>AFUA-PA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5741.84</v>
          </cell>
          <cell r="H2453">
            <v>205.5</v>
          </cell>
          <cell r="I2453">
            <v>277.88</v>
          </cell>
          <cell r="J2453">
            <v>18.14</v>
          </cell>
          <cell r="K2453">
            <v>6243.36</v>
          </cell>
          <cell r="L2453">
            <v>6243.36</v>
          </cell>
        </row>
        <row r="2454">
          <cell r="A2454" t="str">
            <v>AGUA AZUL DO NORTE-PA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</row>
        <row r="2455">
          <cell r="A2455" t="str">
            <v>ALENQUER-PA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5741.84</v>
          </cell>
          <cell r="H2455">
            <v>205.5</v>
          </cell>
          <cell r="I2455">
            <v>277.88</v>
          </cell>
          <cell r="J2455">
            <v>18.14</v>
          </cell>
          <cell r="K2455">
            <v>6243.36</v>
          </cell>
          <cell r="L2455">
            <v>6243.36</v>
          </cell>
        </row>
        <row r="2456">
          <cell r="A2456" t="str">
            <v>ALMEIRIM-PA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5741.84</v>
          </cell>
          <cell r="H2456">
            <v>205.5</v>
          </cell>
          <cell r="I2456">
            <v>277.88</v>
          </cell>
          <cell r="J2456">
            <v>18.14</v>
          </cell>
          <cell r="K2456">
            <v>6243.36</v>
          </cell>
          <cell r="L2456">
            <v>6243.36</v>
          </cell>
        </row>
        <row r="2457">
          <cell r="A2457" t="str">
            <v>ALTAMIRA-PA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</row>
        <row r="2458">
          <cell r="A2458" t="str">
            <v>ANAJAS-PA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5741.84</v>
          </cell>
          <cell r="H2458">
            <v>205.5</v>
          </cell>
          <cell r="I2458">
            <v>277.88</v>
          </cell>
          <cell r="J2458">
            <v>18.14</v>
          </cell>
          <cell r="K2458">
            <v>6243.36</v>
          </cell>
          <cell r="L2458">
            <v>6243.36</v>
          </cell>
        </row>
        <row r="2459">
          <cell r="A2459" t="str">
            <v>ANANINDEUA-PA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</row>
        <row r="2460">
          <cell r="A2460" t="str">
            <v>ANAPU-PA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</row>
        <row r="2461">
          <cell r="A2461" t="str">
            <v>AUGUSTO CORREA-PA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</row>
        <row r="2462">
          <cell r="A2462" t="str">
            <v>AURORA DO PARA-PA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</row>
        <row r="2463">
          <cell r="A2463" t="str">
            <v>AVEIRO-PA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</row>
        <row r="2464">
          <cell r="A2464" t="str">
            <v>BAGRE-PA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</row>
        <row r="2465">
          <cell r="A2465" t="str">
            <v>BAIAO-PA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</row>
        <row r="2466">
          <cell r="A2466" t="str">
            <v>BANNACH-PA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</row>
        <row r="2467">
          <cell r="A2467" t="str">
            <v>BARCARENA-PA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</row>
        <row r="2468">
          <cell r="A2468" t="str">
            <v>BELEM-PA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</row>
        <row r="2469">
          <cell r="A2469" t="str">
            <v>BELTERRA-PA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</row>
        <row r="2470">
          <cell r="A2470" t="str">
            <v>BENEVIDES-PA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</row>
        <row r="2471">
          <cell r="A2471" t="str">
            <v>BOM JESUS DO TOCANTINS-PA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</row>
        <row r="2472">
          <cell r="A2472" t="str">
            <v>BONITO-PA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</row>
        <row r="2473">
          <cell r="A2473" t="str">
            <v>BRAGANCA-PA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</row>
        <row r="2474">
          <cell r="A2474" t="str">
            <v>BRASIL NOVO-PA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</row>
        <row r="2475">
          <cell r="A2475" t="str">
            <v>BREJO GRANDE DO ARAGUAIA-PA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</row>
        <row r="2476">
          <cell r="A2476" t="str">
            <v>BREU BRANCO-PA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</row>
        <row r="2477">
          <cell r="A2477" t="str">
            <v>BREVES-PA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5741.84</v>
          </cell>
          <cell r="H2477">
            <v>205.5</v>
          </cell>
          <cell r="I2477">
            <v>277.88</v>
          </cell>
          <cell r="J2477">
            <v>18.14</v>
          </cell>
          <cell r="K2477">
            <v>6243.36</v>
          </cell>
          <cell r="L2477">
            <v>6243.36</v>
          </cell>
        </row>
        <row r="2478">
          <cell r="A2478" t="str">
            <v>BUJARU-PA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</row>
        <row r="2479">
          <cell r="A2479" t="str">
            <v>CACHOEIRA DO ARARI-PA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</row>
        <row r="2480">
          <cell r="A2480" t="str">
            <v>CACHOEIRA DO PIRIA-PA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</row>
        <row r="2481">
          <cell r="A2481" t="str">
            <v>CAMETA-PA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</row>
        <row r="2482">
          <cell r="A2482" t="str">
            <v>CANAA DOS CARAJAS-PA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</row>
        <row r="2483">
          <cell r="A2483" t="str">
            <v>CAPANEMA-PA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</row>
        <row r="2484">
          <cell r="A2484" t="str">
            <v>CAPITAO POCO-PA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</row>
        <row r="2485">
          <cell r="A2485" t="str">
            <v>CASTANHAL-PA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</row>
        <row r="2486">
          <cell r="A2486" t="str">
            <v>CHAVES-PA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5741.84</v>
          </cell>
          <cell r="H2486">
            <v>205.5</v>
          </cell>
          <cell r="I2486">
            <v>277.88</v>
          </cell>
          <cell r="J2486">
            <v>18.14</v>
          </cell>
          <cell r="K2486">
            <v>6243.36</v>
          </cell>
          <cell r="L2486">
            <v>6243.36</v>
          </cell>
        </row>
        <row r="2487">
          <cell r="A2487" t="str">
            <v>COLARES-PA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</row>
        <row r="2488">
          <cell r="A2488" t="str">
            <v>CONCEICAO DO ARAGUAIA-PA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</row>
        <row r="2489">
          <cell r="A2489" t="str">
            <v>CONCORDIA DO PARA-PA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</row>
        <row r="2490">
          <cell r="A2490" t="str">
            <v>CUMARU DO NORTE-PA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</row>
        <row r="2491">
          <cell r="A2491" t="str">
            <v>CURIONOPOLIS-PA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</row>
        <row r="2492">
          <cell r="A2492" t="str">
            <v>CURRALINHO-PA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</row>
        <row r="2493">
          <cell r="A2493" t="str">
            <v>CURUA-PA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5741.84</v>
          </cell>
          <cell r="H2493">
            <v>205.5</v>
          </cell>
          <cell r="I2493">
            <v>277.88</v>
          </cell>
          <cell r="J2493">
            <v>18.14</v>
          </cell>
          <cell r="K2493">
            <v>6243.36</v>
          </cell>
          <cell r="L2493">
            <v>6243.36</v>
          </cell>
        </row>
        <row r="2494">
          <cell r="A2494" t="str">
            <v>CURUCA-PA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</row>
        <row r="2495">
          <cell r="A2495" t="str">
            <v>DOM ELISEU-PA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</row>
        <row r="2496">
          <cell r="A2496" t="str">
            <v>ELDORADO DOS CARAJAS-PA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</row>
        <row r="2497">
          <cell r="A2497" t="str">
            <v>FARO-PA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5741.84</v>
          </cell>
          <cell r="H2497">
            <v>205.5</v>
          </cell>
          <cell r="I2497">
            <v>277.88</v>
          </cell>
          <cell r="J2497">
            <v>18.14</v>
          </cell>
          <cell r="K2497">
            <v>6243.36</v>
          </cell>
          <cell r="L2497">
            <v>6243.36</v>
          </cell>
        </row>
        <row r="2498">
          <cell r="A2498" t="str">
            <v>FLORESTA DO ARAGUAIA-PA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</row>
        <row r="2499">
          <cell r="A2499" t="str">
            <v>GARRAFAO DO NORTE-PA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</row>
        <row r="2500">
          <cell r="A2500" t="str">
            <v>GOIANESIA DO PARA-PA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</row>
        <row r="2501">
          <cell r="A2501" t="str">
            <v>GURUPA-PA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5741.84</v>
          </cell>
          <cell r="H2501">
            <v>205.5</v>
          </cell>
          <cell r="I2501">
            <v>277.88</v>
          </cell>
          <cell r="J2501">
            <v>18.14</v>
          </cell>
          <cell r="K2501">
            <v>6243.36</v>
          </cell>
          <cell r="L2501">
            <v>6243.36</v>
          </cell>
        </row>
        <row r="2502">
          <cell r="A2502" t="str">
            <v>IGARAPE-ACU-PA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</row>
        <row r="2503">
          <cell r="A2503" t="str">
            <v>IGARAPE-MIRI-PA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</row>
        <row r="2504">
          <cell r="A2504" t="str">
            <v>INHANGAPI-PA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</row>
        <row r="2505">
          <cell r="A2505" t="str">
            <v>IPIXUNA DO PARA-PA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</row>
        <row r="2506">
          <cell r="A2506" t="str">
            <v>IRITUIA-PA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</row>
        <row r="2507">
          <cell r="A2507" t="str">
            <v>ITAITUBA-PA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</row>
        <row r="2508">
          <cell r="A2508" t="str">
            <v>ITUPIRANGA-PA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</row>
        <row r="2509">
          <cell r="A2509" t="str">
            <v>JACAREACANGA-PA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</row>
        <row r="2510">
          <cell r="A2510" t="str">
            <v>JACUNDA-PA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</row>
        <row r="2511">
          <cell r="A2511" t="str">
            <v>JURUTI-PA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5741.84</v>
          </cell>
          <cell r="H2511">
            <v>205.5</v>
          </cell>
          <cell r="I2511">
            <v>277.88</v>
          </cell>
          <cell r="J2511">
            <v>18.14</v>
          </cell>
          <cell r="K2511">
            <v>6243.36</v>
          </cell>
          <cell r="L2511">
            <v>6243.36</v>
          </cell>
        </row>
        <row r="2512">
          <cell r="A2512" t="str">
            <v>LIMOEIRO DO AJURU-PA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</row>
        <row r="2513">
          <cell r="A2513" t="str">
            <v>MAE DO RIO-PA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</row>
        <row r="2514">
          <cell r="A2514" t="str">
            <v>MAGALHAES BARATA-PA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</row>
        <row r="2515">
          <cell r="A2515" t="str">
            <v>MARABA-PA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</row>
        <row r="2516">
          <cell r="A2516" t="str">
            <v>MARACANA-PA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</row>
        <row r="2517">
          <cell r="A2517" t="str">
            <v>MARAPANIM-PA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</row>
        <row r="2518">
          <cell r="A2518" t="str">
            <v>MARITUBA-PA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</row>
        <row r="2519">
          <cell r="A2519" t="str">
            <v>MEDICILANDIA-PA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</row>
        <row r="2520">
          <cell r="A2520" t="str">
            <v>MELGACO-PA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5741.84</v>
          </cell>
          <cell r="H2520">
            <v>205.5</v>
          </cell>
          <cell r="I2520">
            <v>277.88</v>
          </cell>
          <cell r="J2520">
            <v>18.14</v>
          </cell>
          <cell r="K2520">
            <v>6243.36</v>
          </cell>
          <cell r="L2520">
            <v>6243.36</v>
          </cell>
        </row>
        <row r="2521">
          <cell r="A2521" t="str">
            <v>MOCAJUBA-PA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</row>
        <row r="2522">
          <cell r="A2522" t="str">
            <v>MOJU-PA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</row>
        <row r="2523">
          <cell r="A2523" t="str">
            <v>MONTE ALEGRE-PA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5741.84</v>
          </cell>
          <cell r="H2523">
            <v>205.5</v>
          </cell>
          <cell r="I2523">
            <v>277.88</v>
          </cell>
          <cell r="J2523">
            <v>18.14</v>
          </cell>
          <cell r="K2523">
            <v>6243.36</v>
          </cell>
          <cell r="L2523">
            <v>6243.36</v>
          </cell>
        </row>
        <row r="2524">
          <cell r="A2524" t="str">
            <v>MUANA-PA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</row>
        <row r="2525">
          <cell r="A2525" t="str">
            <v>NOVA ESPERANCA DO PIRIA-PA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</row>
        <row r="2526">
          <cell r="A2526" t="str">
            <v>NOVA IPIXUNA-PA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</row>
        <row r="2527">
          <cell r="A2527" t="str">
            <v>NOVA TIMBOTEUA-PA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</row>
        <row r="2528">
          <cell r="A2528" t="str">
            <v>NOVO PROGRESSO-PA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</row>
        <row r="2529">
          <cell r="A2529" t="str">
            <v>NOVO REPARTIMENTO-PA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</row>
        <row r="2530">
          <cell r="A2530" t="str">
            <v>OBIDOS-PA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5741.84</v>
          </cell>
          <cell r="H2530">
            <v>205.5</v>
          </cell>
          <cell r="I2530">
            <v>277.88</v>
          </cell>
          <cell r="J2530">
            <v>18.14</v>
          </cell>
          <cell r="K2530">
            <v>6243.36</v>
          </cell>
          <cell r="L2530">
            <v>6243.36</v>
          </cell>
        </row>
        <row r="2531">
          <cell r="A2531" t="str">
            <v>OEIRAS DO PARA-PA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</row>
        <row r="2532">
          <cell r="A2532" t="str">
            <v>ORIXIMINA-PA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</row>
        <row r="2533">
          <cell r="A2533" t="str">
            <v>OUREM-PA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</row>
        <row r="2534">
          <cell r="A2534" t="str">
            <v>OURILANDIA DO NORTE-PA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</row>
        <row r="2535">
          <cell r="A2535" t="str">
            <v>PACAJA-PA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</row>
        <row r="2536">
          <cell r="A2536" t="str">
            <v>PALESTINA DO PARA-PA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</row>
        <row r="2537">
          <cell r="A2537" t="str">
            <v>PARAGOMINAS-PA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</row>
        <row r="2538">
          <cell r="A2538" t="str">
            <v>PARAUAPEBAS-PA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</row>
        <row r="2539">
          <cell r="A2539" t="str">
            <v>PAU D'ARCO-PA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</row>
        <row r="2540">
          <cell r="A2540" t="str">
            <v>PEIXE-BOI-PA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</row>
        <row r="2541">
          <cell r="A2541" t="str">
            <v>PICARRA-PA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</row>
        <row r="2542">
          <cell r="A2542" t="str">
            <v>PLACAS-PA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</row>
        <row r="2543">
          <cell r="A2543" t="str">
            <v>PONTA DE PEDRAS-PA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</row>
        <row r="2544">
          <cell r="A2544" t="str">
            <v>PORTEL-PA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</row>
        <row r="2545">
          <cell r="A2545" t="str">
            <v>PORTO DE MOZ-PA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5741.84</v>
          </cell>
          <cell r="H2545">
            <v>205.5</v>
          </cell>
          <cell r="I2545">
            <v>277.88</v>
          </cell>
          <cell r="J2545">
            <v>18.14</v>
          </cell>
          <cell r="K2545">
            <v>6243.36</v>
          </cell>
          <cell r="L2545">
            <v>6243.36</v>
          </cell>
        </row>
        <row r="2546">
          <cell r="A2546" t="str">
            <v>PRAINHA-PA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5741.84</v>
          </cell>
          <cell r="H2546">
            <v>205.5</v>
          </cell>
          <cell r="I2546">
            <v>277.88</v>
          </cell>
          <cell r="J2546">
            <v>18.14</v>
          </cell>
          <cell r="K2546">
            <v>6243.36</v>
          </cell>
          <cell r="L2546">
            <v>6243.36</v>
          </cell>
        </row>
        <row r="2547">
          <cell r="A2547" t="str">
            <v>PRIMAVERA-PA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</row>
        <row r="2548">
          <cell r="A2548" t="str">
            <v>QUATIPURU-PA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</row>
        <row r="2549">
          <cell r="A2549" t="str">
            <v>REDENCAO-PA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</row>
        <row r="2550">
          <cell r="A2550" t="str">
            <v>RIO MARIA-PA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</row>
        <row r="2551">
          <cell r="A2551" t="str">
            <v>RONDON DO PARA-PA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</row>
        <row r="2552">
          <cell r="A2552" t="str">
            <v>RUROPOLIS-PA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</row>
        <row r="2553">
          <cell r="A2553" t="str">
            <v>SALINOPOLIS-PA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</row>
        <row r="2554">
          <cell r="A2554" t="str">
            <v>SALVATERRA-PA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</row>
        <row r="2555">
          <cell r="A2555" t="str">
            <v>SANTA BARBARA DO PARA-PA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</row>
        <row r="2556">
          <cell r="A2556" t="str">
            <v>SANTA CRUZ DO ARARI-PA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</row>
        <row r="2557">
          <cell r="A2557" t="str">
            <v>SANTA ISABEL DO PARA-PA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</row>
        <row r="2558">
          <cell r="A2558" t="str">
            <v>SANTA LUZIA DO PARA-PA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</row>
        <row r="2559">
          <cell r="A2559" t="str">
            <v>SANTA MARIA DAS BARREIRAS-PA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</row>
        <row r="2560">
          <cell r="A2560" t="str">
            <v>SANTA MARIA DO PARA-PA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</row>
        <row r="2561">
          <cell r="A2561" t="str">
            <v>SANTANA DO ARAGUAIA-PA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</row>
        <row r="2562">
          <cell r="A2562" t="str">
            <v>SANTAREM NOVO-PA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</row>
        <row r="2563">
          <cell r="A2563" t="str">
            <v>SANTAREM-PA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5741.84</v>
          </cell>
          <cell r="H2563">
            <v>205.5</v>
          </cell>
          <cell r="I2563">
            <v>277.88</v>
          </cell>
          <cell r="J2563">
            <v>18.14</v>
          </cell>
          <cell r="K2563">
            <v>6243.36</v>
          </cell>
          <cell r="L2563">
            <v>6243.36</v>
          </cell>
        </row>
        <row r="2564">
          <cell r="A2564" t="str">
            <v>SANTO ANTONIO DO TAUA-PA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</row>
        <row r="2565">
          <cell r="A2565" t="str">
            <v>SAO CAETANO DE ODIVELAS-PA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</row>
        <row r="2566">
          <cell r="A2566" t="str">
            <v>SAO DOMINGOS DO ARAGUAIA-PA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</row>
        <row r="2567">
          <cell r="A2567" t="str">
            <v>SAO DOMINGOS DO CAPIM-PA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</row>
        <row r="2568">
          <cell r="A2568" t="str">
            <v>SAO FELIX DO XINGU-PA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</row>
        <row r="2569">
          <cell r="A2569" t="str">
            <v>SAO FRANCISCO DO PARA-PA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</row>
        <row r="2570">
          <cell r="A2570" t="str">
            <v>SAO GERALDO DO ARAGUAIA-PA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</row>
        <row r="2571">
          <cell r="A2571" t="str">
            <v>SAO JOAO DA PONTA-PA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</row>
        <row r="2572">
          <cell r="A2572" t="str">
            <v>SAO JOAO DE PIRABAS-PA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</row>
        <row r="2573">
          <cell r="A2573" t="str">
            <v>SAO JOAO DO ARAGUAIA-PA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</row>
        <row r="2574">
          <cell r="A2574" t="str">
            <v>SAO MIGUEL DO GUAMA-PA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</row>
        <row r="2575">
          <cell r="A2575" t="str">
            <v>SAO SEBASTIAO DA BOA VISTA-PA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</row>
        <row r="2576">
          <cell r="A2576" t="str">
            <v>SAPUCAIA-PA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</row>
        <row r="2577">
          <cell r="A2577" t="str">
            <v>SENADOR JOSE PORFIRIO-PA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</row>
        <row r="2578">
          <cell r="A2578" t="str">
            <v>SOURE-PA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</row>
        <row r="2579">
          <cell r="A2579" t="str">
            <v>TAILANDIA-PA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</row>
        <row r="2580">
          <cell r="A2580" t="str">
            <v>TERRA ALTA-PA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</row>
        <row r="2581">
          <cell r="A2581" t="str">
            <v>TERRA SANTA-PA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5741.84</v>
          </cell>
          <cell r="H2581">
            <v>205.5</v>
          </cell>
          <cell r="I2581">
            <v>277.88</v>
          </cell>
          <cell r="J2581">
            <v>18.14</v>
          </cell>
          <cell r="K2581">
            <v>6243.36</v>
          </cell>
          <cell r="L2581">
            <v>6243.36</v>
          </cell>
        </row>
        <row r="2582">
          <cell r="A2582" t="str">
            <v>TOME-ACU-PA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</row>
        <row r="2583">
          <cell r="A2583" t="str">
            <v>TRACUATEUA-PA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</row>
        <row r="2584">
          <cell r="A2584" t="str">
            <v>TRAIRAO-PA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</row>
        <row r="2585">
          <cell r="A2585" t="str">
            <v>TUCUMA-PA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</row>
        <row r="2586">
          <cell r="A2586" t="str">
            <v>TUCURUI-PA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</row>
        <row r="2587">
          <cell r="A2587" t="str">
            <v>ULIANOPOLIS-PA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</row>
        <row r="2588">
          <cell r="A2588" t="str">
            <v>URUARA-PA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</row>
        <row r="2589">
          <cell r="A2589" t="str">
            <v>VIGIA-PA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</row>
        <row r="2590">
          <cell r="A2590" t="str">
            <v>VISEU-PA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</row>
        <row r="2591">
          <cell r="A2591" t="str">
            <v>VITORIA DO XINGU-PA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</row>
        <row r="2592">
          <cell r="A2592" t="str">
            <v>XINGUARA-PA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</row>
        <row r="2593">
          <cell r="A2593" t="str">
            <v>AGUA BRANCA-PB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</row>
        <row r="2594">
          <cell r="A2594" t="str">
            <v>AGUIAR-PB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</row>
        <row r="2595">
          <cell r="A2595" t="str">
            <v>ALAGOA GRANDE-PB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</row>
        <row r="2596">
          <cell r="A2596" t="str">
            <v>ALAGOA NOVA-PB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</row>
        <row r="2597">
          <cell r="A2597" t="str">
            <v>ALAGOINHA-PB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</row>
        <row r="2598">
          <cell r="A2598" t="str">
            <v>ALCANTIL-PB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</row>
        <row r="2599">
          <cell r="A2599" t="str">
            <v>ALGODAO DE JANDAIRA-PB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</row>
        <row r="2600">
          <cell r="A2600" t="str">
            <v>ALHANDRA-PB</v>
          </cell>
          <cell r="B2600">
            <v>72259.72</v>
          </cell>
          <cell r="C2600">
            <v>353283.05</v>
          </cell>
          <cell r="D2600">
            <v>468811.76</v>
          </cell>
          <cell r="E2600">
            <v>30601.38</v>
          </cell>
          <cell r="F2600">
            <v>924955.91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924955.91</v>
          </cell>
        </row>
        <row r="2601">
          <cell r="A2601" t="str">
            <v>AMPARO-PB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</row>
        <row r="2602">
          <cell r="A2602" t="str">
            <v>APARECIDA-PB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</row>
        <row r="2603">
          <cell r="A2603" t="str">
            <v>ARACAGI-PB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</row>
        <row r="2604">
          <cell r="A2604" t="str">
            <v>ARARA-PB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</row>
        <row r="2605">
          <cell r="A2605" t="str">
            <v>ARARUNA-PB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</row>
        <row r="2606">
          <cell r="A2606" t="str">
            <v>AREIA DE BARAUNAS-PB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</row>
        <row r="2607">
          <cell r="A2607" t="str">
            <v>AREIAL-PB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</row>
        <row r="2608">
          <cell r="A2608" t="str">
            <v>AREIA-PB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</row>
        <row r="2609">
          <cell r="A2609" t="str">
            <v>AROEIRAS-PB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</row>
        <row r="2610">
          <cell r="A2610" t="str">
            <v>ASSUNCAO-PB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</row>
        <row r="2611">
          <cell r="A2611" t="str">
            <v>BAIA DA TRAICAO-PB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</row>
        <row r="2612">
          <cell r="A2612" t="str">
            <v>BANANEIRAS-PB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</row>
        <row r="2613">
          <cell r="A2613" t="str">
            <v>BARAUNA-PB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</row>
        <row r="2614">
          <cell r="A2614" t="str">
            <v>BARRA DE SANTA ROSA-PB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</row>
        <row r="2615">
          <cell r="A2615" t="str">
            <v>BARRA DE SANTANA-PB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</row>
        <row r="2616">
          <cell r="A2616" t="str">
            <v>BARRA DE SAO MIGUEL-PB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</row>
        <row r="2617">
          <cell r="A2617" t="str">
            <v>BAYEUX-PB</v>
          </cell>
          <cell r="B2617">
            <v>29923.56</v>
          </cell>
          <cell r="C2617">
            <v>33867.57</v>
          </cell>
          <cell r="D2617">
            <v>45171.23</v>
          </cell>
          <cell r="E2617">
            <v>2963.37</v>
          </cell>
          <cell r="F2617">
            <v>111925.73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111925.73</v>
          </cell>
        </row>
        <row r="2618">
          <cell r="A2618" t="str">
            <v>BELEM DO BREJO DO CRUZ-PB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</row>
        <row r="2619">
          <cell r="A2619" t="str">
            <v>BELEM-PB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</row>
        <row r="2620">
          <cell r="A2620" t="str">
            <v>BERNARDINO BATISTA-PB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</row>
        <row r="2621">
          <cell r="A2621" t="str">
            <v>BOA VENTURA-PB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</row>
        <row r="2622">
          <cell r="A2622" t="str">
            <v>BOA VISTA-PB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</row>
        <row r="2623">
          <cell r="A2623" t="str">
            <v>BOM JESUS-PB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</row>
        <row r="2624">
          <cell r="A2624" t="str">
            <v>BOM SUCESSO-PB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</row>
        <row r="2625">
          <cell r="A2625" t="str">
            <v>BONITO DE SANTA FE-PB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</row>
        <row r="2626">
          <cell r="A2626" t="str">
            <v>BOQUEIRAO-PB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</row>
        <row r="2627">
          <cell r="A2627" t="str">
            <v>BORBOREMA-PB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</row>
        <row r="2628">
          <cell r="A2628" t="str">
            <v>BREJO DO CRUZ-PB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</row>
        <row r="2629">
          <cell r="A2629" t="str">
            <v>BREJO DOS SANTOS-PB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</row>
        <row r="2630">
          <cell r="A2630" t="str">
            <v>CAAPORA-PB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</row>
        <row r="2631">
          <cell r="A2631" t="str">
            <v>CABACEIRAS-PB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</row>
        <row r="2632">
          <cell r="A2632" t="str">
            <v>CABEDELO-PB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</row>
        <row r="2633">
          <cell r="A2633" t="str">
            <v>CACHOEIRA DOS INDIOS-PB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</row>
        <row r="2634">
          <cell r="A2634" t="str">
            <v>CACIMBA DE AREIA-PB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</row>
        <row r="2635">
          <cell r="A2635" t="str">
            <v>CACIMBA DE DENTRO-PB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</row>
        <row r="2636">
          <cell r="A2636" t="str">
            <v>CACIMBAS-PB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</row>
        <row r="2637">
          <cell r="A2637" t="str">
            <v>CAICARA-PB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</row>
        <row r="2638">
          <cell r="A2638" t="str">
            <v>CAJAZEIRAS-PB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</row>
        <row r="2639">
          <cell r="A2639" t="str">
            <v>CAJAZEIRINHAS-PB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</row>
        <row r="2640">
          <cell r="A2640" t="str">
            <v>CALDAS BRANDAO-PB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</row>
        <row r="2641">
          <cell r="A2641" t="str">
            <v>CAMALAU-PB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</row>
        <row r="2642">
          <cell r="A2642" t="str">
            <v>CAMPINA GRANDE-PB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</row>
        <row r="2643">
          <cell r="A2643" t="str">
            <v>CAMPO DE SANTANA-PB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</row>
        <row r="2644">
          <cell r="A2644" t="str">
            <v>CAPIM-PB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</row>
        <row r="2645">
          <cell r="A2645" t="str">
            <v>CARAUBAS-PB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</row>
        <row r="2646">
          <cell r="A2646" t="str">
            <v>CARRAPATEIRA-PB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</row>
        <row r="2647">
          <cell r="A2647" t="str">
            <v>CASSERENGUE-PB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</row>
        <row r="2648">
          <cell r="A2648" t="str">
            <v>CATINGUEIRA-PB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</row>
        <row r="2649">
          <cell r="A2649" t="str">
            <v>CATOLE DO ROCHA-PB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</row>
        <row r="2650">
          <cell r="A2650" t="str">
            <v>CATURITE-PB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</row>
        <row r="2651">
          <cell r="A2651" t="str">
            <v>CONCEICAO-PB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</row>
        <row r="2652">
          <cell r="A2652" t="str">
            <v>CONDADO-PB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</row>
        <row r="2653">
          <cell r="A2653" t="str">
            <v>CONDE-PB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</row>
        <row r="2654">
          <cell r="A2654" t="str">
            <v>CONGO-PB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</row>
        <row r="2655">
          <cell r="A2655" t="str">
            <v>COREMAS-PB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</row>
        <row r="2656">
          <cell r="A2656" t="str">
            <v>COXIXOLA-PB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</row>
        <row r="2657">
          <cell r="A2657" t="str">
            <v>CRUZ DO ESPIRITO SANTO-PB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</row>
        <row r="2658">
          <cell r="A2658" t="str">
            <v>CUBATI-PB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</row>
        <row r="2659">
          <cell r="A2659" t="str">
            <v>CUITE DE MAMANGUAPE-PB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</row>
        <row r="2660">
          <cell r="A2660" t="str">
            <v>CUITEGI-PB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</row>
        <row r="2661">
          <cell r="A2661" t="str">
            <v>CUITE-PB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</row>
        <row r="2662">
          <cell r="A2662" t="str">
            <v>CURRAL DE CIMA-PB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</row>
        <row r="2663">
          <cell r="A2663" t="str">
            <v>CURRAL VELHO-PB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</row>
        <row r="2664">
          <cell r="A2664" t="str">
            <v>DAMIAO-PB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</row>
        <row r="2665">
          <cell r="A2665" t="str">
            <v>DESTERRO-PB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</row>
        <row r="2666">
          <cell r="A2666" t="str">
            <v>DIAMANTE-PB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</row>
        <row r="2667">
          <cell r="A2667" t="str">
            <v>DONA INES-PB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</row>
        <row r="2668">
          <cell r="A2668" t="str">
            <v>DUAS ESTRADAS-PB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</row>
        <row r="2669">
          <cell r="A2669" t="str">
            <v>EMAS-PB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</row>
        <row r="2670">
          <cell r="A2670" t="str">
            <v>ESPERANCA-PB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</row>
        <row r="2671">
          <cell r="A2671" t="str">
            <v>FAGUNDES-PB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</row>
        <row r="2672">
          <cell r="A2672" t="str">
            <v>FREI MARTINHO-PB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</row>
        <row r="2673">
          <cell r="A2673" t="str">
            <v>GADO BRAVO-PB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</row>
        <row r="2674">
          <cell r="A2674" t="str">
            <v>GUARABIRA-PB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</row>
        <row r="2675">
          <cell r="A2675" t="str">
            <v>GURINHEM-PB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</row>
        <row r="2676">
          <cell r="A2676" t="str">
            <v>GURJAO-PB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</row>
        <row r="2677">
          <cell r="A2677" t="str">
            <v>IBIARA-PB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</row>
        <row r="2678">
          <cell r="A2678" t="str">
            <v>IGUARACY-PB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</row>
        <row r="2679">
          <cell r="A2679" t="str">
            <v>IMACULADA-PB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</row>
        <row r="2680">
          <cell r="A2680" t="str">
            <v>INGA-PB</v>
          </cell>
          <cell r="B2680">
            <v>72259.72</v>
          </cell>
          <cell r="C2680">
            <v>353283.05</v>
          </cell>
          <cell r="D2680">
            <v>468811.76</v>
          </cell>
          <cell r="E2680">
            <v>30601.38</v>
          </cell>
          <cell r="F2680">
            <v>924955.91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924955.91</v>
          </cell>
        </row>
        <row r="2681">
          <cell r="A2681" t="str">
            <v>ITABAIANA-PB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</row>
        <row r="2682">
          <cell r="A2682" t="str">
            <v>ITAPORANGA-PB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</row>
        <row r="2683">
          <cell r="A2683" t="str">
            <v>ITAPOROROCA-PB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</row>
        <row r="2684">
          <cell r="A2684" t="str">
            <v>ITATUBA-PB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</row>
        <row r="2685">
          <cell r="A2685" t="str">
            <v>JACARAU-PB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</row>
        <row r="2686">
          <cell r="A2686" t="str">
            <v>JERICO-PB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</row>
        <row r="2687">
          <cell r="A2687" t="str">
            <v>JOAO PESSOA-PB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</row>
        <row r="2688">
          <cell r="A2688" t="str">
            <v>JUAREZ TAVORA-PB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</row>
        <row r="2689">
          <cell r="A2689" t="str">
            <v>JUAZEIRINHO-PB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</row>
        <row r="2690">
          <cell r="A2690" t="str">
            <v>JUNCO DO SERIDO-PB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</row>
        <row r="2691">
          <cell r="A2691" t="str">
            <v>JURIPIRANGA-PB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</row>
        <row r="2692">
          <cell r="A2692" t="str">
            <v>JURU-PB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</row>
        <row r="2693">
          <cell r="A2693" t="str">
            <v>LAGOA DE DENTRO-PB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</row>
        <row r="2694">
          <cell r="A2694" t="str">
            <v>LAGOA SECA-PB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</row>
        <row r="2695">
          <cell r="A2695" t="str">
            <v>LAGOA-PB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</row>
        <row r="2696">
          <cell r="A2696" t="str">
            <v>LASTRO-PB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</row>
        <row r="2697">
          <cell r="A2697" t="str">
            <v>LIVRAMENTO-PB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</row>
        <row r="2698">
          <cell r="A2698" t="str">
            <v>LOGRADOURO-PB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</row>
        <row r="2699">
          <cell r="A2699" t="str">
            <v>LUCENA-PB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</row>
        <row r="2700">
          <cell r="A2700" t="str">
            <v>MAE D'AGUA-PB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</row>
        <row r="2701">
          <cell r="A2701" t="str">
            <v>MALTA-PB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</row>
        <row r="2702">
          <cell r="A2702" t="str">
            <v>MAMANGUAPE-PB</v>
          </cell>
          <cell r="B2702">
            <v>29923.56</v>
          </cell>
          <cell r="C2702">
            <v>348551.13</v>
          </cell>
          <cell r="D2702">
            <v>464177.55</v>
          </cell>
          <cell r="E2702">
            <v>30423.11</v>
          </cell>
          <cell r="F2702">
            <v>873075.35</v>
          </cell>
          <cell r="G2702">
            <v>16.079999999999998</v>
          </cell>
          <cell r="H2702">
            <v>0</v>
          </cell>
          <cell r="I2702">
            <v>0</v>
          </cell>
          <cell r="J2702">
            <v>0</v>
          </cell>
          <cell r="K2702">
            <v>16.079999999999998</v>
          </cell>
          <cell r="L2702">
            <v>873091.43</v>
          </cell>
        </row>
        <row r="2703">
          <cell r="A2703" t="str">
            <v>MANAIRA-PB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</row>
        <row r="2704">
          <cell r="A2704" t="str">
            <v>MARCACAO-PB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</row>
        <row r="2705">
          <cell r="A2705" t="str">
            <v>MARI-PB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</row>
        <row r="2706">
          <cell r="A2706" t="str">
            <v>MARIZOPOLIS-PB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</row>
        <row r="2707">
          <cell r="A2707" t="str">
            <v>MASSARANDUBA-PB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</row>
        <row r="2708">
          <cell r="A2708" t="str">
            <v>MATARACA-PB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</row>
        <row r="2709">
          <cell r="A2709" t="str">
            <v>MATINHAS-PB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</row>
        <row r="2710">
          <cell r="A2710" t="str">
            <v>MATO GROSSO-PB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</row>
        <row r="2711">
          <cell r="A2711" t="str">
            <v>MATUREIA-PB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</row>
        <row r="2712">
          <cell r="A2712" t="str">
            <v>MOGEIRO-PB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</row>
        <row r="2713">
          <cell r="A2713" t="str">
            <v>MONTADAS-PB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</row>
        <row r="2714">
          <cell r="A2714" t="str">
            <v>MONTE HOREBE-PB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</row>
        <row r="2715">
          <cell r="A2715" t="str">
            <v>MONTEIRO-PB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</row>
        <row r="2716">
          <cell r="A2716" t="str">
            <v>MULUNGU-PB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</row>
        <row r="2717">
          <cell r="A2717" t="str">
            <v>NATUBA-PB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</row>
        <row r="2718">
          <cell r="A2718" t="str">
            <v>NAZAREZINHO-PB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</row>
        <row r="2719">
          <cell r="A2719" t="str">
            <v>NOVA FLORESTA-PB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</row>
        <row r="2720">
          <cell r="A2720" t="str">
            <v>NOVA OLINDA-PB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</row>
        <row r="2721">
          <cell r="A2721" t="str">
            <v>NOVA PALMEIRA-PB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</row>
        <row r="2722">
          <cell r="A2722" t="str">
            <v>OLHO D'AGUA-PB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</row>
        <row r="2723">
          <cell r="A2723" t="str">
            <v>OLIVEDOS-PB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</row>
        <row r="2724">
          <cell r="A2724" t="str">
            <v>OURO VELHO-PB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</row>
        <row r="2725">
          <cell r="A2725" t="str">
            <v>PARARI-PB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</row>
        <row r="2726">
          <cell r="A2726" t="str">
            <v>PASSAGEM-PB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</row>
        <row r="2727">
          <cell r="A2727" t="str">
            <v>PATOS-PB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</row>
        <row r="2728">
          <cell r="A2728" t="str">
            <v>PAULISTA-PB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</row>
        <row r="2729">
          <cell r="A2729" t="str">
            <v>PEDRA BRANCA-PB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</row>
        <row r="2730">
          <cell r="A2730" t="str">
            <v>PEDRA LAVRADA-PB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</row>
        <row r="2731">
          <cell r="A2731" t="str">
            <v>PEDRAS DE FOGO-PB</v>
          </cell>
          <cell r="B2731">
            <v>29923.56</v>
          </cell>
          <cell r="C2731">
            <v>33867.57</v>
          </cell>
          <cell r="D2731">
            <v>45171.23</v>
          </cell>
          <cell r="E2731">
            <v>2963.37</v>
          </cell>
          <cell r="F2731">
            <v>111925.73</v>
          </cell>
          <cell r="G2731">
            <v>233.87</v>
          </cell>
          <cell r="H2731">
            <v>24.81</v>
          </cell>
          <cell r="I2731">
            <v>33.549999999999997</v>
          </cell>
          <cell r="J2731">
            <v>2.19</v>
          </cell>
          <cell r="K2731">
            <v>294.42</v>
          </cell>
          <cell r="L2731">
            <v>112220.15</v>
          </cell>
        </row>
        <row r="2732">
          <cell r="A2732" t="str">
            <v>PEDRO REGIS-PB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</row>
        <row r="2733">
          <cell r="A2733" t="str">
            <v>PIANCO-PB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</row>
        <row r="2734">
          <cell r="A2734" t="str">
            <v>PICUI-PB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</row>
        <row r="2735">
          <cell r="A2735" t="str">
            <v>PILAR-PB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</row>
        <row r="2736">
          <cell r="A2736" t="str">
            <v>PILOES-PB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</row>
        <row r="2737">
          <cell r="A2737" t="str">
            <v>PILOEZINHOS-PB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</row>
        <row r="2738">
          <cell r="A2738" t="str">
            <v>PIRPIRITUBA-PB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</row>
        <row r="2739">
          <cell r="A2739" t="str">
            <v>PITIMBU-PB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</row>
        <row r="2740">
          <cell r="A2740" t="str">
            <v>POCINHOS-PB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</row>
        <row r="2741">
          <cell r="A2741" t="str">
            <v>POCO DANTAS-PB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</row>
        <row r="2742">
          <cell r="A2742" t="str">
            <v>POCO DE JOSE DE MOURA-PB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</row>
        <row r="2743">
          <cell r="A2743" t="str">
            <v>POMBAL-PB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</row>
        <row r="2744">
          <cell r="A2744" t="str">
            <v>PRATA-PB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</row>
        <row r="2745">
          <cell r="A2745" t="str">
            <v>PRINCESA ISABEL-PB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</row>
        <row r="2746">
          <cell r="A2746" t="str">
            <v>PUXINANA-PB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</row>
        <row r="2747">
          <cell r="A2747" t="str">
            <v>QUEIMADAS-PB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</row>
        <row r="2748">
          <cell r="A2748" t="str">
            <v>QUIXABA-PB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</row>
        <row r="2749">
          <cell r="A2749" t="str">
            <v>REMIGIO-PB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</row>
        <row r="2750">
          <cell r="A2750" t="str">
            <v>RIACHAO DO BACAMARTE-PB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</row>
        <row r="2751">
          <cell r="A2751" t="str">
            <v>RIACHAO DO POCO-PB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</row>
        <row r="2752">
          <cell r="A2752" t="str">
            <v>RIACHAO-PB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</row>
        <row r="2753">
          <cell r="A2753" t="str">
            <v>RIACHO DE SANTO ANTONIO-PB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</row>
        <row r="2754">
          <cell r="A2754" t="str">
            <v>RIACHO DOS CAVALOS-PB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</row>
        <row r="2755">
          <cell r="A2755" t="str">
            <v>RIO TINTO-PB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</row>
        <row r="2756">
          <cell r="A2756" t="str">
            <v>SALGADINHO-PB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</row>
        <row r="2757">
          <cell r="A2757" t="str">
            <v>SALGADO DE SAO FELIX-PB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</row>
        <row r="2758">
          <cell r="A2758" t="str">
            <v>SANTA CECILIA-PB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</row>
        <row r="2759">
          <cell r="A2759" t="str">
            <v>SANTA CRUZ-PB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</row>
        <row r="2760">
          <cell r="A2760" t="str">
            <v>SANTA HELENA-PB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</row>
        <row r="2761">
          <cell r="A2761" t="str">
            <v>SANTA INES-PB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</row>
        <row r="2762">
          <cell r="A2762" t="str">
            <v>SANTA LUZIA-PB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</row>
        <row r="2763">
          <cell r="A2763" t="str">
            <v>SANTA RITA-PB</v>
          </cell>
          <cell r="B2763">
            <v>73455.41</v>
          </cell>
          <cell r="C2763">
            <v>346387.20000000001</v>
          </cell>
          <cell r="D2763">
            <v>459889.33</v>
          </cell>
          <cell r="E2763">
            <v>30033.83</v>
          </cell>
          <cell r="F2763">
            <v>909765.77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909765.77</v>
          </cell>
        </row>
        <row r="2764">
          <cell r="A2764" t="str">
            <v>SANTA TERESINHA-PB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</row>
        <row r="2765">
          <cell r="A2765" t="str">
            <v>SANTANA DE MANGUEIRA-PB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</row>
        <row r="2766">
          <cell r="A2766" t="str">
            <v>SANTANA DOS GARROTES-PB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</row>
        <row r="2767">
          <cell r="A2767" t="str">
            <v>SANTAREM-PB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</row>
        <row r="2768">
          <cell r="A2768" t="str">
            <v>SANTO ANDRE-PB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</row>
        <row r="2769">
          <cell r="A2769" t="str">
            <v>SAO BENTINHO-PB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</row>
        <row r="2770">
          <cell r="A2770" t="str">
            <v>SAO BENTO-PB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</row>
        <row r="2771">
          <cell r="A2771" t="str">
            <v>SAO DOMINGOS DE POMBAL-PB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</row>
        <row r="2772">
          <cell r="A2772" t="str">
            <v>SAO DOMINGOS DO CARIRI-PB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</row>
        <row r="2773">
          <cell r="A2773" t="str">
            <v>SAO FRANCISCO-PB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</row>
        <row r="2774">
          <cell r="A2774" t="str">
            <v>SAO JOAO DO CARIRI-PB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</row>
        <row r="2775">
          <cell r="A2775" t="str">
            <v>SAO JOAO DO RIO DO PEIXE-PB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</row>
        <row r="2776">
          <cell r="A2776" t="str">
            <v>SAO JOAO DO TIGRE-PB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</row>
        <row r="2777">
          <cell r="A2777" t="str">
            <v>SAO JOSE DA LAGOA TAPADA-PB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</row>
        <row r="2778">
          <cell r="A2778" t="str">
            <v>SAO JOSE DE CAIANA-PB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</row>
        <row r="2779">
          <cell r="A2779" t="str">
            <v>SAO JOSE DE ESPINHARAS-PB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</row>
        <row r="2780">
          <cell r="A2780" t="str">
            <v>SAO JOSE DE PIRANHAS-PB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</row>
        <row r="2781">
          <cell r="A2781" t="str">
            <v>SAO JOSE DE PRINCESA-PB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</row>
        <row r="2782">
          <cell r="A2782" t="str">
            <v>SAO JOSE DO BONFIM-PB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</row>
        <row r="2783">
          <cell r="A2783" t="str">
            <v>SAO JOSE DO BREJO DO CRUZ-PB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</row>
        <row r="2784">
          <cell r="A2784" t="str">
            <v>SAO JOSE DO SABUGI-PB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</row>
        <row r="2785">
          <cell r="A2785" t="str">
            <v>SAO JOSE DOS CORDEIROS-PB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</row>
        <row r="2786">
          <cell r="A2786" t="str">
            <v>SAO JOSE DOS RAMOS-PB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</row>
        <row r="2787">
          <cell r="A2787" t="str">
            <v>SAO MAMEDE-PB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</row>
        <row r="2788">
          <cell r="A2788" t="str">
            <v>SAO MIGUEL DE TAIPU-PB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</row>
        <row r="2789">
          <cell r="A2789" t="str">
            <v>SAO SEBASTIAO DE LAGOA DE ROCA-PB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</row>
        <row r="2790">
          <cell r="A2790" t="str">
            <v>SAO SEBASTIAO DO UMBUZEIRO-PB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</row>
        <row r="2791">
          <cell r="A2791" t="str">
            <v>SAPE-PB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</row>
        <row r="2792">
          <cell r="A2792" t="str">
            <v>SERIDO-PB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</row>
        <row r="2793">
          <cell r="A2793" t="str">
            <v>SERRA BRANCA-PB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</row>
        <row r="2794">
          <cell r="A2794" t="str">
            <v>SERRA DA RAIZ-PB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</row>
        <row r="2795">
          <cell r="A2795" t="str">
            <v>SERRA GRANDE-PB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</row>
        <row r="2796">
          <cell r="A2796" t="str">
            <v>SERRA REDONDA-PB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</row>
        <row r="2797">
          <cell r="A2797" t="str">
            <v>SERRARIA-PB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</row>
        <row r="2798">
          <cell r="A2798" t="str">
            <v>SERTAOZINHO-PB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</row>
        <row r="2799">
          <cell r="A2799" t="str">
            <v>SOBRADO-PB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</row>
        <row r="2800">
          <cell r="A2800" t="str">
            <v>SOLANEA-PB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</row>
        <row r="2801">
          <cell r="A2801" t="str">
            <v>SOLEDADE-PB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</row>
        <row r="2802">
          <cell r="A2802" t="str">
            <v>SOSSEGO-PB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</row>
        <row r="2803">
          <cell r="A2803" t="str">
            <v>SOUSA-PB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</row>
        <row r="2804">
          <cell r="A2804" t="str">
            <v>SUME-PB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</row>
        <row r="2805">
          <cell r="A2805" t="str">
            <v>TAPEROA-PB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</row>
        <row r="2806">
          <cell r="A2806" t="str">
            <v>TAVARES-PB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</row>
        <row r="2807">
          <cell r="A2807" t="str">
            <v>TEIXEIRA-PB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</row>
        <row r="2808">
          <cell r="A2808" t="str">
            <v>TENORIO-PB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</row>
        <row r="2809">
          <cell r="A2809" t="str">
            <v>TRIUNFO-PB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</row>
        <row r="2810">
          <cell r="A2810" t="str">
            <v>UIRAUNA-PB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</row>
        <row r="2811">
          <cell r="A2811" t="str">
            <v>UMBUZEIRO-PB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</row>
        <row r="2812">
          <cell r="A2812" t="str">
            <v>VARZEA-PB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</row>
        <row r="2813">
          <cell r="A2813" t="str">
            <v>VIEIROPOLIS-PB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</row>
        <row r="2814">
          <cell r="A2814" t="str">
            <v>VISTA SERRANA-PB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</row>
        <row r="2815">
          <cell r="A2815" t="str">
            <v>ZABELE-PB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</row>
        <row r="2816">
          <cell r="A2816" t="str">
            <v>ABREU E LIMA-PE</v>
          </cell>
          <cell r="B2816">
            <v>29923.56</v>
          </cell>
          <cell r="C2816">
            <v>33867.57</v>
          </cell>
          <cell r="D2816">
            <v>45171.23</v>
          </cell>
          <cell r="E2816">
            <v>2963.37</v>
          </cell>
          <cell r="F2816">
            <v>111925.73</v>
          </cell>
          <cell r="G2816">
            <v>281.57</v>
          </cell>
          <cell r="H2816">
            <v>31.51</v>
          </cell>
          <cell r="I2816">
            <v>42.62</v>
          </cell>
          <cell r="J2816">
            <v>2.78</v>
          </cell>
          <cell r="K2816">
            <v>358.48</v>
          </cell>
          <cell r="L2816">
            <v>112284.21</v>
          </cell>
        </row>
        <row r="2817">
          <cell r="A2817" t="str">
            <v>AFOGADOS DA INGAZEIRA-PE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</row>
        <row r="2818">
          <cell r="A2818" t="str">
            <v>AFRANIO-PE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</row>
        <row r="2819">
          <cell r="A2819" t="str">
            <v>AGRESTINA-PE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</row>
        <row r="2820">
          <cell r="A2820" t="str">
            <v>AGUA PRETA-PE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</row>
        <row r="2821">
          <cell r="A2821" t="str">
            <v>AGUAS BELAS-PE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</row>
        <row r="2822">
          <cell r="A2822" t="str">
            <v>ALAGOINHA-PE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</row>
        <row r="2823">
          <cell r="A2823" t="str">
            <v>ALIANCA-PE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</row>
        <row r="2824">
          <cell r="A2824" t="str">
            <v>ALTINHO-PE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</row>
        <row r="2825">
          <cell r="A2825" t="str">
            <v>AMARAJI-PE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</row>
        <row r="2826">
          <cell r="A2826" t="str">
            <v>ANGELIM-PE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</row>
        <row r="2827">
          <cell r="A2827" t="str">
            <v>ARACOIABA-PE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</row>
        <row r="2828">
          <cell r="A2828" t="str">
            <v>ARARIPINA-PE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</row>
        <row r="2829">
          <cell r="A2829" t="str">
            <v>ARCOVERDE-PE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</row>
        <row r="2830">
          <cell r="A2830" t="str">
            <v>BARRA DE GUABIRABA-PE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</row>
        <row r="2831">
          <cell r="A2831" t="str">
            <v>BARREIROS-PE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</row>
        <row r="2832">
          <cell r="A2832" t="str">
            <v>BELEM DE MARIA-PE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</row>
        <row r="2833">
          <cell r="A2833" t="str">
            <v>BELEM DE SAO FRANCISCO-PE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</row>
        <row r="2834">
          <cell r="A2834" t="str">
            <v>BELO JARDIM-PE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</row>
        <row r="2835">
          <cell r="A2835" t="str">
            <v>BETANIA-PE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</row>
        <row r="2836">
          <cell r="A2836" t="str">
            <v>BEZERROS-PE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</row>
        <row r="2837">
          <cell r="A2837" t="str">
            <v>BODOCO-PE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</row>
        <row r="2838">
          <cell r="A2838" t="str">
            <v>BOM CONSELHO-PE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</row>
        <row r="2839">
          <cell r="A2839" t="str">
            <v>BOM JARDIM-PE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</row>
        <row r="2840">
          <cell r="A2840" t="str">
            <v>BONITO-PE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</row>
        <row r="2841">
          <cell r="A2841" t="str">
            <v>BREJAO-PE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</row>
        <row r="2842">
          <cell r="A2842" t="str">
            <v>BREJINHO-PE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</row>
        <row r="2843">
          <cell r="A2843" t="str">
            <v>BREJO DA MADRE DE DEUS-PE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</row>
        <row r="2844">
          <cell r="A2844" t="str">
            <v>BUENOS AIRES-PE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</row>
        <row r="2845">
          <cell r="A2845" t="str">
            <v>BUIQUE-PE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</row>
        <row r="2846">
          <cell r="A2846" t="str">
            <v>CABO DE SANTO AGOSTINHO-PE</v>
          </cell>
          <cell r="B2846">
            <v>72259.72</v>
          </cell>
          <cell r="C2846">
            <v>353283.05</v>
          </cell>
          <cell r="D2846">
            <v>468811.76</v>
          </cell>
          <cell r="E2846">
            <v>30601.38</v>
          </cell>
          <cell r="F2846">
            <v>924955.91</v>
          </cell>
          <cell r="G2846">
            <v>33607.230000000003</v>
          </cell>
          <cell r="H2846">
            <v>220286.58</v>
          </cell>
          <cell r="I2846">
            <v>297877.77</v>
          </cell>
          <cell r="J2846">
            <v>19451.490000000002</v>
          </cell>
          <cell r="K2846">
            <v>571223.06999999995</v>
          </cell>
          <cell r="L2846">
            <v>1496178.98</v>
          </cell>
        </row>
        <row r="2847">
          <cell r="A2847" t="str">
            <v>CABROBO-PE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</row>
        <row r="2848">
          <cell r="A2848" t="str">
            <v>CACHOEIRINHA-PE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</row>
        <row r="2849">
          <cell r="A2849" t="str">
            <v>CAETES-PE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</row>
        <row r="2850">
          <cell r="A2850" t="str">
            <v>CALCADO-PE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</row>
        <row r="2851">
          <cell r="A2851" t="str">
            <v>CALUMBI-PE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</row>
        <row r="2852">
          <cell r="A2852" t="str">
            <v>CAMARAGIBE-PE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</row>
        <row r="2853">
          <cell r="A2853" t="str">
            <v>CAMOCIM DE SAO FELIX-PE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</row>
        <row r="2854">
          <cell r="A2854" t="str">
            <v>CAMUTANGA-PE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</row>
        <row r="2855">
          <cell r="A2855" t="str">
            <v>CANHOTINHO-PE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</row>
        <row r="2856">
          <cell r="A2856" t="str">
            <v>CAPOEIRAS-PE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</row>
        <row r="2857">
          <cell r="A2857" t="str">
            <v>CARNAIBA-PE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</row>
        <row r="2858">
          <cell r="A2858" t="str">
            <v>CARNAUBEIRA DA PENHA-PE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</row>
        <row r="2859">
          <cell r="A2859" t="str">
            <v>CARPINA-PE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</row>
        <row r="2860">
          <cell r="A2860" t="str">
            <v>CARUARU-PE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</row>
        <row r="2861">
          <cell r="A2861" t="str">
            <v>CASINHAS-PE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</row>
        <row r="2862">
          <cell r="A2862" t="str">
            <v>CATENDE-PE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</row>
        <row r="2863">
          <cell r="A2863" t="str">
            <v>CEDRO-PE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</row>
        <row r="2864">
          <cell r="A2864" t="str">
            <v>CHA DE ALEGRIA-PE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</row>
        <row r="2865">
          <cell r="A2865" t="str">
            <v>CHA GRANDE-PE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</row>
        <row r="2866">
          <cell r="A2866" t="str">
            <v>CONDADO-PE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</row>
        <row r="2867">
          <cell r="A2867" t="str">
            <v>CORRENTES-PE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</row>
        <row r="2868">
          <cell r="A2868" t="str">
            <v>CORTES-PE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</row>
        <row r="2869">
          <cell r="A2869" t="str">
            <v>CUMARU-PE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</row>
        <row r="2870">
          <cell r="A2870" t="str">
            <v>CUPIRA-PE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</row>
        <row r="2871">
          <cell r="A2871" t="str">
            <v>CUSTODIA-PE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</row>
        <row r="2872">
          <cell r="A2872" t="str">
            <v>DORMENTES-PE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</row>
        <row r="2873">
          <cell r="A2873" t="str">
            <v>ESCADA-PE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</row>
        <row r="2874">
          <cell r="A2874" t="str">
            <v>EXU-PE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</row>
        <row r="2875">
          <cell r="A2875" t="str">
            <v>FEIRA NOVA-PE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</row>
        <row r="2876">
          <cell r="A2876" t="str">
            <v>FERNANDO DE NORONHA-PE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</row>
        <row r="2877">
          <cell r="A2877" t="str">
            <v>FERREIROS-PE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</row>
        <row r="2878">
          <cell r="A2878" t="str">
            <v>FLORES-PE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</row>
        <row r="2879">
          <cell r="A2879" t="str">
            <v>FLORESTA-PE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</row>
        <row r="2880">
          <cell r="A2880" t="str">
            <v>FREI MIGUELINHO-PE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</row>
        <row r="2881">
          <cell r="A2881" t="str">
            <v>GAMELEIRA-PE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</row>
        <row r="2882">
          <cell r="A2882" t="str">
            <v>GARANHUNS-PE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</row>
        <row r="2883">
          <cell r="A2883" t="str">
            <v>GLORIA DO GOITA-PE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</row>
        <row r="2884">
          <cell r="A2884" t="str">
            <v>GOIANA-PE</v>
          </cell>
          <cell r="B2884">
            <v>29923.56</v>
          </cell>
          <cell r="C2884">
            <v>33867.57</v>
          </cell>
          <cell r="D2884">
            <v>45171.23</v>
          </cell>
          <cell r="E2884">
            <v>2963.37</v>
          </cell>
          <cell r="F2884">
            <v>111925.73</v>
          </cell>
          <cell r="G2884">
            <v>729.91</v>
          </cell>
          <cell r="H2884">
            <v>78.72</v>
          </cell>
          <cell r="I2884">
            <v>106.45</v>
          </cell>
          <cell r="J2884">
            <v>6.95</v>
          </cell>
          <cell r="K2884">
            <v>922.03</v>
          </cell>
          <cell r="L2884">
            <v>112847.76</v>
          </cell>
        </row>
        <row r="2885">
          <cell r="A2885" t="str">
            <v>GRANITO-PE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</row>
        <row r="2886">
          <cell r="A2886" t="str">
            <v>GRAVATA-PE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</row>
        <row r="2887">
          <cell r="A2887" t="str">
            <v>IATI-PE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</row>
        <row r="2888">
          <cell r="A2888" t="str">
            <v>IBIMIRIM-PE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</row>
        <row r="2889">
          <cell r="A2889" t="str">
            <v>IBIRAJUBA-PE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</row>
        <row r="2890">
          <cell r="A2890" t="str">
            <v>IGARASSU-PE</v>
          </cell>
          <cell r="B2890">
            <v>29923.56</v>
          </cell>
          <cell r="C2890">
            <v>33867.57</v>
          </cell>
          <cell r="D2890">
            <v>45171.23</v>
          </cell>
          <cell r="E2890">
            <v>2963.37</v>
          </cell>
          <cell r="F2890">
            <v>111925.73</v>
          </cell>
          <cell r="G2890">
            <v>274.48</v>
          </cell>
          <cell r="H2890">
            <v>30.72</v>
          </cell>
          <cell r="I2890">
            <v>41.54</v>
          </cell>
          <cell r="J2890">
            <v>2.71</v>
          </cell>
          <cell r="K2890">
            <v>349.45</v>
          </cell>
          <cell r="L2890">
            <v>112275.18</v>
          </cell>
        </row>
        <row r="2891">
          <cell r="A2891" t="str">
            <v>IGUARACI-PE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</row>
        <row r="2892">
          <cell r="A2892" t="str">
            <v>INAJA-PE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</row>
        <row r="2893">
          <cell r="A2893" t="str">
            <v>INGAZEIRA-PE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</row>
        <row r="2894">
          <cell r="A2894" t="str">
            <v>IPOJUCA-PE</v>
          </cell>
          <cell r="B2894">
            <v>72259.72</v>
          </cell>
          <cell r="C2894">
            <v>351518.77</v>
          </cell>
          <cell r="D2894">
            <v>467105.85</v>
          </cell>
          <cell r="E2894">
            <v>30543.48</v>
          </cell>
          <cell r="F2894">
            <v>921427.82</v>
          </cell>
          <cell r="G2894">
            <v>44809.64</v>
          </cell>
          <cell r="H2894">
            <v>293715.45</v>
          </cell>
          <cell r="I2894">
            <v>397170.36</v>
          </cell>
          <cell r="J2894">
            <v>25935.33</v>
          </cell>
          <cell r="K2894">
            <v>761630.78</v>
          </cell>
          <cell r="L2894">
            <v>1683058.6</v>
          </cell>
        </row>
        <row r="2895">
          <cell r="A2895" t="str">
            <v>IPUBI-PE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</row>
        <row r="2896">
          <cell r="A2896" t="str">
            <v>ITACURUBA-PE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</row>
        <row r="2897">
          <cell r="A2897" t="str">
            <v>ITAIBA-PE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</row>
        <row r="2898">
          <cell r="A2898" t="str">
            <v>ITAMARACA-PE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</row>
        <row r="2899">
          <cell r="A2899" t="str">
            <v>ITAMBE-PE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</row>
        <row r="2900">
          <cell r="A2900" t="str">
            <v>ITAPETIM-PE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</row>
        <row r="2901">
          <cell r="A2901" t="str">
            <v>ITAPISSUMA-PE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</row>
        <row r="2902">
          <cell r="A2902" t="str">
            <v>ITAQUITINGA-PE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</row>
        <row r="2903">
          <cell r="A2903" t="str">
            <v>JABOATAO DOS GUARARAPES-PE</v>
          </cell>
          <cell r="B2903">
            <v>29923.56</v>
          </cell>
          <cell r="C2903">
            <v>33867.57</v>
          </cell>
          <cell r="D2903">
            <v>45171.23</v>
          </cell>
          <cell r="E2903">
            <v>2963.37</v>
          </cell>
          <cell r="F2903">
            <v>111925.73</v>
          </cell>
          <cell r="G2903">
            <v>378.37</v>
          </cell>
          <cell r="H2903">
            <v>44.04</v>
          </cell>
          <cell r="I2903">
            <v>59.56</v>
          </cell>
          <cell r="J2903">
            <v>3.88</v>
          </cell>
          <cell r="K2903">
            <v>485.85</v>
          </cell>
          <cell r="L2903">
            <v>112411.58</v>
          </cell>
        </row>
        <row r="2904">
          <cell r="A2904" t="str">
            <v>JAQUEIRA-PE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</row>
        <row r="2905">
          <cell r="A2905" t="str">
            <v>JATAUBA-PE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</row>
        <row r="2906">
          <cell r="A2906" t="str">
            <v>JATOBA-PE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</row>
        <row r="2907">
          <cell r="A2907" t="str">
            <v>JOAO ALFREDO-PE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</row>
        <row r="2908">
          <cell r="A2908" t="str">
            <v>JOAQUIM NABUCO-PE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</row>
        <row r="2909">
          <cell r="A2909" t="str">
            <v>JUCATI-PE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</row>
        <row r="2910">
          <cell r="A2910" t="str">
            <v>JUPI-PE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</row>
        <row r="2911">
          <cell r="A2911" t="str">
            <v>JUREMA-PE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</row>
        <row r="2912">
          <cell r="A2912" t="str">
            <v>LAGOA DO CARRO-PE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</row>
        <row r="2913">
          <cell r="A2913" t="str">
            <v>LAGOA DO ITAENGA-PE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</row>
        <row r="2914">
          <cell r="A2914" t="str">
            <v>LAGOA DO OURO-PE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</row>
        <row r="2915">
          <cell r="A2915" t="str">
            <v>LAGOA DOS GATOS-PE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</row>
        <row r="2916">
          <cell r="A2916" t="str">
            <v>LAGOA GRANDE-PE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</row>
        <row r="2917">
          <cell r="A2917" t="str">
            <v>LAJEDO-PE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</row>
        <row r="2918">
          <cell r="A2918" t="str">
            <v>LIMOEIRO-PE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</row>
        <row r="2919">
          <cell r="A2919" t="str">
            <v>MACAPARANA-PE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</row>
        <row r="2920">
          <cell r="A2920" t="str">
            <v>MACHADOS-PE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</row>
        <row r="2921">
          <cell r="A2921" t="str">
            <v>MANARI-PE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</row>
        <row r="2922">
          <cell r="A2922" t="str">
            <v>MARAIAL-PE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</row>
        <row r="2923">
          <cell r="A2923" t="str">
            <v>MIRANDIBA-PE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</row>
        <row r="2924">
          <cell r="A2924" t="str">
            <v>MOREILANDIA-PE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</row>
        <row r="2925">
          <cell r="A2925" t="str">
            <v>MORENO-PE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</row>
        <row r="2926">
          <cell r="A2926" t="str">
            <v>NAZARE DA MATA-PE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</row>
        <row r="2927">
          <cell r="A2927" t="str">
            <v>OLINDA-PE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</row>
        <row r="2928">
          <cell r="A2928" t="str">
            <v>OROBO-PE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</row>
        <row r="2929">
          <cell r="A2929" t="str">
            <v>OROCO-PE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</row>
        <row r="2930">
          <cell r="A2930" t="str">
            <v>OURICURI-PE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</row>
        <row r="2931">
          <cell r="A2931" t="str">
            <v>PALMARES-PE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</row>
        <row r="2932">
          <cell r="A2932" t="str">
            <v>PALMEIRINA-PE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</row>
        <row r="2933">
          <cell r="A2933" t="str">
            <v>PANELAS-PE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</row>
        <row r="2934">
          <cell r="A2934" t="str">
            <v>PARANATAMA-PE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</row>
        <row r="2935">
          <cell r="A2935" t="str">
            <v>PARNAMIRIM-PE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</row>
        <row r="2936">
          <cell r="A2936" t="str">
            <v>PASSIRA-PE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</row>
        <row r="2937">
          <cell r="A2937" t="str">
            <v>PAUDALHO-PE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</row>
        <row r="2938">
          <cell r="A2938" t="str">
            <v>PAULISTA-PE</v>
          </cell>
          <cell r="B2938">
            <v>0</v>
          </cell>
          <cell r="C2938">
            <v>353283.05</v>
          </cell>
          <cell r="D2938">
            <v>468811.76</v>
          </cell>
          <cell r="E2938">
            <v>30601.38</v>
          </cell>
          <cell r="F2938">
            <v>852696.19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852696.19</v>
          </cell>
        </row>
        <row r="2939">
          <cell r="A2939" t="str">
            <v>PEDRA-PE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</row>
        <row r="2940">
          <cell r="A2940" t="str">
            <v>PESQUEIRA-PE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</row>
        <row r="2941">
          <cell r="A2941" t="str">
            <v>PETROLANDIA-PE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</row>
        <row r="2942">
          <cell r="A2942" t="str">
            <v>PETROLINA-PE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</row>
        <row r="2943">
          <cell r="A2943" t="str">
            <v>POCAO-PE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</row>
        <row r="2944">
          <cell r="A2944" t="str">
            <v>POMBOS-PE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</row>
        <row r="2945">
          <cell r="A2945" t="str">
            <v>PRIMAVERA-PE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</row>
        <row r="2946">
          <cell r="A2946" t="str">
            <v>QUIPAPA-PE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</row>
        <row r="2947">
          <cell r="A2947" t="str">
            <v>QUIXABA-PE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</row>
        <row r="2948">
          <cell r="A2948" t="str">
            <v>RECIFE-PE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</row>
        <row r="2949">
          <cell r="A2949" t="str">
            <v>RIACHO DAS ALMAS-PE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</row>
        <row r="2950">
          <cell r="A2950" t="str">
            <v>RIBEIRAO-PE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</row>
        <row r="2951">
          <cell r="A2951" t="str">
            <v>RIO FORMOSO-PE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</row>
        <row r="2952">
          <cell r="A2952" t="str">
            <v>SAIRE-PE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</row>
        <row r="2953">
          <cell r="A2953" t="str">
            <v>SALGADINHO-PE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</row>
        <row r="2954">
          <cell r="A2954" t="str">
            <v>SALGUEIRO-PE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</row>
        <row r="2955">
          <cell r="A2955" t="str">
            <v>SALOA-PE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</row>
        <row r="2956">
          <cell r="A2956" t="str">
            <v>SANHARO-PE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</row>
        <row r="2957">
          <cell r="A2957" t="str">
            <v>SANTA CRUZ DA BAIXA VERDE-PE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</row>
        <row r="2958">
          <cell r="A2958" t="str">
            <v>SANTA CRUZ DO CAPIBARIBE-PE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</row>
        <row r="2959">
          <cell r="A2959" t="str">
            <v>SANTA CRUZ-PE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</row>
        <row r="2960">
          <cell r="A2960" t="str">
            <v>SANTA FILOMENA-PE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</row>
        <row r="2961">
          <cell r="A2961" t="str">
            <v>SANTA MARIA DA BOA VISTA-PE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</row>
        <row r="2962">
          <cell r="A2962" t="str">
            <v>SANTA MARIA DO CAMBUCA-PE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</row>
        <row r="2963">
          <cell r="A2963" t="str">
            <v>SANTA TEREZINHA-PE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</row>
        <row r="2964">
          <cell r="A2964" t="str">
            <v>SAO BENEDITO DO SUL-PE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</row>
        <row r="2965">
          <cell r="A2965" t="str">
            <v>SAO BENTO DO UNA-PE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</row>
        <row r="2966">
          <cell r="A2966" t="str">
            <v>SAO CAITANO-PE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</row>
        <row r="2967">
          <cell r="A2967" t="str">
            <v>SAO JOAO-PE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</row>
        <row r="2968">
          <cell r="A2968" t="str">
            <v>SAO JOAQUIM DO MONTE-PE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</row>
        <row r="2969">
          <cell r="A2969" t="str">
            <v>SAO JOSE DA COROA GRANDE-PE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</row>
        <row r="2970">
          <cell r="A2970" t="str">
            <v>SAO JOSE DO BELMONTE-PE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</row>
        <row r="2971">
          <cell r="A2971" t="str">
            <v>SAO JOSE DO EGITO-PE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</row>
        <row r="2972">
          <cell r="A2972" t="str">
            <v>SAO LOURENCO DA MATA-PE</v>
          </cell>
          <cell r="B2972">
            <v>29923.56</v>
          </cell>
          <cell r="C2972">
            <v>33867.57</v>
          </cell>
          <cell r="D2972">
            <v>45171.23</v>
          </cell>
          <cell r="E2972">
            <v>2963.37</v>
          </cell>
          <cell r="F2972">
            <v>111925.73</v>
          </cell>
          <cell r="G2972">
            <v>642.62</v>
          </cell>
          <cell r="H2972">
            <v>73.98</v>
          </cell>
          <cell r="I2972">
            <v>100.04</v>
          </cell>
          <cell r="J2972">
            <v>6.53</v>
          </cell>
          <cell r="K2972">
            <v>823.17</v>
          </cell>
          <cell r="L2972">
            <v>112748.9</v>
          </cell>
        </row>
        <row r="2973">
          <cell r="A2973" t="str">
            <v>SAO VICENTE FERRER-PE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</row>
        <row r="2974">
          <cell r="A2974" t="str">
            <v>SERRA TALHADA-PE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</row>
        <row r="2975">
          <cell r="A2975" t="str">
            <v>SERRITA-PE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</row>
        <row r="2976">
          <cell r="A2976" t="str">
            <v>SERTANIA-PE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</row>
        <row r="2977">
          <cell r="A2977" t="str">
            <v>SIRINHAEM-PE</v>
          </cell>
          <cell r="B2977">
            <v>0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33607.230000000003</v>
          </cell>
          <cell r="H2977">
            <v>220286.58</v>
          </cell>
          <cell r="I2977">
            <v>297877.77</v>
          </cell>
          <cell r="J2977">
            <v>19451.490000000002</v>
          </cell>
          <cell r="K2977">
            <v>571223.06999999995</v>
          </cell>
          <cell r="L2977">
            <v>571223.06999999995</v>
          </cell>
        </row>
        <row r="2978">
          <cell r="A2978" t="str">
            <v>SOLIDAO-PE</v>
          </cell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</row>
        <row r="2979">
          <cell r="A2979" t="str">
            <v>SURUBIM-PE</v>
          </cell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</row>
        <row r="2980">
          <cell r="A2980" t="str">
            <v>TABIRA-PE</v>
          </cell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</row>
        <row r="2981">
          <cell r="A2981" t="str">
            <v>TACAIMBO-PE</v>
          </cell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</row>
        <row r="2982">
          <cell r="A2982" t="str">
            <v>TACARATU-PE</v>
          </cell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</row>
        <row r="2983">
          <cell r="A2983" t="str">
            <v>TAMANDARE-PE</v>
          </cell>
          <cell r="B2983">
            <v>0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</row>
        <row r="2984">
          <cell r="A2984" t="str">
            <v>TAQUARITINGA DO NORTE-PE</v>
          </cell>
          <cell r="B2984">
            <v>0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</row>
        <row r="2985">
          <cell r="A2985" t="str">
            <v>TEREZINHA-PE</v>
          </cell>
          <cell r="B2985">
            <v>0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</row>
        <row r="2986">
          <cell r="A2986" t="str">
            <v>TERRA NOVA-PE</v>
          </cell>
          <cell r="B2986">
            <v>0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</row>
        <row r="2987">
          <cell r="A2987" t="str">
            <v>TIMBAUBA-PE</v>
          </cell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</row>
        <row r="2988">
          <cell r="A2988" t="str">
            <v>TORITAMA-PE</v>
          </cell>
          <cell r="B2988">
            <v>0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</row>
        <row r="2989">
          <cell r="A2989" t="str">
            <v>TRACUNHAEM-PE</v>
          </cell>
          <cell r="B2989">
            <v>0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</row>
        <row r="2990">
          <cell r="A2990" t="str">
            <v>TRINDADE-PE</v>
          </cell>
          <cell r="B2990">
            <v>0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</row>
        <row r="2991">
          <cell r="A2991" t="str">
            <v>TRIUNFO-PE</v>
          </cell>
          <cell r="B2991">
            <v>0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</row>
        <row r="2992">
          <cell r="A2992" t="str">
            <v>TUPANATINGA-PE</v>
          </cell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</row>
        <row r="2993">
          <cell r="A2993" t="str">
            <v>TUPARETAMA-PE</v>
          </cell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</row>
        <row r="2994">
          <cell r="A2994" t="str">
            <v>VENTUROSA-PE</v>
          </cell>
          <cell r="B2994">
            <v>0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</row>
        <row r="2995">
          <cell r="A2995" t="str">
            <v>VERDEJANTE-PE</v>
          </cell>
          <cell r="B2995">
            <v>0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</row>
        <row r="2996">
          <cell r="A2996" t="str">
            <v>VERTENTE DO LERIO-PE</v>
          </cell>
          <cell r="B2996">
            <v>0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</row>
        <row r="2997">
          <cell r="A2997" t="str">
            <v>VERTENTES-PE</v>
          </cell>
          <cell r="B2997">
            <v>0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</row>
        <row r="2998">
          <cell r="A2998" t="str">
            <v>VICENCIA-PE</v>
          </cell>
          <cell r="B2998">
            <v>0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</row>
        <row r="2999">
          <cell r="A2999" t="str">
            <v>VITORIA DE SANTO ANTAO-PE</v>
          </cell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</row>
        <row r="3000">
          <cell r="A3000" t="str">
            <v>XEXEU-PE</v>
          </cell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</row>
        <row r="3001">
          <cell r="A3001" t="str">
            <v>ACAUA-PI</v>
          </cell>
          <cell r="B3001">
            <v>0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</row>
        <row r="3002">
          <cell r="A3002" t="str">
            <v>AGRICOLANDIA-PI</v>
          </cell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</row>
        <row r="3003">
          <cell r="A3003" t="str">
            <v>AGUA BRANCA-PI</v>
          </cell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</row>
        <row r="3004">
          <cell r="A3004" t="str">
            <v>ALAGOINHA DO PIAUI-PI</v>
          </cell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</row>
        <row r="3005">
          <cell r="A3005" t="str">
            <v>ALEGRETE DO PIAUI-PI</v>
          </cell>
          <cell r="B3005">
            <v>0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</row>
        <row r="3006">
          <cell r="A3006" t="str">
            <v>ALTO LONGA-PI</v>
          </cell>
          <cell r="B3006">
            <v>0</v>
          </cell>
          <cell r="C3006">
            <v>0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</row>
        <row r="3007">
          <cell r="A3007" t="str">
            <v>ALTOS-PI</v>
          </cell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</row>
        <row r="3008">
          <cell r="A3008" t="str">
            <v>ALVORADA DO GURGUEIA-PI</v>
          </cell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</row>
        <row r="3009">
          <cell r="A3009" t="str">
            <v>AMARANTE-PI</v>
          </cell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</row>
        <row r="3010">
          <cell r="A3010" t="str">
            <v>ANGICAL DO PIAUI-PI</v>
          </cell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</row>
        <row r="3011">
          <cell r="A3011" t="str">
            <v>ANISIO DE ABREU-PI</v>
          </cell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</row>
        <row r="3012">
          <cell r="A3012" t="str">
            <v>ANTONIO ALMEIDA-PI</v>
          </cell>
          <cell r="B3012">
            <v>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</row>
        <row r="3013">
          <cell r="A3013" t="str">
            <v>AROAZES-PI</v>
          </cell>
          <cell r="B3013">
            <v>0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</row>
        <row r="3014">
          <cell r="A3014" t="str">
            <v>ARRAIAL-PI</v>
          </cell>
          <cell r="B3014">
            <v>0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</row>
        <row r="3015">
          <cell r="A3015" t="str">
            <v>ASSUNCAO DO PIAUI-PI</v>
          </cell>
          <cell r="B3015">
            <v>0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</row>
        <row r="3016">
          <cell r="A3016" t="str">
            <v>AVELINO LOPES-PI</v>
          </cell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</row>
        <row r="3017">
          <cell r="A3017" t="str">
            <v>BAIXA GRANDE DO RIBEIRO-PI</v>
          </cell>
          <cell r="B3017">
            <v>0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</row>
        <row r="3018">
          <cell r="A3018" t="str">
            <v>BARRA D'ALCANTARA-PI</v>
          </cell>
          <cell r="B3018">
            <v>0</v>
          </cell>
          <cell r="C3018">
            <v>0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</row>
        <row r="3019">
          <cell r="A3019" t="str">
            <v>BARRAS-PI</v>
          </cell>
          <cell r="B3019">
            <v>0</v>
          </cell>
          <cell r="C3019">
            <v>0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</row>
        <row r="3020">
          <cell r="A3020" t="str">
            <v>BARREIRAS DO PIAUI-PI</v>
          </cell>
          <cell r="B3020">
            <v>0</v>
          </cell>
          <cell r="C3020">
            <v>0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</row>
        <row r="3021">
          <cell r="A3021" t="str">
            <v>BARRO DURO-PI</v>
          </cell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</row>
        <row r="3022">
          <cell r="A3022" t="str">
            <v>BATALHA-PI</v>
          </cell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</row>
        <row r="3023">
          <cell r="A3023" t="str">
            <v>BELA VISTA DO PIAUI-PI</v>
          </cell>
          <cell r="B3023">
            <v>0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</row>
        <row r="3024">
          <cell r="A3024" t="str">
            <v>BELEM DO PIAUI-PI</v>
          </cell>
          <cell r="B3024">
            <v>0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</row>
        <row r="3025">
          <cell r="A3025" t="str">
            <v>BENEDITINOS-PI</v>
          </cell>
          <cell r="B3025">
            <v>0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</row>
        <row r="3026">
          <cell r="A3026" t="str">
            <v>BERTOLINIA-PI</v>
          </cell>
          <cell r="B3026">
            <v>0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</row>
        <row r="3027">
          <cell r="A3027" t="str">
            <v>BETANIA DO PIAUI-PI</v>
          </cell>
          <cell r="B3027">
            <v>0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</row>
        <row r="3028">
          <cell r="A3028" t="str">
            <v>BOA HORA-PI</v>
          </cell>
          <cell r="B3028">
            <v>0</v>
          </cell>
          <cell r="C3028">
            <v>0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</row>
        <row r="3029">
          <cell r="A3029" t="str">
            <v>BOCAINA-PI</v>
          </cell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</row>
        <row r="3030">
          <cell r="A3030" t="str">
            <v>BOM JESUS-PI</v>
          </cell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</row>
        <row r="3031">
          <cell r="A3031" t="str">
            <v>BOM PRINCIPIO DO PIAUI-PI</v>
          </cell>
          <cell r="B3031">
            <v>0</v>
          </cell>
          <cell r="C3031">
            <v>0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</row>
        <row r="3032">
          <cell r="A3032" t="str">
            <v>BONFIM DO PIAUI-PI</v>
          </cell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</v>
          </cell>
          <cell r="K3032">
            <v>0</v>
          </cell>
          <cell r="L3032">
            <v>0</v>
          </cell>
        </row>
        <row r="3033">
          <cell r="A3033" t="str">
            <v>BOQUEIRAO DO PIAUI-PI</v>
          </cell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</row>
        <row r="3034">
          <cell r="A3034" t="str">
            <v>BRASILEIRA-PI</v>
          </cell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</row>
        <row r="3035">
          <cell r="A3035" t="str">
            <v>BREJO DO PIAUI-PI</v>
          </cell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</row>
        <row r="3036">
          <cell r="A3036" t="str">
            <v>BURITI DOS LOPES-PI</v>
          </cell>
          <cell r="B3036">
            <v>0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</row>
        <row r="3037">
          <cell r="A3037" t="str">
            <v>BURITI DOS MONTES-PI</v>
          </cell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</row>
        <row r="3038">
          <cell r="A3038" t="str">
            <v>CABECEIRAS DO PIAUI-PI</v>
          </cell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</v>
          </cell>
          <cell r="K3038">
            <v>0</v>
          </cell>
          <cell r="L3038">
            <v>0</v>
          </cell>
        </row>
        <row r="3039">
          <cell r="A3039" t="str">
            <v>CAJAZEIRAS DO PIAUI-PI</v>
          </cell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</row>
        <row r="3040">
          <cell r="A3040" t="str">
            <v>CAJUEIRO DA PRAIA-PI</v>
          </cell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  <cell r="K3040">
            <v>0</v>
          </cell>
          <cell r="L3040">
            <v>0</v>
          </cell>
        </row>
        <row r="3041">
          <cell r="A3041" t="str">
            <v>CALDEIRAO GRANDE DO PIAUI-PI</v>
          </cell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  <cell r="K3041">
            <v>0</v>
          </cell>
          <cell r="L3041">
            <v>0</v>
          </cell>
        </row>
        <row r="3042">
          <cell r="A3042" t="str">
            <v>CAMPINAS DO PIAUI-PI</v>
          </cell>
          <cell r="B3042">
            <v>0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  <cell r="K3042">
            <v>0</v>
          </cell>
          <cell r="L3042">
            <v>0</v>
          </cell>
        </row>
        <row r="3043">
          <cell r="A3043" t="str">
            <v>CAMPO ALEGRE DO FIDALGO-PI</v>
          </cell>
          <cell r="B3043">
            <v>0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</row>
        <row r="3044">
          <cell r="A3044" t="str">
            <v>CAMPO GRANDE DO PIAUI-PI</v>
          </cell>
          <cell r="B3044">
            <v>0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</v>
          </cell>
          <cell r="K3044">
            <v>0</v>
          </cell>
          <cell r="L3044">
            <v>0</v>
          </cell>
        </row>
        <row r="3045">
          <cell r="A3045" t="str">
            <v>CAMPO LARGO DO PIAUI-PI</v>
          </cell>
          <cell r="B3045">
            <v>0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</v>
          </cell>
          <cell r="K3045">
            <v>0</v>
          </cell>
          <cell r="L3045">
            <v>0</v>
          </cell>
        </row>
        <row r="3046">
          <cell r="A3046" t="str">
            <v>CAMPO MAIOR-PI</v>
          </cell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</v>
          </cell>
          <cell r="K3046">
            <v>0</v>
          </cell>
          <cell r="L3046">
            <v>0</v>
          </cell>
        </row>
        <row r="3047">
          <cell r="A3047" t="str">
            <v>CANAVIEIRA-PI</v>
          </cell>
          <cell r="B3047">
            <v>0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</v>
          </cell>
          <cell r="K3047">
            <v>0</v>
          </cell>
          <cell r="L3047">
            <v>0</v>
          </cell>
        </row>
        <row r="3048">
          <cell r="A3048" t="str">
            <v>CANTO DO BURITI-PI</v>
          </cell>
          <cell r="B3048">
            <v>0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</v>
          </cell>
          <cell r="K3048">
            <v>0</v>
          </cell>
          <cell r="L3048">
            <v>0</v>
          </cell>
        </row>
        <row r="3049">
          <cell r="A3049" t="str">
            <v>CAPITAO DE CAMPOS-PI</v>
          </cell>
          <cell r="B3049">
            <v>0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</v>
          </cell>
          <cell r="K3049">
            <v>0</v>
          </cell>
          <cell r="L3049">
            <v>0</v>
          </cell>
        </row>
        <row r="3050">
          <cell r="A3050" t="str">
            <v>CAPITAO GERVASIO OLIVEIRA-PI</v>
          </cell>
          <cell r="B3050">
            <v>0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</row>
        <row r="3051">
          <cell r="A3051" t="str">
            <v>CARACOL-PI</v>
          </cell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  <cell r="K3051">
            <v>0</v>
          </cell>
          <cell r="L3051">
            <v>0</v>
          </cell>
        </row>
        <row r="3052">
          <cell r="A3052" t="str">
            <v>CARAUBAS DO PIAUI-PI</v>
          </cell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</row>
        <row r="3053">
          <cell r="A3053" t="str">
            <v>CARIDADE DO PIAUI-PI</v>
          </cell>
          <cell r="B3053">
            <v>0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</row>
        <row r="3054">
          <cell r="A3054" t="str">
            <v>CASTELO DO PIAUI-PI</v>
          </cell>
          <cell r="B3054">
            <v>0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</row>
        <row r="3055">
          <cell r="A3055" t="str">
            <v>CAXINGO-PI</v>
          </cell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</row>
        <row r="3056">
          <cell r="A3056" t="str">
            <v>COCAL DE TELHA-PI</v>
          </cell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</row>
        <row r="3057">
          <cell r="A3057" t="str">
            <v>COCAL DOS ALVES-PI</v>
          </cell>
          <cell r="B3057">
            <v>0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</row>
        <row r="3058">
          <cell r="A3058" t="str">
            <v>COCAL-PI</v>
          </cell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</row>
        <row r="3059">
          <cell r="A3059" t="str">
            <v>COIVARAS-PI</v>
          </cell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</row>
        <row r="3060">
          <cell r="A3060" t="str">
            <v>COLONIA DO GURGUEIA-PI</v>
          </cell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</row>
        <row r="3061">
          <cell r="A3061" t="str">
            <v>COLONIA DO PIAUI-PI</v>
          </cell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</v>
          </cell>
          <cell r="K3061">
            <v>0</v>
          </cell>
          <cell r="L3061">
            <v>0</v>
          </cell>
        </row>
        <row r="3062">
          <cell r="A3062" t="str">
            <v>CONCEICAO DO CANINDE-PI</v>
          </cell>
          <cell r="B3062">
            <v>0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</row>
        <row r="3063">
          <cell r="A3063" t="str">
            <v>CORONEL JOSE DIAS-PI</v>
          </cell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</row>
        <row r="3064">
          <cell r="A3064" t="str">
            <v>CORRENTE-PI</v>
          </cell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</row>
        <row r="3065">
          <cell r="A3065" t="str">
            <v>CRISTALANDIA DO PIAUI-PI</v>
          </cell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</row>
        <row r="3066">
          <cell r="A3066" t="str">
            <v>CRISTINO CASTRO-PI</v>
          </cell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</row>
        <row r="3067">
          <cell r="A3067" t="str">
            <v>CURIMATA-PI</v>
          </cell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</row>
        <row r="3068">
          <cell r="A3068" t="str">
            <v>CURRAIS-PI</v>
          </cell>
          <cell r="B3068">
            <v>0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</row>
        <row r="3069">
          <cell r="A3069" t="str">
            <v>CURRAL NOVO DO PIAUI-PI</v>
          </cell>
          <cell r="B3069">
            <v>0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</row>
        <row r="3070">
          <cell r="A3070" t="str">
            <v>CURRALINHOS-PI</v>
          </cell>
          <cell r="B3070">
            <v>0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</row>
        <row r="3071">
          <cell r="A3071" t="str">
            <v>DEMERVAL LOBAO-PI</v>
          </cell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</row>
        <row r="3072">
          <cell r="A3072" t="str">
            <v>DIRCEU ARCOVERDE-PI</v>
          </cell>
          <cell r="B3072">
            <v>0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</v>
          </cell>
          <cell r="K3072">
            <v>0</v>
          </cell>
          <cell r="L3072">
            <v>0</v>
          </cell>
        </row>
        <row r="3073">
          <cell r="A3073" t="str">
            <v>DOM EXPEDITO LOPES-PI</v>
          </cell>
          <cell r="B3073">
            <v>0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</row>
        <row r="3074">
          <cell r="A3074" t="str">
            <v>DOM INOCENCIO-PI</v>
          </cell>
          <cell r="B3074">
            <v>0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</v>
          </cell>
          <cell r="K3074">
            <v>0</v>
          </cell>
          <cell r="L3074">
            <v>0</v>
          </cell>
        </row>
        <row r="3075">
          <cell r="A3075" t="str">
            <v>DOMINGOS MOURAO-PI</v>
          </cell>
          <cell r="B3075">
            <v>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</v>
          </cell>
          <cell r="K3075">
            <v>0</v>
          </cell>
          <cell r="L3075">
            <v>0</v>
          </cell>
        </row>
        <row r="3076">
          <cell r="A3076" t="str">
            <v>ELESBAO VELOSO-PI</v>
          </cell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</v>
          </cell>
          <cell r="K3076">
            <v>0</v>
          </cell>
          <cell r="L3076">
            <v>0</v>
          </cell>
        </row>
        <row r="3077">
          <cell r="A3077" t="str">
            <v>ELISEU MARTINS-PI</v>
          </cell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0</v>
          </cell>
        </row>
        <row r="3078">
          <cell r="A3078" t="str">
            <v>ESPERANTINA-PI</v>
          </cell>
          <cell r="B3078">
            <v>0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</v>
          </cell>
          <cell r="K3078">
            <v>0</v>
          </cell>
          <cell r="L3078">
            <v>0</v>
          </cell>
        </row>
        <row r="3079">
          <cell r="A3079" t="str">
            <v>FARTURA DO PIAUI-PI</v>
          </cell>
          <cell r="B3079">
            <v>0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</v>
          </cell>
          <cell r="K3079">
            <v>0</v>
          </cell>
          <cell r="L3079">
            <v>0</v>
          </cell>
        </row>
        <row r="3080">
          <cell r="A3080" t="str">
            <v>FLORES DO PIAUI-PI</v>
          </cell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</row>
        <row r="3081">
          <cell r="A3081" t="str">
            <v>FLORESTA DO PIAUI-PI</v>
          </cell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</row>
        <row r="3082">
          <cell r="A3082" t="str">
            <v>FLORIANO-PI</v>
          </cell>
          <cell r="B3082">
            <v>0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</row>
        <row r="3083">
          <cell r="A3083" t="str">
            <v>FRANCINOPOLIS-PI</v>
          </cell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</row>
        <row r="3084">
          <cell r="A3084" t="str">
            <v>FRANCISCO AYRES-PI</v>
          </cell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</row>
        <row r="3085">
          <cell r="A3085" t="str">
            <v>FRANCISCO MACEDO-PI</v>
          </cell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</row>
        <row r="3086">
          <cell r="A3086" t="str">
            <v>FRANCISCO SANTOS-PI</v>
          </cell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</v>
          </cell>
          <cell r="K3086">
            <v>0</v>
          </cell>
          <cell r="L3086">
            <v>0</v>
          </cell>
        </row>
        <row r="3087">
          <cell r="A3087" t="str">
            <v>FRONTEIRAS-PI</v>
          </cell>
          <cell r="B3087">
            <v>0</v>
          </cell>
          <cell r="C3087">
            <v>0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</v>
          </cell>
          <cell r="K3087">
            <v>0</v>
          </cell>
          <cell r="L3087">
            <v>0</v>
          </cell>
        </row>
        <row r="3088">
          <cell r="A3088" t="str">
            <v>GEMINIANO-PI</v>
          </cell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</v>
          </cell>
          <cell r="K3088">
            <v>0</v>
          </cell>
          <cell r="L3088">
            <v>0</v>
          </cell>
        </row>
        <row r="3089">
          <cell r="A3089" t="str">
            <v>GILBUES-PI</v>
          </cell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</v>
          </cell>
          <cell r="K3089">
            <v>0</v>
          </cell>
          <cell r="L3089">
            <v>0</v>
          </cell>
        </row>
        <row r="3090">
          <cell r="A3090" t="str">
            <v>GUADALUPE-PI</v>
          </cell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</v>
          </cell>
          <cell r="K3090">
            <v>0</v>
          </cell>
          <cell r="L3090">
            <v>0</v>
          </cell>
        </row>
        <row r="3091">
          <cell r="A3091" t="str">
            <v>GUARIBAS-PI</v>
          </cell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</v>
          </cell>
          <cell r="K3091">
            <v>0</v>
          </cell>
          <cell r="L3091">
            <v>0</v>
          </cell>
        </row>
        <row r="3092">
          <cell r="A3092" t="str">
            <v>HUGO NAPOLEAO-PI</v>
          </cell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</row>
        <row r="3093">
          <cell r="A3093" t="str">
            <v>ILHA GRANDE-PI</v>
          </cell>
          <cell r="B3093">
            <v>0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</v>
          </cell>
          <cell r="K3093">
            <v>0</v>
          </cell>
          <cell r="L3093">
            <v>0</v>
          </cell>
        </row>
        <row r="3094">
          <cell r="A3094" t="str">
            <v>INHUMA-PI</v>
          </cell>
          <cell r="B3094">
            <v>0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</v>
          </cell>
          <cell r="K3094">
            <v>0</v>
          </cell>
          <cell r="L3094">
            <v>0</v>
          </cell>
        </row>
        <row r="3095">
          <cell r="A3095" t="str">
            <v>IPIRANGA DO PIAUI-PI</v>
          </cell>
          <cell r="B3095">
            <v>0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</v>
          </cell>
          <cell r="K3095">
            <v>0</v>
          </cell>
          <cell r="L3095">
            <v>0</v>
          </cell>
        </row>
        <row r="3096">
          <cell r="A3096" t="str">
            <v>ISAIAS COELHO-PI</v>
          </cell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</v>
          </cell>
          <cell r="K3096">
            <v>0</v>
          </cell>
          <cell r="L3096">
            <v>0</v>
          </cell>
        </row>
        <row r="3097">
          <cell r="A3097" t="str">
            <v>ITAINOPOLIS-PI</v>
          </cell>
          <cell r="B3097">
            <v>0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</v>
          </cell>
          <cell r="K3097">
            <v>0</v>
          </cell>
          <cell r="L3097">
            <v>0</v>
          </cell>
        </row>
        <row r="3098">
          <cell r="A3098" t="str">
            <v>ITAUEIRA-PI</v>
          </cell>
          <cell r="B3098">
            <v>0</v>
          </cell>
          <cell r="C3098">
            <v>0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</v>
          </cell>
          <cell r="K3098">
            <v>0</v>
          </cell>
          <cell r="L3098">
            <v>0</v>
          </cell>
        </row>
        <row r="3099">
          <cell r="A3099" t="str">
            <v>JACOBINA DO PIAUI-PI</v>
          </cell>
          <cell r="B3099">
            <v>0</v>
          </cell>
          <cell r="C3099">
            <v>0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</v>
          </cell>
          <cell r="K3099">
            <v>0</v>
          </cell>
          <cell r="L3099">
            <v>0</v>
          </cell>
        </row>
        <row r="3100">
          <cell r="A3100" t="str">
            <v>JAICOS-PI</v>
          </cell>
          <cell r="B3100">
            <v>0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</v>
          </cell>
          <cell r="K3100">
            <v>0</v>
          </cell>
          <cell r="L3100">
            <v>0</v>
          </cell>
        </row>
        <row r="3101">
          <cell r="A3101" t="str">
            <v>JARDIM DO MULATO-PI</v>
          </cell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</v>
          </cell>
          <cell r="K3101">
            <v>0</v>
          </cell>
          <cell r="L3101">
            <v>0</v>
          </cell>
        </row>
        <row r="3102">
          <cell r="A3102" t="str">
            <v>JATOBA DO PIAUI-PI</v>
          </cell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  <cell r="K3102">
            <v>0</v>
          </cell>
          <cell r="L3102">
            <v>0</v>
          </cell>
        </row>
        <row r="3103">
          <cell r="A3103" t="str">
            <v>JERUMENHA-PI</v>
          </cell>
          <cell r="B3103">
            <v>0</v>
          </cell>
          <cell r="C3103">
            <v>0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</v>
          </cell>
          <cell r="K3103">
            <v>0</v>
          </cell>
          <cell r="L3103">
            <v>0</v>
          </cell>
        </row>
        <row r="3104">
          <cell r="A3104" t="str">
            <v>JOAO COSTA-PI</v>
          </cell>
          <cell r="B3104">
            <v>0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</v>
          </cell>
          <cell r="K3104">
            <v>0</v>
          </cell>
          <cell r="L3104">
            <v>0</v>
          </cell>
        </row>
        <row r="3105">
          <cell r="A3105" t="str">
            <v>JOAQUIM PIRES-PI</v>
          </cell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0</v>
          </cell>
          <cell r="L3105">
            <v>0</v>
          </cell>
        </row>
        <row r="3106">
          <cell r="A3106" t="str">
            <v>JOCA MARQUES-PI</v>
          </cell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</v>
          </cell>
          <cell r="K3106">
            <v>0</v>
          </cell>
          <cell r="L3106">
            <v>0</v>
          </cell>
        </row>
        <row r="3107">
          <cell r="A3107" t="str">
            <v>JOSE DE FREITAS-PI</v>
          </cell>
          <cell r="B3107">
            <v>0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</v>
          </cell>
          <cell r="K3107">
            <v>0</v>
          </cell>
          <cell r="L3107">
            <v>0</v>
          </cell>
        </row>
        <row r="3108">
          <cell r="A3108" t="str">
            <v>JUAZEIRO DO PIAUI-PI</v>
          </cell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</v>
          </cell>
          <cell r="K3108">
            <v>0</v>
          </cell>
          <cell r="L3108">
            <v>0</v>
          </cell>
        </row>
        <row r="3109">
          <cell r="A3109" t="str">
            <v>JULIO BORGES-PI</v>
          </cell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</v>
          </cell>
          <cell r="K3109">
            <v>0</v>
          </cell>
          <cell r="L3109">
            <v>0</v>
          </cell>
        </row>
        <row r="3110">
          <cell r="A3110" t="str">
            <v>JUREMA-PI</v>
          </cell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0</v>
          </cell>
        </row>
        <row r="3111">
          <cell r="A3111" t="str">
            <v>LAGOA ALEGRE-PI</v>
          </cell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</v>
          </cell>
          <cell r="K3111">
            <v>0</v>
          </cell>
          <cell r="L3111">
            <v>0</v>
          </cell>
        </row>
        <row r="3112">
          <cell r="A3112" t="str">
            <v>LAGOA DE SAO FRANCISCO-PI</v>
          </cell>
          <cell r="B3112">
            <v>0</v>
          </cell>
          <cell r="C3112">
            <v>0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</row>
        <row r="3113">
          <cell r="A3113" t="str">
            <v>LAGOA DO BARRO DO PIAUI-PI</v>
          </cell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</v>
          </cell>
          <cell r="K3113">
            <v>0</v>
          </cell>
          <cell r="L3113">
            <v>0</v>
          </cell>
        </row>
        <row r="3114">
          <cell r="A3114" t="str">
            <v>LAGOA DO PIAUI-PI</v>
          </cell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</row>
        <row r="3115">
          <cell r="A3115" t="str">
            <v>LAGOA DO SITIO-PI</v>
          </cell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  <cell r="K3115">
            <v>0</v>
          </cell>
          <cell r="L3115">
            <v>0</v>
          </cell>
        </row>
        <row r="3116">
          <cell r="A3116" t="str">
            <v>LAGOINHA DO PIAUI-PI</v>
          </cell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</v>
          </cell>
          <cell r="K3116">
            <v>0</v>
          </cell>
          <cell r="L3116">
            <v>0</v>
          </cell>
        </row>
        <row r="3117">
          <cell r="A3117" t="str">
            <v>LANDRI SALES-PI</v>
          </cell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</v>
          </cell>
          <cell r="K3117">
            <v>0</v>
          </cell>
          <cell r="L3117">
            <v>0</v>
          </cell>
        </row>
        <row r="3118">
          <cell r="A3118" t="str">
            <v>LUIS CORREIA-PI</v>
          </cell>
          <cell r="B3118">
            <v>0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</row>
        <row r="3119">
          <cell r="A3119" t="str">
            <v>LUZILANDIA-PI</v>
          </cell>
          <cell r="B3119">
            <v>0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</v>
          </cell>
          <cell r="K3119">
            <v>0</v>
          </cell>
          <cell r="L3119">
            <v>0</v>
          </cell>
        </row>
        <row r="3120">
          <cell r="A3120" t="str">
            <v>MADEIRO-PI</v>
          </cell>
          <cell r="B3120">
            <v>0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</v>
          </cell>
          <cell r="K3120">
            <v>0</v>
          </cell>
          <cell r="L3120">
            <v>0</v>
          </cell>
        </row>
        <row r="3121">
          <cell r="A3121" t="str">
            <v>MANOEL EMIDIO-PI</v>
          </cell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  <cell r="K3121">
            <v>0</v>
          </cell>
          <cell r="L3121">
            <v>0</v>
          </cell>
        </row>
        <row r="3122">
          <cell r="A3122" t="str">
            <v>MARCOLANDIA-PI</v>
          </cell>
          <cell r="B3122">
            <v>0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  <cell r="K3122">
            <v>0</v>
          </cell>
          <cell r="L3122">
            <v>0</v>
          </cell>
        </row>
        <row r="3123">
          <cell r="A3123" t="str">
            <v>MARCOS PARENTE-PI</v>
          </cell>
          <cell r="B3123">
            <v>0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  <cell r="K3123">
            <v>0</v>
          </cell>
          <cell r="L3123">
            <v>0</v>
          </cell>
        </row>
        <row r="3124">
          <cell r="A3124" t="str">
            <v>MASSAPE DO PIAUI-PI</v>
          </cell>
          <cell r="B3124">
            <v>0</v>
          </cell>
          <cell r="C3124">
            <v>0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  <cell r="K3124">
            <v>0</v>
          </cell>
          <cell r="L3124">
            <v>0</v>
          </cell>
        </row>
        <row r="3125">
          <cell r="A3125" t="str">
            <v>MATIAS OLIMPIO-PI</v>
          </cell>
          <cell r="B3125">
            <v>0</v>
          </cell>
          <cell r="C3125">
            <v>0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  <cell r="K3125">
            <v>0</v>
          </cell>
          <cell r="L3125">
            <v>0</v>
          </cell>
        </row>
        <row r="3126">
          <cell r="A3126" t="str">
            <v>MIGUEL ALVES-PI</v>
          </cell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  <cell r="L3126">
            <v>0</v>
          </cell>
        </row>
        <row r="3127">
          <cell r="A3127" t="str">
            <v>MIGUEL LEAO-PI</v>
          </cell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  <cell r="K3127">
            <v>0</v>
          </cell>
          <cell r="L3127">
            <v>0</v>
          </cell>
        </row>
        <row r="3128">
          <cell r="A3128" t="str">
            <v>MILTON BRANDAO-PI</v>
          </cell>
          <cell r="B3128">
            <v>0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</v>
          </cell>
          <cell r="K3128">
            <v>0</v>
          </cell>
          <cell r="L3128">
            <v>0</v>
          </cell>
        </row>
        <row r="3129">
          <cell r="A3129" t="str">
            <v>MONSENHOR GIL-PI</v>
          </cell>
          <cell r="B3129">
            <v>0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</v>
          </cell>
          <cell r="K3129">
            <v>0</v>
          </cell>
          <cell r="L3129">
            <v>0</v>
          </cell>
        </row>
        <row r="3130">
          <cell r="A3130" t="str">
            <v>MONSENHOR HIPOLITO-PI</v>
          </cell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</row>
        <row r="3131">
          <cell r="A3131" t="str">
            <v>MONTE ALEGRE DO PIAUI-PI</v>
          </cell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</v>
          </cell>
          <cell r="K3131">
            <v>0</v>
          </cell>
          <cell r="L3131">
            <v>0</v>
          </cell>
        </row>
        <row r="3132">
          <cell r="A3132" t="str">
            <v>MORRO CABECA NO TEMPO-PI</v>
          </cell>
          <cell r="B3132">
            <v>0</v>
          </cell>
          <cell r="C3132">
            <v>0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</v>
          </cell>
          <cell r="K3132">
            <v>0</v>
          </cell>
          <cell r="L3132">
            <v>0</v>
          </cell>
        </row>
        <row r="3133">
          <cell r="A3133" t="str">
            <v>MORRO DO CHAPEU DO PIAUI-PI</v>
          </cell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</row>
        <row r="3134">
          <cell r="A3134" t="str">
            <v>MURICI DOS PORTELAS-PI</v>
          </cell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</row>
        <row r="3135">
          <cell r="A3135" t="str">
            <v>NAZARE DO PIAUI-PI</v>
          </cell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</v>
          </cell>
          <cell r="K3135">
            <v>0</v>
          </cell>
          <cell r="L3135">
            <v>0</v>
          </cell>
        </row>
        <row r="3136">
          <cell r="A3136" t="str">
            <v>NOSSA SENHORA DE NAZARE-PI</v>
          </cell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0</v>
          </cell>
          <cell r="L3136">
            <v>0</v>
          </cell>
        </row>
        <row r="3137">
          <cell r="A3137" t="str">
            <v>NOSSA SENHORA DOS REMEDIOS-PI</v>
          </cell>
          <cell r="B3137">
            <v>0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</v>
          </cell>
          <cell r="K3137">
            <v>0</v>
          </cell>
          <cell r="L3137">
            <v>0</v>
          </cell>
        </row>
        <row r="3138">
          <cell r="A3138" t="str">
            <v>NOVA SANTA RITA-PI</v>
          </cell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</v>
          </cell>
          <cell r="K3138">
            <v>0</v>
          </cell>
          <cell r="L3138">
            <v>0</v>
          </cell>
        </row>
        <row r="3139">
          <cell r="A3139" t="str">
            <v>NOVO ORIENTE DO PIAUI-PI</v>
          </cell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</v>
          </cell>
          <cell r="K3139">
            <v>0</v>
          </cell>
          <cell r="L3139">
            <v>0</v>
          </cell>
        </row>
        <row r="3140">
          <cell r="A3140" t="str">
            <v>NOVO SANTO ANTONIO-PI</v>
          </cell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</v>
          </cell>
          <cell r="K3140">
            <v>0</v>
          </cell>
          <cell r="L3140">
            <v>0</v>
          </cell>
        </row>
        <row r="3141">
          <cell r="A3141" t="str">
            <v>OEIRAS-PI</v>
          </cell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</row>
        <row r="3142">
          <cell r="A3142" t="str">
            <v>OLHO D'AGUA DO PIAUI-PI</v>
          </cell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</v>
          </cell>
          <cell r="K3142">
            <v>0</v>
          </cell>
          <cell r="L3142">
            <v>0</v>
          </cell>
        </row>
        <row r="3143">
          <cell r="A3143" t="str">
            <v>PADRE MARCOS-PI</v>
          </cell>
          <cell r="B3143">
            <v>0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</v>
          </cell>
          <cell r="K3143">
            <v>0</v>
          </cell>
          <cell r="L3143">
            <v>0</v>
          </cell>
        </row>
        <row r="3144">
          <cell r="A3144" t="str">
            <v>PAES LANDIM-PI</v>
          </cell>
          <cell r="B3144">
            <v>0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</v>
          </cell>
          <cell r="K3144">
            <v>0</v>
          </cell>
          <cell r="L3144">
            <v>0</v>
          </cell>
        </row>
        <row r="3145">
          <cell r="A3145" t="str">
            <v>PAJEU DO PIAUI-PI</v>
          </cell>
          <cell r="B3145">
            <v>0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</row>
        <row r="3146">
          <cell r="A3146" t="str">
            <v>PALMEIRA DO PIAUI-PI</v>
          </cell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</row>
        <row r="3147">
          <cell r="A3147" t="str">
            <v>PALMEIRAIS-PI</v>
          </cell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</row>
        <row r="3148">
          <cell r="A3148" t="str">
            <v>PAQUETA-PI</v>
          </cell>
          <cell r="B3148">
            <v>0</v>
          </cell>
          <cell r="C3148">
            <v>0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</row>
        <row r="3149">
          <cell r="A3149" t="str">
            <v>PARNAGUA-PI</v>
          </cell>
          <cell r="B3149">
            <v>0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</v>
          </cell>
          <cell r="K3149">
            <v>0</v>
          </cell>
          <cell r="L3149">
            <v>0</v>
          </cell>
        </row>
        <row r="3150">
          <cell r="A3150" t="str">
            <v>PARNAIBA-PI</v>
          </cell>
          <cell r="B3150">
            <v>0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</row>
        <row r="3151">
          <cell r="A3151" t="str">
            <v>PASSAGEM FRANCA DO PIAUI-PI</v>
          </cell>
          <cell r="B3151">
            <v>0</v>
          </cell>
          <cell r="C3151">
            <v>0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</row>
        <row r="3152">
          <cell r="A3152" t="str">
            <v>PATOS DO PIAUI-PI</v>
          </cell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</row>
        <row r="3153">
          <cell r="A3153" t="str">
            <v>PAU D'ARCO DO PIAUI-PI</v>
          </cell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</row>
        <row r="3154">
          <cell r="A3154" t="str">
            <v>PAULISTANA-PI</v>
          </cell>
          <cell r="B3154">
            <v>0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</row>
        <row r="3155">
          <cell r="A3155" t="str">
            <v>PAVUSSU-PI</v>
          </cell>
          <cell r="B3155">
            <v>0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</v>
          </cell>
          <cell r="K3155">
            <v>0</v>
          </cell>
          <cell r="L3155">
            <v>0</v>
          </cell>
        </row>
        <row r="3156">
          <cell r="A3156" t="str">
            <v>PEDRO II-PI</v>
          </cell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</row>
        <row r="3157">
          <cell r="A3157" t="str">
            <v>PEDRO LAURENTINO-PI</v>
          </cell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0</v>
          </cell>
          <cell r="L3157">
            <v>0</v>
          </cell>
        </row>
        <row r="3158">
          <cell r="A3158" t="str">
            <v>PICOS-PI</v>
          </cell>
          <cell r="B3158">
            <v>0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</v>
          </cell>
          <cell r="K3158">
            <v>0</v>
          </cell>
          <cell r="L3158">
            <v>0</v>
          </cell>
        </row>
        <row r="3159">
          <cell r="A3159" t="str">
            <v>PIMENTEIRAS-PI</v>
          </cell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</v>
          </cell>
          <cell r="K3159">
            <v>0</v>
          </cell>
          <cell r="L3159">
            <v>0</v>
          </cell>
        </row>
        <row r="3160">
          <cell r="A3160" t="str">
            <v>PIO IX-PI</v>
          </cell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</row>
        <row r="3161">
          <cell r="A3161" t="str">
            <v>PIRACURUCA-PI</v>
          </cell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  <cell r="K3161">
            <v>0</v>
          </cell>
          <cell r="L3161">
            <v>0</v>
          </cell>
        </row>
        <row r="3162">
          <cell r="A3162" t="str">
            <v>PIRIPIRI-PI</v>
          </cell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  <cell r="K3162">
            <v>0</v>
          </cell>
          <cell r="L3162">
            <v>0</v>
          </cell>
        </row>
        <row r="3163">
          <cell r="A3163" t="str">
            <v>PORTO ALEGRE DO PIAUI-PI</v>
          </cell>
          <cell r="B3163">
            <v>0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</v>
          </cell>
          <cell r="K3163">
            <v>0</v>
          </cell>
          <cell r="L3163">
            <v>0</v>
          </cell>
        </row>
        <row r="3164">
          <cell r="A3164" t="str">
            <v>PORTO-PI</v>
          </cell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</row>
        <row r="3165">
          <cell r="A3165" t="str">
            <v>PRATA DO PIAUI-PI</v>
          </cell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</row>
        <row r="3166">
          <cell r="A3166" t="str">
            <v>QUEIMADA NOVA-PI</v>
          </cell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</row>
        <row r="3167">
          <cell r="A3167" t="str">
            <v>REDENCAO DO GURGUEIA-PI</v>
          </cell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</v>
          </cell>
          <cell r="K3167">
            <v>0</v>
          </cell>
          <cell r="L3167">
            <v>0</v>
          </cell>
        </row>
        <row r="3168">
          <cell r="A3168" t="str">
            <v>REGENERACAO-PI</v>
          </cell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</row>
        <row r="3169">
          <cell r="A3169" t="str">
            <v>RIACHO FRIO-PI</v>
          </cell>
          <cell r="B3169">
            <v>0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</row>
        <row r="3170">
          <cell r="A3170" t="str">
            <v>RIBEIRA DO PIAUI-PI</v>
          </cell>
          <cell r="B3170">
            <v>0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</row>
        <row r="3171">
          <cell r="A3171" t="str">
            <v>RIBEIRO GONCALVES-PI</v>
          </cell>
          <cell r="B3171">
            <v>0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</row>
        <row r="3172">
          <cell r="A3172" t="str">
            <v>RIO GRANDE DO PIAUI-PI</v>
          </cell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</row>
        <row r="3173">
          <cell r="A3173" t="str">
            <v>SANTA CRUZ DO PIAUI-PI</v>
          </cell>
          <cell r="B3173">
            <v>0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</row>
        <row r="3174">
          <cell r="A3174" t="str">
            <v>SANTA CRUZ DOS MILAGRES-PI</v>
          </cell>
          <cell r="B3174">
            <v>0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</row>
        <row r="3175">
          <cell r="A3175" t="str">
            <v>SANTA FILOMENA-PI</v>
          </cell>
          <cell r="B3175">
            <v>0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</row>
        <row r="3176">
          <cell r="A3176" t="str">
            <v>SANTA LUZ-PI</v>
          </cell>
          <cell r="B3176">
            <v>0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</row>
        <row r="3177">
          <cell r="A3177" t="str">
            <v>SANTA ROSA DO PIAUI-PI</v>
          </cell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</row>
        <row r="3178">
          <cell r="A3178" t="str">
            <v>SANTANA DO PIAUI-PI</v>
          </cell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</row>
        <row r="3179">
          <cell r="A3179" t="str">
            <v>SANTO ANTONIO DE LISBOA-PI</v>
          </cell>
          <cell r="B3179">
            <v>0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</row>
        <row r="3180">
          <cell r="A3180" t="str">
            <v>SANTO ANTONIO DOS MILAGRES-PI</v>
          </cell>
          <cell r="B3180">
            <v>0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</row>
        <row r="3181">
          <cell r="A3181" t="str">
            <v>SANTO INACIO DO PIAUI-PI</v>
          </cell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</row>
        <row r="3182">
          <cell r="A3182" t="str">
            <v>SAO BRAZ DO PIAUI-PI</v>
          </cell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</row>
        <row r="3183">
          <cell r="A3183" t="str">
            <v>SAO FELIX DO PIAUI-PI</v>
          </cell>
          <cell r="B3183">
            <v>0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</row>
        <row r="3184">
          <cell r="A3184" t="str">
            <v>SAO FRANCISCO DE ASSIS DO PIAUI-PI</v>
          </cell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</row>
        <row r="3185">
          <cell r="A3185" t="str">
            <v>SAO FRANCISCO DO PIAUI-PI</v>
          </cell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</row>
        <row r="3186">
          <cell r="A3186" t="str">
            <v>SAO GONCALO DO GURGUEIA-PI</v>
          </cell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</row>
        <row r="3187">
          <cell r="A3187" t="str">
            <v>SAO GONCALO DO PIAUI-PI</v>
          </cell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</row>
        <row r="3188">
          <cell r="A3188" t="str">
            <v>SAO JOAO DA CANABRAVA-PI</v>
          </cell>
          <cell r="B3188">
            <v>0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</row>
        <row r="3189">
          <cell r="A3189" t="str">
            <v>SAO JOAO DA FRONTEIRA-PI</v>
          </cell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</row>
        <row r="3190">
          <cell r="A3190" t="str">
            <v>SAO JOAO DA SERRA-PI</v>
          </cell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</v>
          </cell>
          <cell r="K3190">
            <v>0</v>
          </cell>
          <cell r="L3190">
            <v>0</v>
          </cell>
        </row>
        <row r="3191">
          <cell r="A3191" t="str">
            <v>SAO JOAO DA VARJOTA-PI</v>
          </cell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</v>
          </cell>
          <cell r="K3191">
            <v>0</v>
          </cell>
          <cell r="L3191">
            <v>0</v>
          </cell>
        </row>
        <row r="3192">
          <cell r="A3192" t="str">
            <v>SAO JOAO DO ARRAIAL-PI</v>
          </cell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</v>
          </cell>
          <cell r="K3192">
            <v>0</v>
          </cell>
          <cell r="L3192">
            <v>0</v>
          </cell>
        </row>
        <row r="3193">
          <cell r="A3193" t="str">
            <v>SAO JOAO DO PIAUI-PI</v>
          </cell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</row>
        <row r="3194">
          <cell r="A3194" t="str">
            <v>SAO JOSE DO DIVINO-PI</v>
          </cell>
          <cell r="B3194">
            <v>0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  <cell r="K3194">
            <v>0</v>
          </cell>
          <cell r="L3194">
            <v>0</v>
          </cell>
        </row>
        <row r="3195">
          <cell r="A3195" t="str">
            <v>SAO JOSE DO PEIXE-PI</v>
          </cell>
          <cell r="B3195">
            <v>0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</row>
        <row r="3196">
          <cell r="A3196" t="str">
            <v>SAO JOSE DO PIAUI-PI</v>
          </cell>
          <cell r="B3196">
            <v>0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</v>
          </cell>
          <cell r="K3196">
            <v>0</v>
          </cell>
          <cell r="L3196">
            <v>0</v>
          </cell>
        </row>
        <row r="3197">
          <cell r="A3197" t="str">
            <v>SAO JULIAO-PI</v>
          </cell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</row>
        <row r="3198">
          <cell r="A3198" t="str">
            <v>SAO LOURENCO DO PIAUI-PI</v>
          </cell>
          <cell r="B3198">
            <v>0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</v>
          </cell>
          <cell r="K3198">
            <v>0</v>
          </cell>
          <cell r="L3198">
            <v>0</v>
          </cell>
        </row>
        <row r="3199">
          <cell r="A3199" t="str">
            <v>SAO LUIS DO PIAUI-PI</v>
          </cell>
          <cell r="B3199">
            <v>0</v>
          </cell>
          <cell r="C3199">
            <v>0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</v>
          </cell>
          <cell r="K3199">
            <v>0</v>
          </cell>
          <cell r="L3199">
            <v>0</v>
          </cell>
        </row>
        <row r="3200">
          <cell r="A3200" t="str">
            <v>SAO MIGUEL DA BAIXA GRANDE-PI</v>
          </cell>
          <cell r="B3200">
            <v>0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</v>
          </cell>
          <cell r="K3200">
            <v>0</v>
          </cell>
          <cell r="L3200">
            <v>0</v>
          </cell>
        </row>
        <row r="3201">
          <cell r="A3201" t="str">
            <v>SAO MIGUEL DO FIDALGO-PI</v>
          </cell>
          <cell r="B3201">
            <v>0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</v>
          </cell>
          <cell r="K3201">
            <v>0</v>
          </cell>
          <cell r="L3201">
            <v>0</v>
          </cell>
        </row>
        <row r="3202">
          <cell r="A3202" t="str">
            <v>SAO MIGUEL DO TAPUIO-PI</v>
          </cell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</row>
        <row r="3203">
          <cell r="A3203" t="str">
            <v>SAO PEDRO DO PIAUI-PI</v>
          </cell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</v>
          </cell>
          <cell r="K3203">
            <v>0</v>
          </cell>
          <cell r="L3203">
            <v>0</v>
          </cell>
        </row>
        <row r="3204">
          <cell r="A3204" t="str">
            <v>SAO RAIMUNDO NONATO-PI</v>
          </cell>
          <cell r="B3204">
            <v>0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</v>
          </cell>
          <cell r="K3204">
            <v>0</v>
          </cell>
          <cell r="L3204">
            <v>0</v>
          </cell>
        </row>
        <row r="3205">
          <cell r="A3205" t="str">
            <v>SEBASTIAO BARROS-PI</v>
          </cell>
          <cell r="B3205">
            <v>0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</v>
          </cell>
          <cell r="K3205">
            <v>0</v>
          </cell>
          <cell r="L3205">
            <v>0</v>
          </cell>
        </row>
        <row r="3206">
          <cell r="A3206" t="str">
            <v>SEBASTIAO LEAL-PI</v>
          </cell>
          <cell r="B3206">
            <v>0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0</v>
          </cell>
          <cell r="L3206">
            <v>0</v>
          </cell>
        </row>
        <row r="3207">
          <cell r="A3207" t="str">
            <v>SIGEFREDO PACHECO-PI</v>
          </cell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</v>
          </cell>
          <cell r="K3207">
            <v>0</v>
          </cell>
          <cell r="L3207">
            <v>0</v>
          </cell>
        </row>
        <row r="3208">
          <cell r="A3208" t="str">
            <v>SIMOES-PI</v>
          </cell>
          <cell r="B3208">
            <v>0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</v>
          </cell>
          <cell r="K3208">
            <v>0</v>
          </cell>
          <cell r="L3208">
            <v>0</v>
          </cell>
        </row>
        <row r="3209">
          <cell r="A3209" t="str">
            <v>SIMPLICIO MENDES-PI</v>
          </cell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</v>
          </cell>
          <cell r="K3209">
            <v>0</v>
          </cell>
          <cell r="L3209">
            <v>0</v>
          </cell>
        </row>
        <row r="3210">
          <cell r="A3210" t="str">
            <v>SOCORRO DO PIAUI-PI</v>
          </cell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</row>
        <row r="3211">
          <cell r="A3211" t="str">
            <v>SUSSUAPARA-PI</v>
          </cell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  <cell r="K3211">
            <v>0</v>
          </cell>
          <cell r="L3211">
            <v>0</v>
          </cell>
        </row>
        <row r="3212">
          <cell r="A3212" t="str">
            <v>TAMBORIL DO PIAUI-PI</v>
          </cell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</v>
          </cell>
          <cell r="K3212">
            <v>0</v>
          </cell>
          <cell r="L3212">
            <v>0</v>
          </cell>
        </row>
        <row r="3213">
          <cell r="A3213" t="str">
            <v>TANQUE DO PIAUI-PI</v>
          </cell>
          <cell r="B3213">
            <v>0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</v>
          </cell>
          <cell r="K3213">
            <v>0</v>
          </cell>
          <cell r="L3213">
            <v>0</v>
          </cell>
        </row>
        <row r="3214">
          <cell r="A3214" t="str">
            <v>TERESINA-PI</v>
          </cell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  <cell r="K3214">
            <v>0</v>
          </cell>
          <cell r="L3214">
            <v>0</v>
          </cell>
        </row>
        <row r="3215">
          <cell r="A3215" t="str">
            <v>UNIAO-PI</v>
          </cell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</row>
        <row r="3216">
          <cell r="A3216" t="str">
            <v>URUCUI-PI</v>
          </cell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  <cell r="K3216">
            <v>0</v>
          </cell>
          <cell r="L3216">
            <v>0</v>
          </cell>
        </row>
        <row r="3217">
          <cell r="A3217" t="str">
            <v>VALENCA DO PIAUI-PI</v>
          </cell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  <cell r="K3217">
            <v>0</v>
          </cell>
          <cell r="L3217">
            <v>0</v>
          </cell>
        </row>
        <row r="3218">
          <cell r="A3218" t="str">
            <v>VARZEA BRANCA-PI</v>
          </cell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  <cell r="K3218">
            <v>0</v>
          </cell>
          <cell r="L3218">
            <v>0</v>
          </cell>
        </row>
        <row r="3219">
          <cell r="A3219" t="str">
            <v>VARZEA GRANDE-PI</v>
          </cell>
          <cell r="B3219">
            <v>0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</row>
        <row r="3220">
          <cell r="A3220" t="str">
            <v>VERA MENDES-PI</v>
          </cell>
          <cell r="B3220">
            <v>0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  <cell r="K3220">
            <v>0</v>
          </cell>
          <cell r="L3220">
            <v>0</v>
          </cell>
        </row>
        <row r="3221">
          <cell r="A3221" t="str">
            <v>VILA NOVA DO PIAUI-PI</v>
          </cell>
          <cell r="B3221">
            <v>0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  <cell r="K3221">
            <v>0</v>
          </cell>
          <cell r="L3221">
            <v>0</v>
          </cell>
        </row>
        <row r="3222">
          <cell r="A3222" t="str">
            <v>WALL FERRAZ-PI</v>
          </cell>
          <cell r="B3222">
            <v>0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0</v>
          </cell>
        </row>
        <row r="3223">
          <cell r="A3223" t="str">
            <v>ABATIA-PR</v>
          </cell>
          <cell r="B3223">
            <v>0</v>
          </cell>
          <cell r="C3223">
            <v>0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</row>
        <row r="3224">
          <cell r="A3224" t="str">
            <v>ADRIANOPOLIS-PR</v>
          </cell>
          <cell r="B3224">
            <v>0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  <cell r="K3224">
            <v>0</v>
          </cell>
          <cell r="L3224">
            <v>0</v>
          </cell>
        </row>
        <row r="3225">
          <cell r="A3225" t="str">
            <v>AGUDOS DO SUL-PR</v>
          </cell>
          <cell r="B3225">
            <v>0</v>
          </cell>
          <cell r="C3225">
            <v>0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</row>
        <row r="3226">
          <cell r="A3226" t="str">
            <v>ALMIRANTE TAMANDARE-PR</v>
          </cell>
          <cell r="B3226">
            <v>0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</row>
        <row r="3227">
          <cell r="A3227" t="str">
            <v>ALTAMIRA DO PARANA-PR</v>
          </cell>
          <cell r="B3227">
            <v>0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</row>
        <row r="3228">
          <cell r="A3228" t="str">
            <v>ALTO PARANA-PR</v>
          </cell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</row>
        <row r="3229">
          <cell r="A3229" t="str">
            <v>ALTO PIQUIRI-PR</v>
          </cell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</row>
        <row r="3230">
          <cell r="A3230" t="str">
            <v>ALTONIA-PR</v>
          </cell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</row>
        <row r="3231">
          <cell r="A3231" t="str">
            <v>ALVORADA DO SUL-PR</v>
          </cell>
          <cell r="B3231">
            <v>0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</row>
        <row r="3232">
          <cell r="A3232" t="str">
            <v>AMAPORA-PR</v>
          </cell>
          <cell r="B3232">
            <v>0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</row>
        <row r="3233">
          <cell r="A3233" t="str">
            <v>AMPERE-PR</v>
          </cell>
          <cell r="B3233">
            <v>0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</row>
        <row r="3234">
          <cell r="A3234" t="str">
            <v>ANAHY-PR</v>
          </cell>
          <cell r="B3234">
            <v>0</v>
          </cell>
          <cell r="C3234">
            <v>0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  <cell r="K3234">
            <v>0</v>
          </cell>
          <cell r="L3234">
            <v>0</v>
          </cell>
        </row>
        <row r="3235">
          <cell r="A3235" t="str">
            <v>ANDIRA-PR</v>
          </cell>
          <cell r="B3235">
            <v>0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</row>
        <row r="3236">
          <cell r="A3236" t="str">
            <v>ANGULO-PR</v>
          </cell>
          <cell r="B3236">
            <v>0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  <cell r="K3236">
            <v>0</v>
          </cell>
          <cell r="L3236">
            <v>0</v>
          </cell>
        </row>
        <row r="3237">
          <cell r="A3237" t="str">
            <v>ANTONINA-PR</v>
          </cell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</row>
        <row r="3238">
          <cell r="A3238" t="str">
            <v>ANTONIO OLINTO-PR</v>
          </cell>
          <cell r="B3238">
            <v>0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</row>
        <row r="3239">
          <cell r="A3239" t="str">
            <v>APUCARANA-PR</v>
          </cell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</row>
        <row r="3240">
          <cell r="A3240" t="str">
            <v>ARAPONGAS-PR</v>
          </cell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</row>
        <row r="3241">
          <cell r="A3241" t="str">
            <v>ARAPOTI-PR</v>
          </cell>
          <cell r="B3241">
            <v>0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</row>
        <row r="3242">
          <cell r="A3242" t="str">
            <v>ARAPUA-PR</v>
          </cell>
          <cell r="B3242">
            <v>0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</row>
        <row r="3243">
          <cell r="A3243" t="str">
            <v>ARARUNA-PR</v>
          </cell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</row>
        <row r="3244">
          <cell r="A3244" t="str">
            <v>ARAUCARIA-PR</v>
          </cell>
          <cell r="B3244">
            <v>0</v>
          </cell>
          <cell r="C3244">
            <v>39900.949999999997</v>
          </cell>
          <cell r="D3244">
            <v>53221.56</v>
          </cell>
          <cell r="E3244">
            <v>3493.48</v>
          </cell>
          <cell r="F3244">
            <v>96615.99</v>
          </cell>
          <cell r="G3244">
            <v>0</v>
          </cell>
          <cell r="H3244">
            <v>2888</v>
          </cell>
          <cell r="I3244">
            <v>3905.24</v>
          </cell>
          <cell r="J3244">
            <v>255.01</v>
          </cell>
          <cell r="K3244">
            <v>7048.25</v>
          </cell>
          <cell r="L3244">
            <v>103664.24</v>
          </cell>
        </row>
        <row r="3245">
          <cell r="A3245" t="str">
            <v>ARIRANHA DO IVAI-PR</v>
          </cell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</row>
        <row r="3246">
          <cell r="A3246" t="str">
            <v>ASSAI-PR</v>
          </cell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  <cell r="K3246">
            <v>0</v>
          </cell>
          <cell r="L3246">
            <v>0</v>
          </cell>
        </row>
        <row r="3247">
          <cell r="A3247" t="str">
            <v>ASSIS CHATEAUBRIAND-PR</v>
          </cell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</row>
        <row r="3248">
          <cell r="A3248" t="str">
            <v>ASTORGA-PR</v>
          </cell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</row>
        <row r="3249">
          <cell r="A3249" t="str">
            <v>ATALAIA-PR</v>
          </cell>
          <cell r="B3249">
            <v>0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</row>
        <row r="3250">
          <cell r="A3250" t="str">
            <v>BALSA NOVA-PR</v>
          </cell>
          <cell r="B3250">
            <v>0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</row>
        <row r="3251">
          <cell r="A3251" t="str">
            <v>BANDEIRANTES-PR</v>
          </cell>
          <cell r="B3251">
            <v>0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</row>
        <row r="3252">
          <cell r="A3252" t="str">
            <v>BARBOSA FERRAZ-PR</v>
          </cell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</row>
        <row r="3253">
          <cell r="A3253" t="str">
            <v>BARRA DO JACARE-PR</v>
          </cell>
          <cell r="B3253">
            <v>0</v>
          </cell>
          <cell r="C3253">
            <v>0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</row>
        <row r="3254">
          <cell r="A3254" t="str">
            <v>BARRACAO-PR</v>
          </cell>
          <cell r="B3254">
            <v>0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</row>
        <row r="3255">
          <cell r="A3255" t="str">
            <v>BELA VISTA DA CAROBA-PR</v>
          </cell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</row>
        <row r="3256">
          <cell r="A3256" t="str">
            <v>BELA VISTA DO PARAISO-PR</v>
          </cell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  <cell r="K3256">
            <v>0</v>
          </cell>
          <cell r="L3256">
            <v>0</v>
          </cell>
        </row>
        <row r="3257">
          <cell r="A3257" t="str">
            <v>BITURUNA-PR</v>
          </cell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</row>
        <row r="3258">
          <cell r="A3258" t="str">
            <v>BOA ESPERANCA DO IGUACU-PR</v>
          </cell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</row>
        <row r="3259">
          <cell r="A3259" t="str">
            <v>BOA ESPERANCA-PR</v>
          </cell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</row>
        <row r="3260">
          <cell r="A3260" t="str">
            <v>BOA VENTURA DE SAO ROQUE-PR</v>
          </cell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</row>
        <row r="3261">
          <cell r="A3261" t="str">
            <v>BOA VISTA DA APARECIDA-PR</v>
          </cell>
          <cell r="B3261">
            <v>0</v>
          </cell>
          <cell r="C3261">
            <v>0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</row>
        <row r="3262">
          <cell r="A3262" t="str">
            <v>BOCAIUVA DO SUL-PR</v>
          </cell>
          <cell r="B3262">
            <v>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</row>
        <row r="3263">
          <cell r="A3263" t="str">
            <v>BOM JESUS DO SUL-PR</v>
          </cell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</row>
        <row r="3264">
          <cell r="A3264" t="str">
            <v>BOM SUCESSO DO SUL-PR</v>
          </cell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  <cell r="K3264">
            <v>0</v>
          </cell>
          <cell r="L3264">
            <v>0</v>
          </cell>
        </row>
        <row r="3265">
          <cell r="A3265" t="str">
            <v>BOM SUCESSO-PR</v>
          </cell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  <cell r="K3265">
            <v>0</v>
          </cell>
          <cell r="L3265">
            <v>0</v>
          </cell>
        </row>
        <row r="3266">
          <cell r="A3266" t="str">
            <v>BORRAZOPOLIS-PR</v>
          </cell>
          <cell r="B3266">
            <v>0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  <cell r="K3266">
            <v>0</v>
          </cell>
          <cell r="L3266">
            <v>0</v>
          </cell>
        </row>
        <row r="3267">
          <cell r="A3267" t="str">
            <v>BRAGANEY-PR</v>
          </cell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  <cell r="K3267">
            <v>0</v>
          </cell>
          <cell r="L3267">
            <v>0</v>
          </cell>
        </row>
        <row r="3268">
          <cell r="A3268" t="str">
            <v>BRASILANDIA DO SUL-PR</v>
          </cell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  <cell r="K3268">
            <v>0</v>
          </cell>
          <cell r="L3268">
            <v>0</v>
          </cell>
        </row>
        <row r="3269">
          <cell r="A3269" t="str">
            <v>CAFEARA-PR</v>
          </cell>
          <cell r="B3269">
            <v>0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  <cell r="K3269">
            <v>0</v>
          </cell>
          <cell r="L3269">
            <v>0</v>
          </cell>
        </row>
        <row r="3270">
          <cell r="A3270" t="str">
            <v>CAFELANDIA-PR</v>
          </cell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  <cell r="K3270">
            <v>0</v>
          </cell>
          <cell r="L3270">
            <v>0</v>
          </cell>
        </row>
        <row r="3271">
          <cell r="A3271" t="str">
            <v>CAFEZAL DO SUL-PR</v>
          </cell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</row>
        <row r="3272">
          <cell r="A3272" t="str">
            <v>CALIFORNIA-PR</v>
          </cell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  <cell r="K3272">
            <v>0</v>
          </cell>
          <cell r="L3272">
            <v>0</v>
          </cell>
        </row>
        <row r="3273">
          <cell r="A3273" t="str">
            <v>CAMBARA-PR</v>
          </cell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0</v>
          </cell>
        </row>
        <row r="3274">
          <cell r="A3274" t="str">
            <v>CAMBE-PR</v>
          </cell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  <cell r="K3274">
            <v>0</v>
          </cell>
          <cell r="L3274">
            <v>0</v>
          </cell>
        </row>
        <row r="3275">
          <cell r="A3275" t="str">
            <v>CAMBIRA-PR</v>
          </cell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</row>
        <row r="3276">
          <cell r="A3276" t="str">
            <v>CAMPINA DA LAGOA-PR</v>
          </cell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  <cell r="K3276">
            <v>0</v>
          </cell>
          <cell r="L3276">
            <v>0</v>
          </cell>
        </row>
        <row r="3277">
          <cell r="A3277" t="str">
            <v>CAMPINA DO SIMAO-PR</v>
          </cell>
          <cell r="B3277">
            <v>0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0</v>
          </cell>
        </row>
        <row r="3278">
          <cell r="A3278" t="str">
            <v>CAMPINA GRANDE DO SUL-PR</v>
          </cell>
          <cell r="B3278">
            <v>0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</row>
        <row r="3279">
          <cell r="A3279" t="str">
            <v>CAMPO BONITO-PR</v>
          </cell>
          <cell r="B3279">
            <v>0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</row>
        <row r="3280">
          <cell r="A3280" t="str">
            <v>CAMPO DO TENENTE-PR</v>
          </cell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</row>
        <row r="3281">
          <cell r="A3281" t="str">
            <v>CAMPO LARGO-PR</v>
          </cell>
          <cell r="B3281">
            <v>0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</row>
        <row r="3282">
          <cell r="A3282" t="str">
            <v>CAMPO MAGRO-PR</v>
          </cell>
          <cell r="B3282">
            <v>0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</row>
        <row r="3283">
          <cell r="A3283" t="str">
            <v>CAMPO MOURAO-PR</v>
          </cell>
          <cell r="B3283">
            <v>0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  <cell r="K3283">
            <v>0</v>
          </cell>
          <cell r="L3283">
            <v>0</v>
          </cell>
        </row>
        <row r="3284">
          <cell r="A3284" t="str">
            <v>CANDIDO DE ABREU-PR</v>
          </cell>
          <cell r="B3284">
            <v>0</v>
          </cell>
          <cell r="C3284">
            <v>0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</row>
        <row r="3285">
          <cell r="A3285" t="str">
            <v>CANDOI-PR</v>
          </cell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  <cell r="K3285">
            <v>0</v>
          </cell>
          <cell r="L3285">
            <v>0</v>
          </cell>
        </row>
        <row r="3286">
          <cell r="A3286" t="str">
            <v>CANTAGALO-PR</v>
          </cell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  <cell r="K3286">
            <v>0</v>
          </cell>
          <cell r="L3286">
            <v>0</v>
          </cell>
        </row>
        <row r="3287">
          <cell r="A3287" t="str">
            <v>CAPANEMA-PR</v>
          </cell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  <cell r="K3287">
            <v>0</v>
          </cell>
          <cell r="L3287">
            <v>0</v>
          </cell>
        </row>
        <row r="3288">
          <cell r="A3288" t="str">
            <v>CAPITAO LEONIDAS MARQUES-PR</v>
          </cell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</row>
        <row r="3289">
          <cell r="A3289" t="str">
            <v>CARAMBEI-PR</v>
          </cell>
          <cell r="B3289">
            <v>0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</row>
        <row r="3290">
          <cell r="A3290" t="str">
            <v>CARLOPOLIS-PR</v>
          </cell>
          <cell r="B3290">
            <v>0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</row>
        <row r="3291">
          <cell r="A3291" t="str">
            <v>CASCAVEL-PR</v>
          </cell>
          <cell r="B3291">
            <v>0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  <cell r="K3291">
            <v>0</v>
          </cell>
          <cell r="L3291">
            <v>0</v>
          </cell>
        </row>
        <row r="3292">
          <cell r="A3292" t="str">
            <v>CASTRO-PR</v>
          </cell>
          <cell r="B3292">
            <v>0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  <cell r="K3292">
            <v>0</v>
          </cell>
          <cell r="L3292">
            <v>0</v>
          </cell>
        </row>
        <row r="3293">
          <cell r="A3293" t="str">
            <v>CATANDUVAS-PR</v>
          </cell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</row>
        <row r="3294">
          <cell r="A3294" t="str">
            <v>CENTENARIO DO SUL-PR</v>
          </cell>
          <cell r="B3294">
            <v>0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</row>
        <row r="3295">
          <cell r="A3295" t="str">
            <v>CERRO AZUL-PR</v>
          </cell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</row>
        <row r="3296">
          <cell r="A3296" t="str">
            <v>CEU AZUL-PR</v>
          </cell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  <cell r="K3296">
            <v>0</v>
          </cell>
          <cell r="L3296">
            <v>0</v>
          </cell>
        </row>
        <row r="3297">
          <cell r="A3297" t="str">
            <v>CHOPINZINHO-PR</v>
          </cell>
          <cell r="B3297">
            <v>0</v>
          </cell>
          <cell r="C3297">
            <v>0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  <cell r="K3297">
            <v>0</v>
          </cell>
          <cell r="L3297">
            <v>0</v>
          </cell>
        </row>
        <row r="3298">
          <cell r="A3298" t="str">
            <v>CIANORTE-PR</v>
          </cell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  <cell r="K3298">
            <v>0</v>
          </cell>
          <cell r="L3298">
            <v>0</v>
          </cell>
        </row>
        <row r="3299">
          <cell r="A3299" t="str">
            <v>CIDADE GAUCHA-PR</v>
          </cell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  <cell r="K3299">
            <v>0</v>
          </cell>
          <cell r="L3299">
            <v>0</v>
          </cell>
        </row>
        <row r="3300">
          <cell r="A3300" t="str">
            <v>CLEVELANDIA-PR</v>
          </cell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0</v>
          </cell>
          <cell r="L3300">
            <v>0</v>
          </cell>
        </row>
        <row r="3301">
          <cell r="A3301" t="str">
            <v>COLOMBO-PR</v>
          </cell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  <cell r="K3301">
            <v>0</v>
          </cell>
          <cell r="L3301">
            <v>0</v>
          </cell>
        </row>
        <row r="3302">
          <cell r="A3302" t="str">
            <v>COLORADO-PR</v>
          </cell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</row>
        <row r="3303">
          <cell r="A3303" t="str">
            <v>CONGONHINHAS-PR</v>
          </cell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</row>
        <row r="3304">
          <cell r="A3304" t="str">
            <v>CONSELHEIRO MAIRINCK-PR</v>
          </cell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  <cell r="K3304">
            <v>0</v>
          </cell>
          <cell r="L3304">
            <v>0</v>
          </cell>
        </row>
        <row r="3305">
          <cell r="A3305" t="str">
            <v>CONTENDA-PR</v>
          </cell>
          <cell r="B3305">
            <v>0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  <cell r="K3305">
            <v>0</v>
          </cell>
          <cell r="L3305">
            <v>0</v>
          </cell>
        </row>
        <row r="3306">
          <cell r="A3306" t="str">
            <v>CORBELIA-PR</v>
          </cell>
          <cell r="B3306">
            <v>0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</row>
        <row r="3307">
          <cell r="A3307" t="str">
            <v>CORNELIO PROCOPIO-PR</v>
          </cell>
          <cell r="B3307">
            <v>0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</row>
        <row r="3308">
          <cell r="A3308" t="str">
            <v>CORONEL DOMINGOS SOARES-PR</v>
          </cell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  <cell r="K3308">
            <v>0</v>
          </cell>
          <cell r="L3308">
            <v>0</v>
          </cell>
        </row>
        <row r="3309">
          <cell r="A3309" t="str">
            <v>CORONEL VIVIDA-PR</v>
          </cell>
          <cell r="B3309">
            <v>0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  <cell r="K3309">
            <v>0</v>
          </cell>
          <cell r="L3309">
            <v>0</v>
          </cell>
        </row>
        <row r="3310">
          <cell r="A3310" t="str">
            <v>CORUMBATAI DO SUL-PR</v>
          </cell>
          <cell r="B3310">
            <v>0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0</v>
          </cell>
        </row>
        <row r="3311">
          <cell r="A3311" t="str">
            <v>CRUZ MACHADO-PR</v>
          </cell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0</v>
          </cell>
        </row>
        <row r="3312">
          <cell r="A3312" t="str">
            <v>CRUZEIRO DO IGUACU-PR</v>
          </cell>
          <cell r="B3312">
            <v>0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0</v>
          </cell>
          <cell r="L3312">
            <v>0</v>
          </cell>
        </row>
        <row r="3313">
          <cell r="A3313" t="str">
            <v>CRUZEIRO DO OESTE-PR</v>
          </cell>
          <cell r="B3313">
            <v>0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  <cell r="K3313">
            <v>0</v>
          </cell>
          <cell r="L3313">
            <v>0</v>
          </cell>
        </row>
        <row r="3314">
          <cell r="A3314" t="str">
            <v>CRUZEIRO DO SUL-PR</v>
          </cell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  <cell r="K3314">
            <v>0</v>
          </cell>
          <cell r="L3314">
            <v>0</v>
          </cell>
        </row>
        <row r="3315">
          <cell r="A3315" t="str">
            <v>CRUZMALTINA-PR</v>
          </cell>
          <cell r="B3315">
            <v>0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  <cell r="K3315">
            <v>0</v>
          </cell>
          <cell r="L3315">
            <v>0</v>
          </cell>
        </row>
        <row r="3316">
          <cell r="A3316" t="str">
            <v>CURITIBA-PR</v>
          </cell>
          <cell r="B3316">
            <v>0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</row>
        <row r="3317">
          <cell r="A3317" t="str">
            <v>CURIUVA-PR</v>
          </cell>
          <cell r="B3317">
            <v>0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  <cell r="K3317">
            <v>0</v>
          </cell>
          <cell r="L3317">
            <v>0</v>
          </cell>
        </row>
        <row r="3318">
          <cell r="A3318" t="str">
            <v>DIAMANTE DO NORTE-PR</v>
          </cell>
          <cell r="B3318">
            <v>0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  <cell r="K3318">
            <v>0</v>
          </cell>
          <cell r="L3318">
            <v>0</v>
          </cell>
        </row>
        <row r="3319">
          <cell r="A3319" t="str">
            <v>DIAMANTE DO SUL-PR</v>
          </cell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</row>
        <row r="3320">
          <cell r="A3320" t="str">
            <v>DIAMANTE D'OESTE-PR</v>
          </cell>
          <cell r="B3320">
            <v>0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  <cell r="K3320">
            <v>0</v>
          </cell>
          <cell r="L3320">
            <v>0</v>
          </cell>
        </row>
        <row r="3321">
          <cell r="A3321" t="str">
            <v>DOIS VIZINHOS-PR</v>
          </cell>
          <cell r="B3321">
            <v>0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  <cell r="K3321">
            <v>0</v>
          </cell>
          <cell r="L3321">
            <v>0</v>
          </cell>
        </row>
        <row r="3322">
          <cell r="A3322" t="str">
            <v>DOURADINA-PR</v>
          </cell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  <cell r="K3322">
            <v>0</v>
          </cell>
          <cell r="L3322">
            <v>0</v>
          </cell>
        </row>
        <row r="3323">
          <cell r="A3323" t="str">
            <v>DOUTOR CAMARGO-PR</v>
          </cell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</row>
        <row r="3324">
          <cell r="A3324" t="str">
            <v>DOUTOR ULYSSES-PR</v>
          </cell>
          <cell r="B3324">
            <v>0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  <cell r="K3324">
            <v>0</v>
          </cell>
          <cell r="L3324">
            <v>0</v>
          </cell>
        </row>
        <row r="3325">
          <cell r="A3325" t="str">
            <v>ENEAS MARQUES-PR</v>
          </cell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  <cell r="K3325">
            <v>0</v>
          </cell>
          <cell r="L3325">
            <v>0</v>
          </cell>
        </row>
        <row r="3326">
          <cell r="A3326" t="str">
            <v>ENGENHEIRO BELTRAO-PR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  <cell r="K3326">
            <v>0</v>
          </cell>
          <cell r="L3326">
            <v>0</v>
          </cell>
        </row>
        <row r="3327">
          <cell r="A3327" t="str">
            <v>ENTRE RIOS DO OESTE-PR</v>
          </cell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  <cell r="K3327">
            <v>0</v>
          </cell>
          <cell r="L3327">
            <v>0</v>
          </cell>
        </row>
        <row r="3328">
          <cell r="A3328" t="str">
            <v>ESPERANCA NOVA-PR</v>
          </cell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  <cell r="K3328">
            <v>0</v>
          </cell>
          <cell r="L3328">
            <v>0</v>
          </cell>
        </row>
        <row r="3329">
          <cell r="A3329" t="str">
            <v>ESPIGAO ALTO DO IGUACU-PR</v>
          </cell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  <cell r="K3329">
            <v>0</v>
          </cell>
          <cell r="L3329">
            <v>0</v>
          </cell>
        </row>
        <row r="3330">
          <cell r="A3330" t="str">
            <v>FAROL-PR</v>
          </cell>
          <cell r="B3330">
            <v>0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  <cell r="K3330">
            <v>0</v>
          </cell>
          <cell r="L3330">
            <v>0</v>
          </cell>
        </row>
        <row r="3331">
          <cell r="A3331" t="str">
            <v>FAXINAL-PR</v>
          </cell>
          <cell r="B3331">
            <v>0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</row>
        <row r="3332">
          <cell r="A3332" t="str">
            <v>FAZENDA RIO GRANDE-PR</v>
          </cell>
          <cell r="B3332">
            <v>0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  <cell r="K3332">
            <v>0</v>
          </cell>
          <cell r="L3332">
            <v>0</v>
          </cell>
        </row>
        <row r="3333">
          <cell r="A3333" t="str">
            <v>FENIX-PR</v>
          </cell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  <cell r="K3333">
            <v>0</v>
          </cell>
          <cell r="L3333">
            <v>0</v>
          </cell>
        </row>
        <row r="3334">
          <cell r="A3334" t="str">
            <v>FERNANDES PINHEIRO-PR</v>
          </cell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  <cell r="K3334">
            <v>0</v>
          </cell>
          <cell r="L3334">
            <v>0</v>
          </cell>
        </row>
        <row r="3335">
          <cell r="A3335" t="str">
            <v>FIGUEIRA-PR</v>
          </cell>
          <cell r="B3335">
            <v>0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</row>
        <row r="3336">
          <cell r="A3336" t="str">
            <v>FLOR DA SERRA DO SUL-PR</v>
          </cell>
          <cell r="B3336">
            <v>0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  <cell r="K3336">
            <v>0</v>
          </cell>
          <cell r="L3336">
            <v>0</v>
          </cell>
        </row>
        <row r="3337">
          <cell r="A3337" t="str">
            <v>FLORAI-PR</v>
          </cell>
          <cell r="B3337">
            <v>0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  <cell r="K3337">
            <v>0</v>
          </cell>
          <cell r="L3337">
            <v>0</v>
          </cell>
        </row>
        <row r="3338">
          <cell r="A3338" t="str">
            <v>FLORESTA-PR</v>
          </cell>
          <cell r="B3338">
            <v>0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  <cell r="K3338">
            <v>0</v>
          </cell>
          <cell r="L3338">
            <v>0</v>
          </cell>
        </row>
        <row r="3339">
          <cell r="A3339" t="str">
            <v>FLORESTOPOLIS-PR</v>
          </cell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  <cell r="K3339">
            <v>0</v>
          </cell>
          <cell r="L3339">
            <v>0</v>
          </cell>
        </row>
        <row r="3340">
          <cell r="A3340" t="str">
            <v>FLORIDA-PR</v>
          </cell>
          <cell r="B3340">
            <v>0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  <cell r="K3340">
            <v>0</v>
          </cell>
          <cell r="L3340">
            <v>0</v>
          </cell>
        </row>
        <row r="3341">
          <cell r="A3341" t="str">
            <v>FORMOSA DO OESTE-PR</v>
          </cell>
          <cell r="B3341">
            <v>0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  <cell r="K3341">
            <v>0</v>
          </cell>
          <cell r="L3341">
            <v>0</v>
          </cell>
        </row>
        <row r="3342">
          <cell r="A3342" t="str">
            <v>FOZ DO IGUACU-PR</v>
          </cell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</row>
        <row r="3343">
          <cell r="A3343" t="str">
            <v>FOZ DO JORDAO-PR</v>
          </cell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</row>
        <row r="3344">
          <cell r="A3344" t="str">
            <v>FRANCISCO ALVES-PR</v>
          </cell>
          <cell r="B3344">
            <v>0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  <cell r="K3344">
            <v>0</v>
          </cell>
          <cell r="L3344">
            <v>0</v>
          </cell>
        </row>
        <row r="3345">
          <cell r="A3345" t="str">
            <v>FRANCISCO BELTRAO-PR</v>
          </cell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  <cell r="K3345">
            <v>0</v>
          </cell>
          <cell r="L3345">
            <v>0</v>
          </cell>
        </row>
        <row r="3346">
          <cell r="A3346" t="str">
            <v>GENERAL CARNEIRO-PR</v>
          </cell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  <cell r="K3346">
            <v>0</v>
          </cell>
          <cell r="L3346">
            <v>0</v>
          </cell>
        </row>
        <row r="3347">
          <cell r="A3347" t="str">
            <v>GODOY MOREIRA-PR</v>
          </cell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</row>
        <row r="3348">
          <cell r="A3348" t="str">
            <v>GOIOERE-PR</v>
          </cell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</row>
        <row r="3349">
          <cell r="A3349" t="str">
            <v>GOIOXIM-PR</v>
          </cell>
          <cell r="B3349">
            <v>0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  <cell r="K3349">
            <v>0</v>
          </cell>
          <cell r="L3349">
            <v>0</v>
          </cell>
        </row>
        <row r="3350">
          <cell r="A3350" t="str">
            <v>GRANDES RIOS-PR</v>
          </cell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  <cell r="K3350">
            <v>0</v>
          </cell>
          <cell r="L3350">
            <v>0</v>
          </cell>
        </row>
        <row r="3351">
          <cell r="A3351" t="str">
            <v>GUAIRACA-PR</v>
          </cell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  <cell r="K3351">
            <v>0</v>
          </cell>
          <cell r="L3351">
            <v>0</v>
          </cell>
        </row>
        <row r="3352">
          <cell r="A3352" t="str">
            <v>GUAIRA-PR</v>
          </cell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  <cell r="K3352">
            <v>0</v>
          </cell>
          <cell r="L3352">
            <v>0</v>
          </cell>
        </row>
        <row r="3353">
          <cell r="A3353" t="str">
            <v>GUAMIRANGA-PR</v>
          </cell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  <cell r="K3353">
            <v>0</v>
          </cell>
          <cell r="L3353">
            <v>0</v>
          </cell>
        </row>
        <row r="3354">
          <cell r="A3354" t="str">
            <v>GUAPIRAMA-PR</v>
          </cell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  <cell r="K3354">
            <v>0</v>
          </cell>
          <cell r="L3354">
            <v>0</v>
          </cell>
        </row>
        <row r="3355">
          <cell r="A3355" t="str">
            <v>GUAPOREMA-PR</v>
          </cell>
          <cell r="B3355">
            <v>0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  <cell r="K3355">
            <v>0</v>
          </cell>
          <cell r="L3355">
            <v>0</v>
          </cell>
        </row>
        <row r="3356">
          <cell r="A3356" t="str">
            <v>GUARACI-PR</v>
          </cell>
          <cell r="B3356">
            <v>0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</row>
        <row r="3357">
          <cell r="A3357" t="str">
            <v>GUARANIACU-PR</v>
          </cell>
          <cell r="B3357">
            <v>0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  <cell r="K3357">
            <v>0</v>
          </cell>
          <cell r="L3357">
            <v>0</v>
          </cell>
        </row>
        <row r="3358">
          <cell r="A3358" t="str">
            <v>GUARAPUAVA-PR</v>
          </cell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  <cell r="K3358">
            <v>0</v>
          </cell>
          <cell r="L3358">
            <v>0</v>
          </cell>
        </row>
        <row r="3359">
          <cell r="A3359" t="str">
            <v>GUARAQUECABA-PR</v>
          </cell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</row>
        <row r="3360">
          <cell r="A3360" t="str">
            <v>GUARATUBA-PR</v>
          </cell>
          <cell r="B3360">
            <v>0</v>
          </cell>
          <cell r="C3360">
            <v>0</v>
          </cell>
          <cell r="D3360">
            <v>0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  <cell r="K3360">
            <v>0</v>
          </cell>
          <cell r="L3360">
            <v>0</v>
          </cell>
        </row>
        <row r="3361">
          <cell r="A3361" t="str">
            <v>HONORIO SERPA-PR</v>
          </cell>
          <cell r="B3361">
            <v>0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  <cell r="K3361">
            <v>0</v>
          </cell>
          <cell r="L3361">
            <v>0</v>
          </cell>
        </row>
        <row r="3362">
          <cell r="A3362" t="str">
            <v>IBAITI-PR</v>
          </cell>
          <cell r="B3362">
            <v>0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</row>
        <row r="3363">
          <cell r="A3363" t="str">
            <v>IBEMA-PR</v>
          </cell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  <cell r="K3363">
            <v>0</v>
          </cell>
          <cell r="L3363">
            <v>0</v>
          </cell>
        </row>
        <row r="3364">
          <cell r="A3364" t="str">
            <v>IBIPORA-PR</v>
          </cell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  <cell r="K3364">
            <v>0</v>
          </cell>
          <cell r="L3364">
            <v>0</v>
          </cell>
        </row>
        <row r="3365">
          <cell r="A3365" t="str">
            <v>ICARAIMA-PR</v>
          </cell>
          <cell r="B3365">
            <v>0</v>
          </cell>
          <cell r="C3365">
            <v>0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</row>
        <row r="3366">
          <cell r="A3366" t="str">
            <v>IGUARACU-PR</v>
          </cell>
          <cell r="B3366">
            <v>0</v>
          </cell>
          <cell r="C3366">
            <v>0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  <cell r="K3366">
            <v>0</v>
          </cell>
          <cell r="L3366">
            <v>0</v>
          </cell>
        </row>
        <row r="3367">
          <cell r="A3367" t="str">
            <v>IGUATU-PR</v>
          </cell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  <cell r="K3367">
            <v>0</v>
          </cell>
          <cell r="L3367">
            <v>0</v>
          </cell>
        </row>
        <row r="3368">
          <cell r="A3368" t="str">
            <v>IMBAU-PR</v>
          </cell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</row>
        <row r="3369">
          <cell r="A3369" t="str">
            <v>IMBITUVA-PR</v>
          </cell>
          <cell r="B3369">
            <v>0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  <cell r="K3369">
            <v>0</v>
          </cell>
          <cell r="L3369">
            <v>0</v>
          </cell>
        </row>
        <row r="3370">
          <cell r="A3370" t="str">
            <v>INACIO MARTINS-PR</v>
          </cell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  <cell r="K3370">
            <v>0</v>
          </cell>
          <cell r="L3370">
            <v>0</v>
          </cell>
        </row>
        <row r="3371">
          <cell r="A3371" t="str">
            <v>INAJA-PR</v>
          </cell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</row>
        <row r="3372">
          <cell r="A3372" t="str">
            <v>INDIANOPOLIS-PR</v>
          </cell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  <cell r="K3372">
            <v>0</v>
          </cell>
          <cell r="L3372">
            <v>0</v>
          </cell>
        </row>
        <row r="3373">
          <cell r="A3373" t="str">
            <v>IPIRANGA-PR</v>
          </cell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  <cell r="K3373">
            <v>0</v>
          </cell>
          <cell r="L3373">
            <v>0</v>
          </cell>
        </row>
        <row r="3374">
          <cell r="A3374" t="str">
            <v>IPORA-PR</v>
          </cell>
          <cell r="B3374">
            <v>0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  <cell r="K3374">
            <v>0</v>
          </cell>
          <cell r="L3374">
            <v>0</v>
          </cell>
        </row>
        <row r="3375">
          <cell r="A3375" t="str">
            <v>IRACEMA DO OESTE-PR</v>
          </cell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  <cell r="K3375">
            <v>0</v>
          </cell>
          <cell r="L3375">
            <v>0</v>
          </cell>
        </row>
        <row r="3376">
          <cell r="A3376" t="str">
            <v>IRATI-PR</v>
          </cell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  <cell r="K3376">
            <v>0</v>
          </cell>
          <cell r="L3376">
            <v>0</v>
          </cell>
        </row>
        <row r="3377">
          <cell r="A3377" t="str">
            <v>IRETAMA-PR</v>
          </cell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  <cell r="K3377">
            <v>0</v>
          </cell>
          <cell r="L3377">
            <v>0</v>
          </cell>
        </row>
        <row r="3378">
          <cell r="A3378" t="str">
            <v>ITAGUAJE-PR</v>
          </cell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  <cell r="K3378">
            <v>0</v>
          </cell>
          <cell r="L3378">
            <v>0</v>
          </cell>
        </row>
        <row r="3379">
          <cell r="A3379" t="str">
            <v>ITAIPULANDIA-PR</v>
          </cell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  <cell r="K3379">
            <v>0</v>
          </cell>
          <cell r="L3379">
            <v>0</v>
          </cell>
        </row>
        <row r="3380">
          <cell r="A3380" t="str">
            <v>ITAMBARACA-PR</v>
          </cell>
          <cell r="B3380">
            <v>0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  <cell r="K3380">
            <v>0</v>
          </cell>
          <cell r="L3380">
            <v>0</v>
          </cell>
        </row>
        <row r="3381">
          <cell r="A3381" t="str">
            <v>ITAMBE-PR</v>
          </cell>
          <cell r="B3381">
            <v>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  <cell r="K3381">
            <v>0</v>
          </cell>
          <cell r="L3381">
            <v>0</v>
          </cell>
        </row>
        <row r="3382">
          <cell r="A3382" t="str">
            <v>ITAPEJARA D'OESTE-PR</v>
          </cell>
          <cell r="B3382">
            <v>0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  <cell r="K3382">
            <v>0</v>
          </cell>
          <cell r="L3382">
            <v>0</v>
          </cell>
        </row>
        <row r="3383">
          <cell r="A3383" t="str">
            <v>ITAPERUCU-PR</v>
          </cell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  <cell r="K3383">
            <v>0</v>
          </cell>
          <cell r="L3383">
            <v>0</v>
          </cell>
        </row>
        <row r="3384">
          <cell r="A3384" t="str">
            <v>ITAUNA DO SUL-PR</v>
          </cell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  <cell r="K3384">
            <v>0</v>
          </cell>
          <cell r="L3384">
            <v>0</v>
          </cell>
        </row>
        <row r="3385">
          <cell r="A3385" t="str">
            <v>IVAIPORA-PR</v>
          </cell>
          <cell r="B3385">
            <v>0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  <cell r="K3385">
            <v>0</v>
          </cell>
          <cell r="L3385">
            <v>0</v>
          </cell>
        </row>
        <row r="3386">
          <cell r="A3386" t="str">
            <v>IVAI-PR</v>
          </cell>
          <cell r="B3386">
            <v>0</v>
          </cell>
          <cell r="C3386">
            <v>0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  <cell r="K3386">
            <v>0</v>
          </cell>
          <cell r="L3386">
            <v>0</v>
          </cell>
        </row>
        <row r="3387">
          <cell r="A3387" t="str">
            <v>IVATE-PR</v>
          </cell>
          <cell r="B3387">
            <v>0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</row>
        <row r="3388">
          <cell r="A3388" t="str">
            <v>IVATUBA-PR</v>
          </cell>
          <cell r="B3388">
            <v>0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  <cell r="K3388">
            <v>0</v>
          </cell>
          <cell r="L3388">
            <v>0</v>
          </cell>
        </row>
        <row r="3389">
          <cell r="A3389" t="str">
            <v>JABOTI-PR</v>
          </cell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  <cell r="K3389">
            <v>0</v>
          </cell>
          <cell r="L3389">
            <v>0</v>
          </cell>
        </row>
        <row r="3390">
          <cell r="A3390" t="str">
            <v>JACAREZINHO-PR</v>
          </cell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  <cell r="K3390">
            <v>0</v>
          </cell>
          <cell r="L3390">
            <v>0</v>
          </cell>
        </row>
        <row r="3391">
          <cell r="A3391" t="str">
            <v>JAGUAPITA-PR</v>
          </cell>
          <cell r="B3391">
            <v>0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  <cell r="K3391">
            <v>0</v>
          </cell>
          <cell r="L3391">
            <v>0</v>
          </cell>
        </row>
        <row r="3392">
          <cell r="A3392" t="str">
            <v>JAGUARIAIVA-PR</v>
          </cell>
          <cell r="B3392">
            <v>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  <cell r="K3392">
            <v>0</v>
          </cell>
          <cell r="L3392">
            <v>0</v>
          </cell>
        </row>
        <row r="3393">
          <cell r="A3393" t="str">
            <v>JANDAIA DO SUL-PR</v>
          </cell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  <cell r="K3393">
            <v>0</v>
          </cell>
          <cell r="L3393">
            <v>0</v>
          </cell>
        </row>
        <row r="3394">
          <cell r="A3394" t="str">
            <v>JANIOPOLIS-PR</v>
          </cell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  <cell r="K3394">
            <v>0</v>
          </cell>
          <cell r="L3394">
            <v>0</v>
          </cell>
        </row>
        <row r="3395">
          <cell r="A3395" t="str">
            <v>JAPIRA-PR</v>
          </cell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</row>
        <row r="3396">
          <cell r="A3396" t="str">
            <v>JAPURA-PR</v>
          </cell>
          <cell r="B3396">
            <v>0</v>
          </cell>
          <cell r="C3396">
            <v>0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  <cell r="K3396">
            <v>0</v>
          </cell>
          <cell r="L3396">
            <v>0</v>
          </cell>
        </row>
        <row r="3397">
          <cell r="A3397" t="str">
            <v>JARDIM ALEGRE-PR</v>
          </cell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  <cell r="K3397">
            <v>0</v>
          </cell>
          <cell r="L3397">
            <v>0</v>
          </cell>
        </row>
        <row r="3398">
          <cell r="A3398" t="str">
            <v>JARDIM OLINDA-PR</v>
          </cell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  <cell r="K3398">
            <v>0</v>
          </cell>
          <cell r="L3398">
            <v>0</v>
          </cell>
        </row>
        <row r="3399">
          <cell r="A3399" t="str">
            <v>JATAIZINHO-PR</v>
          </cell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  <cell r="K3399">
            <v>0</v>
          </cell>
          <cell r="L3399">
            <v>0</v>
          </cell>
        </row>
        <row r="3400">
          <cell r="A3400" t="str">
            <v>JESUITAS-PR</v>
          </cell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  <cell r="K3400">
            <v>0</v>
          </cell>
          <cell r="L3400">
            <v>0</v>
          </cell>
        </row>
        <row r="3401">
          <cell r="A3401" t="str">
            <v>JOAQUIM TAVORA-PR</v>
          </cell>
          <cell r="B3401">
            <v>0</v>
          </cell>
          <cell r="C3401">
            <v>0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  <cell r="K3401">
            <v>0</v>
          </cell>
          <cell r="L3401">
            <v>0</v>
          </cell>
        </row>
        <row r="3402">
          <cell r="A3402" t="str">
            <v>JUNDIAI DO SUL-PR</v>
          </cell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  <cell r="K3402">
            <v>0</v>
          </cell>
          <cell r="L3402">
            <v>0</v>
          </cell>
        </row>
        <row r="3403">
          <cell r="A3403" t="str">
            <v>JURANDA-PR</v>
          </cell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  <cell r="K3403">
            <v>0</v>
          </cell>
          <cell r="L3403">
            <v>0</v>
          </cell>
        </row>
        <row r="3404">
          <cell r="A3404" t="str">
            <v>JUSSARA-PR</v>
          </cell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  <cell r="K3404">
            <v>0</v>
          </cell>
          <cell r="L3404">
            <v>0</v>
          </cell>
        </row>
        <row r="3405">
          <cell r="A3405" t="str">
            <v>KALORE-PR</v>
          </cell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  <cell r="K3405">
            <v>0</v>
          </cell>
          <cell r="L3405">
            <v>0</v>
          </cell>
        </row>
        <row r="3406">
          <cell r="A3406" t="str">
            <v>LAPA-PR</v>
          </cell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</row>
        <row r="3407">
          <cell r="A3407" t="str">
            <v>LARANJAL-PR</v>
          </cell>
          <cell r="B3407">
            <v>0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  <cell r="K3407">
            <v>0</v>
          </cell>
          <cell r="L3407">
            <v>0</v>
          </cell>
        </row>
        <row r="3408">
          <cell r="A3408" t="str">
            <v>LARANJEIRAS DO SUL-PR</v>
          </cell>
          <cell r="B3408">
            <v>0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  <cell r="K3408">
            <v>0</v>
          </cell>
          <cell r="L3408">
            <v>0</v>
          </cell>
        </row>
        <row r="3409">
          <cell r="A3409" t="str">
            <v>LEOPOLIS-PR</v>
          </cell>
          <cell r="B3409">
            <v>0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  <cell r="K3409">
            <v>0</v>
          </cell>
          <cell r="L3409">
            <v>0</v>
          </cell>
        </row>
        <row r="3410">
          <cell r="A3410" t="str">
            <v>LIDIANOPOLIS-PR</v>
          </cell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  <cell r="K3410">
            <v>0</v>
          </cell>
          <cell r="L3410">
            <v>0</v>
          </cell>
        </row>
        <row r="3411">
          <cell r="A3411" t="str">
            <v>LINDOESTE-PR</v>
          </cell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  <cell r="K3411">
            <v>0</v>
          </cell>
          <cell r="L3411">
            <v>0</v>
          </cell>
        </row>
        <row r="3412">
          <cell r="A3412" t="str">
            <v>LOANDA-PR</v>
          </cell>
          <cell r="B3412">
            <v>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  <cell r="K3412">
            <v>0</v>
          </cell>
          <cell r="L3412">
            <v>0</v>
          </cell>
        </row>
        <row r="3413">
          <cell r="A3413" t="str">
            <v>LOBATO-PR</v>
          </cell>
          <cell r="B3413">
            <v>0</v>
          </cell>
          <cell r="C3413">
            <v>0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  <cell r="K3413">
            <v>0</v>
          </cell>
          <cell r="L3413">
            <v>0</v>
          </cell>
        </row>
        <row r="3414">
          <cell r="A3414" t="str">
            <v>LONDRINA-PR</v>
          </cell>
          <cell r="B3414">
            <v>0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  <cell r="K3414">
            <v>0</v>
          </cell>
          <cell r="L3414">
            <v>0</v>
          </cell>
        </row>
        <row r="3415">
          <cell r="A3415" t="str">
            <v>LUIZIANA-PR</v>
          </cell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  <cell r="K3415">
            <v>0</v>
          </cell>
          <cell r="L3415">
            <v>0</v>
          </cell>
        </row>
        <row r="3416">
          <cell r="A3416" t="str">
            <v>LUNARDELLI-PR</v>
          </cell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  <cell r="K3416">
            <v>0</v>
          </cell>
          <cell r="L3416">
            <v>0</v>
          </cell>
        </row>
        <row r="3417">
          <cell r="A3417" t="str">
            <v>LUPIONOPOLIS-PR</v>
          </cell>
          <cell r="B3417">
            <v>0</v>
          </cell>
          <cell r="C3417">
            <v>0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  <cell r="K3417">
            <v>0</v>
          </cell>
          <cell r="L3417">
            <v>0</v>
          </cell>
        </row>
        <row r="3418">
          <cell r="A3418" t="str">
            <v>MALLET-PR</v>
          </cell>
          <cell r="B3418">
            <v>0</v>
          </cell>
          <cell r="C3418">
            <v>0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  <cell r="K3418">
            <v>0</v>
          </cell>
          <cell r="L3418">
            <v>0</v>
          </cell>
        </row>
        <row r="3419">
          <cell r="A3419" t="str">
            <v>MAMBORE-PR</v>
          </cell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0</v>
          </cell>
          <cell r="L3419">
            <v>0</v>
          </cell>
        </row>
        <row r="3420">
          <cell r="A3420" t="str">
            <v>MANDAGUACU-PR</v>
          </cell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  <cell r="K3420">
            <v>0</v>
          </cell>
          <cell r="L3420">
            <v>0</v>
          </cell>
        </row>
        <row r="3421">
          <cell r="A3421" t="str">
            <v>MANDAGUARI-PR</v>
          </cell>
          <cell r="B3421">
            <v>0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  <cell r="K3421">
            <v>0</v>
          </cell>
          <cell r="L3421">
            <v>0</v>
          </cell>
        </row>
        <row r="3422">
          <cell r="A3422" t="str">
            <v>MANDIRITUBA-PR</v>
          </cell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  <cell r="K3422">
            <v>0</v>
          </cell>
          <cell r="L3422">
            <v>0</v>
          </cell>
        </row>
        <row r="3423">
          <cell r="A3423" t="str">
            <v>MANFRINOPOLIS-PR</v>
          </cell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  <cell r="K3423">
            <v>0</v>
          </cell>
          <cell r="L3423">
            <v>0</v>
          </cell>
        </row>
        <row r="3424">
          <cell r="A3424" t="str">
            <v>MANGUEIRINHA-PR</v>
          </cell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  <cell r="K3424">
            <v>0</v>
          </cell>
          <cell r="L3424">
            <v>0</v>
          </cell>
        </row>
        <row r="3425">
          <cell r="A3425" t="str">
            <v>MANOEL RIBAS-PR</v>
          </cell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  <cell r="K3425">
            <v>0</v>
          </cell>
          <cell r="L3425">
            <v>0</v>
          </cell>
        </row>
        <row r="3426">
          <cell r="A3426" t="str">
            <v>MARECHAL CANDIDO RONDON-PR</v>
          </cell>
          <cell r="B3426">
            <v>0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  <cell r="K3426">
            <v>0</v>
          </cell>
          <cell r="L3426">
            <v>0</v>
          </cell>
        </row>
        <row r="3427">
          <cell r="A3427" t="str">
            <v>MARIA HELENA-PR</v>
          </cell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  <cell r="K3427">
            <v>0</v>
          </cell>
          <cell r="L3427">
            <v>0</v>
          </cell>
        </row>
        <row r="3428">
          <cell r="A3428" t="str">
            <v>MARIALVA-PR</v>
          </cell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  <cell r="K3428">
            <v>0</v>
          </cell>
          <cell r="L3428">
            <v>0</v>
          </cell>
        </row>
        <row r="3429">
          <cell r="A3429" t="str">
            <v>MARILANDIA DO SUL-PR</v>
          </cell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  <cell r="K3429">
            <v>0</v>
          </cell>
          <cell r="L3429">
            <v>0</v>
          </cell>
        </row>
        <row r="3430">
          <cell r="A3430" t="str">
            <v>MARILENA-PR</v>
          </cell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  <cell r="K3430">
            <v>0</v>
          </cell>
          <cell r="L3430">
            <v>0</v>
          </cell>
        </row>
        <row r="3431">
          <cell r="A3431" t="str">
            <v>MARILUZ-PR</v>
          </cell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  <cell r="K3431">
            <v>0</v>
          </cell>
          <cell r="L3431">
            <v>0</v>
          </cell>
        </row>
        <row r="3432">
          <cell r="A3432" t="str">
            <v>MARINGA-PR</v>
          </cell>
          <cell r="B3432">
            <v>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</row>
        <row r="3433">
          <cell r="A3433" t="str">
            <v>MARIOPOLIS-PR</v>
          </cell>
          <cell r="B3433">
            <v>0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  <cell r="K3433">
            <v>0</v>
          </cell>
          <cell r="L3433">
            <v>0</v>
          </cell>
        </row>
        <row r="3434">
          <cell r="A3434" t="str">
            <v>MARIPA-PR</v>
          </cell>
          <cell r="B3434">
            <v>0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  <cell r="K3434">
            <v>0</v>
          </cell>
          <cell r="L3434">
            <v>0</v>
          </cell>
        </row>
        <row r="3435">
          <cell r="A3435" t="str">
            <v>MARMELEIRO-PR</v>
          </cell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  <cell r="K3435">
            <v>0</v>
          </cell>
          <cell r="L3435">
            <v>0</v>
          </cell>
        </row>
        <row r="3436">
          <cell r="A3436" t="str">
            <v>MARQUINHO-PR</v>
          </cell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  <cell r="K3436">
            <v>0</v>
          </cell>
          <cell r="L3436">
            <v>0</v>
          </cell>
        </row>
        <row r="3437">
          <cell r="A3437" t="str">
            <v>MARUMBI-PR</v>
          </cell>
          <cell r="B3437">
            <v>0</v>
          </cell>
          <cell r="C3437">
            <v>0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  <cell r="K3437">
            <v>0</v>
          </cell>
          <cell r="L3437">
            <v>0</v>
          </cell>
        </row>
        <row r="3438">
          <cell r="A3438" t="str">
            <v>MATELANDIA-PR</v>
          </cell>
          <cell r="B3438">
            <v>0</v>
          </cell>
          <cell r="C3438">
            <v>0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  <cell r="K3438">
            <v>0</v>
          </cell>
          <cell r="L3438">
            <v>0</v>
          </cell>
        </row>
        <row r="3439">
          <cell r="A3439" t="str">
            <v>MATINHOS-PR</v>
          </cell>
          <cell r="B3439">
            <v>0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  <cell r="K3439">
            <v>0</v>
          </cell>
          <cell r="L3439">
            <v>0</v>
          </cell>
        </row>
        <row r="3440">
          <cell r="A3440" t="str">
            <v>MATO RICO-PR</v>
          </cell>
          <cell r="B3440">
            <v>0</v>
          </cell>
          <cell r="C3440">
            <v>0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  <cell r="K3440">
            <v>0</v>
          </cell>
          <cell r="L3440">
            <v>0</v>
          </cell>
        </row>
        <row r="3441">
          <cell r="A3441" t="str">
            <v>MAUA DA SERRA-PR</v>
          </cell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  <cell r="K3441">
            <v>0</v>
          </cell>
          <cell r="L3441">
            <v>0</v>
          </cell>
        </row>
        <row r="3442">
          <cell r="A3442" t="str">
            <v>MEDIANEIRA-PR</v>
          </cell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  <cell r="K3442">
            <v>0</v>
          </cell>
          <cell r="L3442">
            <v>0</v>
          </cell>
        </row>
        <row r="3443">
          <cell r="A3443" t="str">
            <v>MERCEDES-PR</v>
          </cell>
          <cell r="B3443">
            <v>0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  <cell r="K3443">
            <v>0</v>
          </cell>
          <cell r="L3443">
            <v>0</v>
          </cell>
        </row>
        <row r="3444">
          <cell r="A3444" t="str">
            <v>MIRADOR-PR</v>
          </cell>
          <cell r="B3444">
            <v>0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  <cell r="K3444">
            <v>0</v>
          </cell>
          <cell r="L3444">
            <v>0</v>
          </cell>
        </row>
        <row r="3445">
          <cell r="A3445" t="str">
            <v>MIRASELVA-PR</v>
          </cell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  <cell r="K3445">
            <v>0</v>
          </cell>
          <cell r="L3445">
            <v>0</v>
          </cell>
        </row>
        <row r="3446">
          <cell r="A3446" t="str">
            <v>MISSAL-PR</v>
          </cell>
          <cell r="B3446">
            <v>0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</row>
        <row r="3447">
          <cell r="A3447" t="str">
            <v>MOREIRA SALES-PR</v>
          </cell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  <cell r="K3447">
            <v>0</v>
          </cell>
          <cell r="L3447">
            <v>0</v>
          </cell>
        </row>
        <row r="3448">
          <cell r="A3448" t="str">
            <v>MORRETES-PR</v>
          </cell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  <cell r="K3448">
            <v>0</v>
          </cell>
          <cell r="L3448">
            <v>0</v>
          </cell>
        </row>
        <row r="3449">
          <cell r="A3449" t="str">
            <v>MUNHOZ DE MELO-PR</v>
          </cell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  <cell r="K3449">
            <v>0</v>
          </cell>
          <cell r="L3449">
            <v>0</v>
          </cell>
        </row>
        <row r="3450">
          <cell r="A3450" t="str">
            <v>NOSSA SENHORA DAS GRACAS-PR</v>
          </cell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  <cell r="K3450">
            <v>0</v>
          </cell>
          <cell r="L3450">
            <v>0</v>
          </cell>
        </row>
        <row r="3451">
          <cell r="A3451" t="str">
            <v>NOVA ALIANCA DO IVAI-PR</v>
          </cell>
          <cell r="B3451">
            <v>0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  <cell r="K3451">
            <v>0</v>
          </cell>
          <cell r="L3451">
            <v>0</v>
          </cell>
        </row>
        <row r="3452">
          <cell r="A3452" t="str">
            <v>NOVA AMERICA DA COLINA-PR</v>
          </cell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</row>
        <row r="3453">
          <cell r="A3453" t="str">
            <v>NOVA AURORA-PR</v>
          </cell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</row>
        <row r="3454">
          <cell r="A3454" t="str">
            <v>NOVA CANTU-PR</v>
          </cell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  <cell r="K3454">
            <v>0</v>
          </cell>
          <cell r="L3454">
            <v>0</v>
          </cell>
        </row>
        <row r="3455">
          <cell r="A3455" t="str">
            <v>NOVA ESPERANCA DO SUDOESTE-PR</v>
          </cell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</row>
        <row r="3456">
          <cell r="A3456" t="str">
            <v>NOVA ESPERANCA-PR</v>
          </cell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  <cell r="K3456">
            <v>0</v>
          </cell>
          <cell r="L3456">
            <v>0</v>
          </cell>
        </row>
        <row r="3457">
          <cell r="A3457" t="str">
            <v>NOVA FATIMA-PR</v>
          </cell>
          <cell r="B3457">
            <v>0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  <cell r="K3457">
            <v>0</v>
          </cell>
          <cell r="L3457">
            <v>0</v>
          </cell>
        </row>
        <row r="3458">
          <cell r="A3458" t="str">
            <v>NOVA LARANJEIRAS-PR</v>
          </cell>
          <cell r="B3458">
            <v>0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  <cell r="K3458">
            <v>0</v>
          </cell>
          <cell r="L3458">
            <v>0</v>
          </cell>
        </row>
        <row r="3459">
          <cell r="A3459" t="str">
            <v>NOVA LONDRINA-PR</v>
          </cell>
          <cell r="B3459">
            <v>0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  <cell r="K3459">
            <v>0</v>
          </cell>
          <cell r="L3459">
            <v>0</v>
          </cell>
        </row>
        <row r="3460">
          <cell r="A3460" t="str">
            <v>NOVA OLIMPIA-PR</v>
          </cell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</row>
        <row r="3461">
          <cell r="A3461" t="str">
            <v>NOVA PRATA DO IGUACU-PR</v>
          </cell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  <cell r="K3461">
            <v>0</v>
          </cell>
          <cell r="L3461">
            <v>0</v>
          </cell>
        </row>
        <row r="3462">
          <cell r="A3462" t="str">
            <v>NOVA SANTA BARBARA-PR</v>
          </cell>
          <cell r="B3462">
            <v>0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  <cell r="K3462">
            <v>0</v>
          </cell>
          <cell r="L3462">
            <v>0</v>
          </cell>
        </row>
        <row r="3463">
          <cell r="A3463" t="str">
            <v>NOVA SANTA ROSA-PR</v>
          </cell>
          <cell r="B3463">
            <v>0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  <cell r="K3463">
            <v>0</v>
          </cell>
          <cell r="L3463">
            <v>0</v>
          </cell>
        </row>
        <row r="3464">
          <cell r="A3464" t="str">
            <v>NOVA TEBAS-PR</v>
          </cell>
          <cell r="B3464">
            <v>0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  <cell r="K3464">
            <v>0</v>
          </cell>
          <cell r="L3464">
            <v>0</v>
          </cell>
        </row>
        <row r="3465">
          <cell r="A3465" t="str">
            <v>NOVO ITACOLOMI-PR</v>
          </cell>
          <cell r="B3465">
            <v>0</v>
          </cell>
          <cell r="C3465">
            <v>0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  <cell r="K3465">
            <v>0</v>
          </cell>
          <cell r="L3465">
            <v>0</v>
          </cell>
        </row>
        <row r="3466">
          <cell r="A3466" t="str">
            <v>ORTIGUEIRA-PR</v>
          </cell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  <cell r="K3466">
            <v>0</v>
          </cell>
          <cell r="L3466">
            <v>0</v>
          </cell>
        </row>
        <row r="3467">
          <cell r="A3467" t="str">
            <v>OURIZONA-PR</v>
          </cell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  <cell r="K3467">
            <v>0</v>
          </cell>
          <cell r="L3467">
            <v>0</v>
          </cell>
        </row>
        <row r="3468">
          <cell r="A3468" t="str">
            <v>OURO VERDE DO OESTE-PR</v>
          </cell>
          <cell r="B3468">
            <v>0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  <cell r="K3468">
            <v>0</v>
          </cell>
          <cell r="L3468">
            <v>0</v>
          </cell>
        </row>
        <row r="3469">
          <cell r="A3469" t="str">
            <v>PAICANDU-PR</v>
          </cell>
          <cell r="B3469">
            <v>0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  <cell r="K3469">
            <v>0</v>
          </cell>
          <cell r="L3469">
            <v>0</v>
          </cell>
        </row>
        <row r="3470">
          <cell r="A3470" t="str">
            <v>PALMAS-PR</v>
          </cell>
          <cell r="B3470">
            <v>0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  <cell r="K3470">
            <v>0</v>
          </cell>
          <cell r="L3470">
            <v>0</v>
          </cell>
        </row>
        <row r="3471">
          <cell r="A3471" t="str">
            <v>PALMEIRA-PR</v>
          </cell>
          <cell r="B3471">
            <v>0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  <cell r="K3471">
            <v>0</v>
          </cell>
          <cell r="L3471">
            <v>0</v>
          </cell>
        </row>
        <row r="3472">
          <cell r="A3472" t="str">
            <v>PALMITAL-PR</v>
          </cell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  <cell r="K3472">
            <v>0</v>
          </cell>
          <cell r="L3472">
            <v>0</v>
          </cell>
        </row>
        <row r="3473">
          <cell r="A3473" t="str">
            <v>PALOTINA-PR</v>
          </cell>
          <cell r="B3473">
            <v>0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  <cell r="K3473">
            <v>0</v>
          </cell>
          <cell r="L3473">
            <v>0</v>
          </cell>
        </row>
        <row r="3474">
          <cell r="A3474" t="str">
            <v>PARAISO DO NORTE-PR</v>
          </cell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  <cell r="K3474">
            <v>0</v>
          </cell>
          <cell r="L3474">
            <v>0</v>
          </cell>
        </row>
        <row r="3475">
          <cell r="A3475" t="str">
            <v>PARANACITY-PR</v>
          </cell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  <cell r="K3475">
            <v>0</v>
          </cell>
          <cell r="L3475">
            <v>0</v>
          </cell>
        </row>
        <row r="3476">
          <cell r="A3476" t="str">
            <v>PARANAGUA-PR</v>
          </cell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</row>
        <row r="3477">
          <cell r="A3477" t="str">
            <v>PARANAPOEMA-PR</v>
          </cell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  <cell r="K3477">
            <v>0</v>
          </cell>
          <cell r="L3477">
            <v>0</v>
          </cell>
        </row>
        <row r="3478">
          <cell r="A3478" t="str">
            <v>PARANAVAI-PR</v>
          </cell>
          <cell r="B3478">
            <v>0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  <cell r="K3478">
            <v>0</v>
          </cell>
          <cell r="L3478">
            <v>0</v>
          </cell>
        </row>
        <row r="3479">
          <cell r="A3479" t="str">
            <v>PATO BRAGADO-PR</v>
          </cell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  <cell r="K3479">
            <v>0</v>
          </cell>
          <cell r="L3479">
            <v>0</v>
          </cell>
        </row>
        <row r="3480">
          <cell r="A3480" t="str">
            <v>PATO BRANCO-PR</v>
          </cell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  <cell r="K3480">
            <v>0</v>
          </cell>
          <cell r="L3480">
            <v>0</v>
          </cell>
        </row>
        <row r="3481">
          <cell r="A3481" t="str">
            <v>PAULA FREITAS-PR</v>
          </cell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  <cell r="K3481">
            <v>0</v>
          </cell>
          <cell r="L3481">
            <v>0</v>
          </cell>
        </row>
        <row r="3482">
          <cell r="A3482" t="str">
            <v>PAULO FRONTIN-PR</v>
          </cell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  <cell r="K3482">
            <v>0</v>
          </cell>
          <cell r="L3482">
            <v>0</v>
          </cell>
        </row>
        <row r="3483">
          <cell r="A3483" t="str">
            <v>PEABIRU-PR</v>
          </cell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  <cell r="K3483">
            <v>0</v>
          </cell>
          <cell r="L3483">
            <v>0</v>
          </cell>
        </row>
        <row r="3484">
          <cell r="A3484" t="str">
            <v>PEROBAL-PR</v>
          </cell>
          <cell r="B3484">
            <v>0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  <cell r="K3484">
            <v>0</v>
          </cell>
          <cell r="L3484">
            <v>0</v>
          </cell>
        </row>
        <row r="3485">
          <cell r="A3485" t="str">
            <v>PEROLA D'OESTE-PR</v>
          </cell>
          <cell r="B3485">
            <v>0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  <cell r="K3485">
            <v>0</v>
          </cell>
          <cell r="L3485">
            <v>0</v>
          </cell>
        </row>
        <row r="3486">
          <cell r="A3486" t="str">
            <v>PEROLA-PR</v>
          </cell>
          <cell r="B3486">
            <v>0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  <cell r="K3486">
            <v>0</v>
          </cell>
          <cell r="L3486">
            <v>0</v>
          </cell>
        </row>
        <row r="3487">
          <cell r="A3487" t="str">
            <v>PIEN-PR</v>
          </cell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  <cell r="K3487">
            <v>0</v>
          </cell>
          <cell r="L3487">
            <v>0</v>
          </cell>
        </row>
        <row r="3488">
          <cell r="A3488" t="str">
            <v>PINHAIS-PR</v>
          </cell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  <cell r="K3488">
            <v>0</v>
          </cell>
          <cell r="L3488">
            <v>0</v>
          </cell>
        </row>
        <row r="3489">
          <cell r="A3489" t="str">
            <v>PINHAL DE SAO BENTO-PR</v>
          </cell>
          <cell r="B3489">
            <v>0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  <cell r="K3489">
            <v>0</v>
          </cell>
          <cell r="L3489">
            <v>0</v>
          </cell>
        </row>
        <row r="3490">
          <cell r="A3490" t="str">
            <v>PINHALAO-PR</v>
          </cell>
          <cell r="B3490">
            <v>0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  <cell r="K3490">
            <v>0</v>
          </cell>
          <cell r="L3490">
            <v>0</v>
          </cell>
        </row>
        <row r="3491">
          <cell r="A3491" t="str">
            <v>PINHAO-PR</v>
          </cell>
          <cell r="B3491">
            <v>0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  <cell r="K3491">
            <v>0</v>
          </cell>
          <cell r="L3491">
            <v>0</v>
          </cell>
        </row>
        <row r="3492">
          <cell r="A3492" t="str">
            <v>PIRAI DO SUL-PR</v>
          </cell>
          <cell r="B3492">
            <v>0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  <cell r="K3492">
            <v>0</v>
          </cell>
          <cell r="L3492">
            <v>0</v>
          </cell>
        </row>
        <row r="3493">
          <cell r="A3493" t="str">
            <v>PIRAQUARA-PR</v>
          </cell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  <cell r="K3493">
            <v>0</v>
          </cell>
          <cell r="L3493">
            <v>0</v>
          </cell>
        </row>
        <row r="3494">
          <cell r="A3494" t="str">
            <v>PITANGA-PR</v>
          </cell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  <cell r="K3494">
            <v>0</v>
          </cell>
          <cell r="L3494">
            <v>0</v>
          </cell>
        </row>
        <row r="3495">
          <cell r="A3495" t="str">
            <v>PITANGUEIRAS-PR</v>
          </cell>
          <cell r="B3495">
            <v>0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  <cell r="K3495">
            <v>0</v>
          </cell>
          <cell r="L3495">
            <v>0</v>
          </cell>
        </row>
        <row r="3496">
          <cell r="A3496" t="str">
            <v>PLANALTINA DO PARANA-PR</v>
          </cell>
          <cell r="B3496">
            <v>0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  <cell r="K3496">
            <v>0</v>
          </cell>
          <cell r="L3496">
            <v>0</v>
          </cell>
        </row>
        <row r="3497">
          <cell r="A3497" t="str">
            <v>PLANALTO-PR</v>
          </cell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  <cell r="K3497">
            <v>0</v>
          </cell>
          <cell r="L3497">
            <v>0</v>
          </cell>
        </row>
        <row r="3498">
          <cell r="A3498" t="str">
            <v>PONTA GROSSA-PR</v>
          </cell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  <cell r="K3498">
            <v>0</v>
          </cell>
          <cell r="L3498">
            <v>0</v>
          </cell>
        </row>
        <row r="3499">
          <cell r="A3499" t="str">
            <v>PONTAL DO PARANA-PR</v>
          </cell>
          <cell r="B3499">
            <v>0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  <cell r="K3499">
            <v>0</v>
          </cell>
          <cell r="L3499">
            <v>0</v>
          </cell>
        </row>
        <row r="3500">
          <cell r="A3500" t="str">
            <v>PORECATU-PR</v>
          </cell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  <cell r="K3500">
            <v>0</v>
          </cell>
          <cell r="L3500">
            <v>0</v>
          </cell>
        </row>
        <row r="3501">
          <cell r="A3501" t="str">
            <v>PORTO AMAZONAS-PR</v>
          </cell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  <cell r="K3501">
            <v>0</v>
          </cell>
          <cell r="L3501">
            <v>0</v>
          </cell>
        </row>
        <row r="3502">
          <cell r="A3502" t="str">
            <v>PORTO BARREIRO-PR</v>
          </cell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  <cell r="K3502">
            <v>0</v>
          </cell>
          <cell r="L3502">
            <v>0</v>
          </cell>
        </row>
        <row r="3503">
          <cell r="A3503" t="str">
            <v>PORTO RICO-PR</v>
          </cell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  <cell r="K3503">
            <v>0</v>
          </cell>
          <cell r="L3503">
            <v>0</v>
          </cell>
        </row>
        <row r="3504">
          <cell r="A3504" t="str">
            <v>PORTO VITORIA-PR</v>
          </cell>
          <cell r="B3504">
            <v>0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  <cell r="K3504">
            <v>0</v>
          </cell>
          <cell r="L3504">
            <v>0</v>
          </cell>
        </row>
        <row r="3505">
          <cell r="A3505" t="str">
            <v>PRADO FERREIRA-PR</v>
          </cell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  <cell r="K3505">
            <v>0</v>
          </cell>
          <cell r="L3505">
            <v>0</v>
          </cell>
        </row>
        <row r="3506">
          <cell r="A3506" t="str">
            <v>PRANCHITA-PR</v>
          </cell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  <cell r="K3506">
            <v>0</v>
          </cell>
          <cell r="L3506">
            <v>0</v>
          </cell>
        </row>
        <row r="3507">
          <cell r="A3507" t="str">
            <v>PRESIDENTE CASTELO BRANCO-PR</v>
          </cell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  <cell r="K3507">
            <v>0</v>
          </cell>
          <cell r="L3507">
            <v>0</v>
          </cell>
        </row>
        <row r="3508">
          <cell r="A3508" t="str">
            <v>PRIMEIRO DE MAIO-PR</v>
          </cell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  <cell r="K3508">
            <v>0</v>
          </cell>
          <cell r="L3508">
            <v>0</v>
          </cell>
        </row>
        <row r="3509">
          <cell r="A3509" t="str">
            <v>PRUDENTOPOLIS-PR</v>
          </cell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  <cell r="K3509">
            <v>0</v>
          </cell>
          <cell r="L3509">
            <v>0</v>
          </cell>
        </row>
        <row r="3510">
          <cell r="A3510" t="str">
            <v>QUARTO CENTENARIO-PR</v>
          </cell>
          <cell r="B3510">
            <v>0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  <cell r="K3510">
            <v>0</v>
          </cell>
          <cell r="L3510">
            <v>0</v>
          </cell>
        </row>
        <row r="3511">
          <cell r="A3511" t="str">
            <v>QUATIGUA-PR</v>
          </cell>
          <cell r="B3511">
            <v>0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  <cell r="K3511">
            <v>0</v>
          </cell>
          <cell r="L3511">
            <v>0</v>
          </cell>
        </row>
        <row r="3512">
          <cell r="A3512" t="str">
            <v>QUATRO BARRAS-PR</v>
          </cell>
          <cell r="B3512">
            <v>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  <cell r="K3512">
            <v>0</v>
          </cell>
          <cell r="L3512">
            <v>0</v>
          </cell>
        </row>
        <row r="3513">
          <cell r="A3513" t="str">
            <v>QUATRO PONTES-PR</v>
          </cell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  <cell r="K3513">
            <v>0</v>
          </cell>
          <cell r="L3513">
            <v>0</v>
          </cell>
        </row>
        <row r="3514">
          <cell r="A3514" t="str">
            <v>QUEDAS DO IGUACU-PR</v>
          </cell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  <cell r="K3514">
            <v>0</v>
          </cell>
          <cell r="L3514">
            <v>0</v>
          </cell>
        </row>
        <row r="3515">
          <cell r="A3515" t="str">
            <v>QUERENCIA DO NORTE-PR</v>
          </cell>
          <cell r="B3515">
            <v>0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  <cell r="K3515">
            <v>0</v>
          </cell>
          <cell r="L3515">
            <v>0</v>
          </cell>
        </row>
        <row r="3516">
          <cell r="A3516" t="str">
            <v>QUINTA DO SOL-PR</v>
          </cell>
          <cell r="B3516">
            <v>0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  <cell r="K3516">
            <v>0</v>
          </cell>
          <cell r="L3516">
            <v>0</v>
          </cell>
        </row>
        <row r="3517">
          <cell r="A3517" t="str">
            <v>QUITANDINHA-PR</v>
          </cell>
          <cell r="B3517">
            <v>0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  <cell r="K3517">
            <v>0</v>
          </cell>
          <cell r="L3517">
            <v>0</v>
          </cell>
        </row>
        <row r="3518">
          <cell r="A3518" t="str">
            <v>RAMILANDIA-PR</v>
          </cell>
          <cell r="B3518">
            <v>0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  <cell r="K3518">
            <v>0</v>
          </cell>
          <cell r="L3518">
            <v>0</v>
          </cell>
        </row>
        <row r="3519">
          <cell r="A3519" t="str">
            <v>RANCHO ALEGRE D'OESTE-PR</v>
          </cell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  <cell r="K3519">
            <v>0</v>
          </cell>
          <cell r="L3519">
            <v>0</v>
          </cell>
        </row>
        <row r="3520">
          <cell r="A3520" t="str">
            <v>RANCHO ALEGRE-PR</v>
          </cell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  <cell r="K3520">
            <v>0</v>
          </cell>
          <cell r="L3520">
            <v>0</v>
          </cell>
        </row>
        <row r="3521">
          <cell r="A3521" t="str">
            <v>REALEZA-PR</v>
          </cell>
          <cell r="B3521">
            <v>0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  <cell r="K3521">
            <v>0</v>
          </cell>
          <cell r="L3521">
            <v>0</v>
          </cell>
        </row>
        <row r="3522">
          <cell r="A3522" t="str">
            <v>REBOUCAS-PR</v>
          </cell>
          <cell r="B3522">
            <v>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  <cell r="K3522">
            <v>0</v>
          </cell>
          <cell r="L3522">
            <v>0</v>
          </cell>
        </row>
        <row r="3523">
          <cell r="A3523" t="str">
            <v>RENASCENCA-PR</v>
          </cell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  <cell r="K3523">
            <v>0</v>
          </cell>
          <cell r="L3523">
            <v>0</v>
          </cell>
        </row>
        <row r="3524">
          <cell r="A3524" t="str">
            <v>RESERVA DO IGUACU-PR</v>
          </cell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  <cell r="K3524">
            <v>0</v>
          </cell>
          <cell r="L3524">
            <v>0</v>
          </cell>
        </row>
        <row r="3525">
          <cell r="A3525" t="str">
            <v>RESERVA-PR</v>
          </cell>
          <cell r="B3525">
            <v>0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  <cell r="K3525">
            <v>0</v>
          </cell>
          <cell r="L3525">
            <v>0</v>
          </cell>
        </row>
        <row r="3526">
          <cell r="A3526" t="str">
            <v>RIBEIRAO CLARO-PR</v>
          </cell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  <cell r="K3526">
            <v>0</v>
          </cell>
          <cell r="L3526">
            <v>0</v>
          </cell>
        </row>
        <row r="3527">
          <cell r="A3527" t="str">
            <v>RIBEIRAO DO PINHAL-PR</v>
          </cell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  <cell r="K3527">
            <v>0</v>
          </cell>
          <cell r="L3527">
            <v>0</v>
          </cell>
        </row>
        <row r="3528">
          <cell r="A3528" t="str">
            <v>RIO AZUL-PR</v>
          </cell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  <cell r="K3528">
            <v>0</v>
          </cell>
          <cell r="L3528">
            <v>0</v>
          </cell>
        </row>
        <row r="3529">
          <cell r="A3529" t="str">
            <v>RIO BOM-PR</v>
          </cell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  <cell r="K3529">
            <v>0</v>
          </cell>
          <cell r="L3529">
            <v>0</v>
          </cell>
        </row>
        <row r="3530">
          <cell r="A3530" t="str">
            <v>RIO BONITO DO IGUACU-PR</v>
          </cell>
          <cell r="B3530">
            <v>0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  <cell r="K3530">
            <v>0</v>
          </cell>
          <cell r="L3530">
            <v>0</v>
          </cell>
        </row>
        <row r="3531">
          <cell r="A3531" t="str">
            <v>RIO BRANCO DO IVAI-PR</v>
          </cell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  <cell r="K3531">
            <v>0</v>
          </cell>
          <cell r="L3531">
            <v>0</v>
          </cell>
        </row>
        <row r="3532">
          <cell r="A3532" t="str">
            <v>RIO BRANCO DO SUL-PR</v>
          </cell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  <cell r="K3532">
            <v>0</v>
          </cell>
          <cell r="L3532">
            <v>0</v>
          </cell>
        </row>
        <row r="3533">
          <cell r="A3533" t="str">
            <v>RIO NEGRO-PR</v>
          </cell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  <cell r="K3533">
            <v>0</v>
          </cell>
          <cell r="L3533">
            <v>0</v>
          </cell>
        </row>
        <row r="3534">
          <cell r="A3534" t="str">
            <v>ROLANDIA-PR</v>
          </cell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  <cell r="K3534">
            <v>0</v>
          </cell>
          <cell r="L3534">
            <v>0</v>
          </cell>
        </row>
        <row r="3535">
          <cell r="A3535" t="str">
            <v>RONCADOR-PR</v>
          </cell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  <cell r="K3535">
            <v>0</v>
          </cell>
          <cell r="L3535">
            <v>0</v>
          </cell>
        </row>
        <row r="3536">
          <cell r="A3536" t="str">
            <v>RONDON-PR</v>
          </cell>
          <cell r="B3536">
            <v>0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</row>
        <row r="3537">
          <cell r="A3537" t="str">
            <v>ROSARIO DO IVAI-PR</v>
          </cell>
          <cell r="B3537">
            <v>0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  <cell r="K3537">
            <v>0</v>
          </cell>
          <cell r="L3537">
            <v>0</v>
          </cell>
        </row>
        <row r="3538">
          <cell r="A3538" t="str">
            <v>SABAUDIA-PR</v>
          </cell>
          <cell r="B3538">
            <v>0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  <cell r="K3538">
            <v>0</v>
          </cell>
          <cell r="L3538">
            <v>0</v>
          </cell>
        </row>
        <row r="3539">
          <cell r="A3539" t="str">
            <v>SALGADO FILHO-PR</v>
          </cell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</row>
        <row r="3540">
          <cell r="A3540" t="str">
            <v>SALTO DO ITARARE-PR</v>
          </cell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  <cell r="K3540">
            <v>0</v>
          </cell>
          <cell r="L3540">
            <v>0</v>
          </cell>
        </row>
        <row r="3541">
          <cell r="A3541" t="str">
            <v>SALTO DO LONTRA-PR</v>
          </cell>
          <cell r="B3541">
            <v>0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  <cell r="K3541">
            <v>0</v>
          </cell>
          <cell r="L3541">
            <v>0</v>
          </cell>
        </row>
        <row r="3542">
          <cell r="A3542" t="str">
            <v>SANTA AMELIA-PR</v>
          </cell>
          <cell r="B3542">
            <v>0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  <cell r="K3542">
            <v>0</v>
          </cell>
          <cell r="L3542">
            <v>0</v>
          </cell>
        </row>
        <row r="3543">
          <cell r="A3543" t="str">
            <v>SANTA CECILIA DO PAVAO-PR</v>
          </cell>
          <cell r="B3543">
            <v>0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  <cell r="K3543">
            <v>0</v>
          </cell>
          <cell r="L3543">
            <v>0</v>
          </cell>
        </row>
        <row r="3544">
          <cell r="A3544" t="str">
            <v>SANTA CRUZ DE MONTE CASTELO-PR</v>
          </cell>
          <cell r="B3544">
            <v>0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  <cell r="K3544">
            <v>0</v>
          </cell>
          <cell r="L3544">
            <v>0</v>
          </cell>
        </row>
        <row r="3545">
          <cell r="A3545" t="str">
            <v>SANTA FE-PR</v>
          </cell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  <cell r="K3545">
            <v>0</v>
          </cell>
          <cell r="L3545">
            <v>0</v>
          </cell>
        </row>
        <row r="3546">
          <cell r="A3546" t="str">
            <v>SANTA HELENA-PR</v>
          </cell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  <cell r="K3546">
            <v>0</v>
          </cell>
          <cell r="L3546">
            <v>0</v>
          </cell>
        </row>
        <row r="3547">
          <cell r="A3547" t="str">
            <v>SANTA INES-PR</v>
          </cell>
          <cell r="B3547">
            <v>0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  <cell r="K3547">
            <v>0</v>
          </cell>
          <cell r="L3547">
            <v>0</v>
          </cell>
        </row>
        <row r="3548">
          <cell r="A3548" t="str">
            <v>SANTA ISABEL DO IVAI-PR</v>
          </cell>
          <cell r="B3548">
            <v>0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  <cell r="K3548">
            <v>0</v>
          </cell>
          <cell r="L3548">
            <v>0</v>
          </cell>
        </row>
        <row r="3549">
          <cell r="A3549" t="str">
            <v>SANTA IZABEL DO OESTE-PR</v>
          </cell>
          <cell r="B3549">
            <v>0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  <cell r="K3549">
            <v>0</v>
          </cell>
          <cell r="L3549">
            <v>0</v>
          </cell>
        </row>
        <row r="3550">
          <cell r="A3550" t="str">
            <v>SANTA LUCIA-PR</v>
          </cell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  <cell r="K3550">
            <v>0</v>
          </cell>
          <cell r="L3550">
            <v>0</v>
          </cell>
        </row>
        <row r="3551">
          <cell r="A3551" t="str">
            <v>SANTA MARIA DO OESTE-PR</v>
          </cell>
          <cell r="B3551">
            <v>0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</row>
        <row r="3552">
          <cell r="A3552" t="str">
            <v>SANTA MARIANA-PR</v>
          </cell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  <cell r="K3552">
            <v>0</v>
          </cell>
          <cell r="L3552">
            <v>0</v>
          </cell>
        </row>
        <row r="3553">
          <cell r="A3553" t="str">
            <v>SANTA MONICA-PR</v>
          </cell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  <cell r="K3553">
            <v>0</v>
          </cell>
          <cell r="L3553">
            <v>0</v>
          </cell>
        </row>
        <row r="3554">
          <cell r="A3554" t="str">
            <v>SANTA TEREZA DO OESTE-PR</v>
          </cell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  <cell r="K3554">
            <v>0</v>
          </cell>
          <cell r="L3554">
            <v>0</v>
          </cell>
        </row>
        <row r="3555">
          <cell r="A3555" t="str">
            <v>SANTA TEREZINHA DE ITAIPU-PR</v>
          </cell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  <cell r="K3555">
            <v>0</v>
          </cell>
          <cell r="L3555">
            <v>0</v>
          </cell>
        </row>
        <row r="3556">
          <cell r="A3556" t="str">
            <v>SANTANA DO ITARARE-PR</v>
          </cell>
          <cell r="B3556">
            <v>0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  <cell r="K3556">
            <v>0</v>
          </cell>
          <cell r="L3556">
            <v>0</v>
          </cell>
        </row>
        <row r="3557">
          <cell r="A3557" t="str">
            <v>SANTO ANTONIO DA PLATINA-PR</v>
          </cell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</row>
        <row r="3558">
          <cell r="A3558" t="str">
            <v>SANTO ANTONIO DO CAIUA-PR</v>
          </cell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  <cell r="K3558">
            <v>0</v>
          </cell>
          <cell r="L3558">
            <v>0</v>
          </cell>
        </row>
        <row r="3559">
          <cell r="A3559" t="str">
            <v>SANTO ANTONIO DO PARAISO-PR</v>
          </cell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  <cell r="K3559">
            <v>0</v>
          </cell>
          <cell r="L3559">
            <v>0</v>
          </cell>
        </row>
        <row r="3560">
          <cell r="A3560" t="str">
            <v>SANTO ANTONIO DO SUDOESTE-PR</v>
          </cell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  <cell r="K3560">
            <v>0</v>
          </cell>
          <cell r="L3560">
            <v>0</v>
          </cell>
        </row>
        <row r="3561">
          <cell r="A3561" t="str">
            <v>SANTO INACIO-PR</v>
          </cell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  <cell r="K3561">
            <v>0</v>
          </cell>
          <cell r="L3561">
            <v>0</v>
          </cell>
        </row>
        <row r="3562">
          <cell r="A3562" t="str">
            <v>SAO CARLOS DO IVAI-PR</v>
          </cell>
          <cell r="B3562">
            <v>0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  <cell r="K3562">
            <v>0</v>
          </cell>
          <cell r="L3562">
            <v>0</v>
          </cell>
        </row>
        <row r="3563">
          <cell r="A3563" t="str">
            <v>SAO JERONIMO DA SERRA-PR</v>
          </cell>
          <cell r="B3563">
            <v>0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  <cell r="K3563">
            <v>0</v>
          </cell>
          <cell r="L3563">
            <v>0</v>
          </cell>
        </row>
        <row r="3564">
          <cell r="A3564" t="str">
            <v>SAO JOAO DO CAIUA-PR</v>
          </cell>
          <cell r="B3564">
            <v>0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  <cell r="K3564">
            <v>0</v>
          </cell>
          <cell r="L3564">
            <v>0</v>
          </cell>
        </row>
        <row r="3565">
          <cell r="A3565" t="str">
            <v>SAO JOAO DO IVAI-PR</v>
          </cell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  <cell r="K3565">
            <v>0</v>
          </cell>
          <cell r="L3565">
            <v>0</v>
          </cell>
        </row>
        <row r="3566">
          <cell r="A3566" t="str">
            <v>SAO JOAO DO TRIUNFO-PR</v>
          </cell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  <cell r="K3566">
            <v>0</v>
          </cell>
          <cell r="L3566">
            <v>0</v>
          </cell>
        </row>
        <row r="3567">
          <cell r="A3567" t="str">
            <v>SAO JOAO-PR</v>
          </cell>
          <cell r="B3567">
            <v>0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  <cell r="K3567">
            <v>0</v>
          </cell>
          <cell r="L3567">
            <v>0</v>
          </cell>
        </row>
        <row r="3568">
          <cell r="A3568" t="str">
            <v>SAO JORGE DO IVAI-PR</v>
          </cell>
          <cell r="B3568">
            <v>0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  <cell r="K3568">
            <v>0</v>
          </cell>
          <cell r="L3568">
            <v>0</v>
          </cell>
        </row>
        <row r="3569">
          <cell r="A3569" t="str">
            <v>SAO JORGE DO PATROCINIO-PR</v>
          </cell>
          <cell r="B3569">
            <v>0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  <cell r="K3569">
            <v>0</v>
          </cell>
          <cell r="L3569">
            <v>0</v>
          </cell>
        </row>
        <row r="3570">
          <cell r="A3570" t="str">
            <v>SAO JORGE D'OESTE-PR</v>
          </cell>
          <cell r="B3570">
            <v>0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  <cell r="K3570">
            <v>0</v>
          </cell>
          <cell r="L3570">
            <v>0</v>
          </cell>
        </row>
        <row r="3571">
          <cell r="A3571" t="str">
            <v>SAO JOSE DA BOA VISTA-PR</v>
          </cell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  <cell r="K3571">
            <v>0</v>
          </cell>
          <cell r="L3571">
            <v>0</v>
          </cell>
        </row>
        <row r="3572">
          <cell r="A3572" t="str">
            <v>SAO JOSE DAS PALMEIRAS-PR</v>
          </cell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  <cell r="K3572">
            <v>0</v>
          </cell>
          <cell r="L3572">
            <v>0</v>
          </cell>
        </row>
        <row r="3573">
          <cell r="A3573" t="str">
            <v>SAO JOSE DOS PINHAIS-PR</v>
          </cell>
          <cell r="B3573">
            <v>0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  <cell r="K3573">
            <v>0</v>
          </cell>
          <cell r="L3573">
            <v>0</v>
          </cell>
        </row>
        <row r="3574">
          <cell r="A3574" t="str">
            <v>SAO MANOEL DO PARANA-PR</v>
          </cell>
          <cell r="B3574">
            <v>0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  <cell r="K3574">
            <v>0</v>
          </cell>
          <cell r="L3574">
            <v>0</v>
          </cell>
        </row>
        <row r="3575">
          <cell r="A3575" t="str">
            <v>SAO MATEUS DO SUL-PR</v>
          </cell>
          <cell r="B3575">
            <v>195589.55</v>
          </cell>
          <cell r="C3575">
            <v>0</v>
          </cell>
          <cell r="D3575">
            <v>0</v>
          </cell>
          <cell r="E3575">
            <v>0</v>
          </cell>
          <cell r="F3575">
            <v>195589.55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  <cell r="K3575">
            <v>0</v>
          </cell>
          <cell r="L3575">
            <v>195589.55</v>
          </cell>
        </row>
        <row r="3576">
          <cell r="A3576" t="str">
            <v>SAO MIGUEL DO IGUACU-PR</v>
          </cell>
          <cell r="B3576">
            <v>0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  <cell r="K3576">
            <v>0</v>
          </cell>
          <cell r="L3576">
            <v>0</v>
          </cell>
        </row>
        <row r="3577">
          <cell r="A3577" t="str">
            <v>SAO PEDRO DO IGUACU-PR</v>
          </cell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  <cell r="K3577">
            <v>0</v>
          </cell>
          <cell r="L3577">
            <v>0</v>
          </cell>
        </row>
        <row r="3578">
          <cell r="A3578" t="str">
            <v>SAO PEDRO DO IVAI-PR</v>
          </cell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</row>
        <row r="3579">
          <cell r="A3579" t="str">
            <v>SAO PEDRO DO PARANA-PR</v>
          </cell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  <cell r="K3579">
            <v>0</v>
          </cell>
          <cell r="L3579">
            <v>0</v>
          </cell>
        </row>
        <row r="3580">
          <cell r="A3580" t="str">
            <v>SAO SEBASTIAO DA AMOREIRA-PR</v>
          </cell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  <cell r="K3580">
            <v>0</v>
          </cell>
          <cell r="L3580">
            <v>0</v>
          </cell>
        </row>
        <row r="3581">
          <cell r="A3581" t="str">
            <v>SAO TOME-PR</v>
          </cell>
          <cell r="B3581">
            <v>0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  <cell r="K3581">
            <v>0</v>
          </cell>
          <cell r="L3581">
            <v>0</v>
          </cell>
        </row>
        <row r="3582">
          <cell r="A3582" t="str">
            <v>SAPOPEMA-PR</v>
          </cell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  <cell r="K3582">
            <v>0</v>
          </cell>
          <cell r="L3582">
            <v>0</v>
          </cell>
        </row>
        <row r="3583">
          <cell r="A3583" t="str">
            <v>SARANDI-PR</v>
          </cell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  <cell r="K3583">
            <v>0</v>
          </cell>
          <cell r="L3583">
            <v>0</v>
          </cell>
        </row>
        <row r="3584">
          <cell r="A3584" t="str">
            <v>SAUDADE DO IGUACU-PR</v>
          </cell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  <cell r="K3584">
            <v>0</v>
          </cell>
          <cell r="L3584">
            <v>0</v>
          </cell>
        </row>
        <row r="3585">
          <cell r="A3585" t="str">
            <v>SENGES-PR</v>
          </cell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  <cell r="K3585">
            <v>0</v>
          </cell>
          <cell r="L3585">
            <v>0</v>
          </cell>
        </row>
        <row r="3586">
          <cell r="A3586" t="str">
            <v>SERRANOPOLIS DO IGUACU-PR</v>
          </cell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  <cell r="K3586">
            <v>0</v>
          </cell>
          <cell r="L3586">
            <v>0</v>
          </cell>
        </row>
        <row r="3587">
          <cell r="A3587" t="str">
            <v>SERTANEJA-PR</v>
          </cell>
          <cell r="B3587">
            <v>0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  <cell r="K3587">
            <v>0</v>
          </cell>
          <cell r="L3587">
            <v>0</v>
          </cell>
        </row>
        <row r="3588">
          <cell r="A3588" t="str">
            <v>SERTANOPOLIS-PR</v>
          </cell>
          <cell r="B3588">
            <v>0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  <cell r="K3588">
            <v>0</v>
          </cell>
          <cell r="L3588">
            <v>0</v>
          </cell>
        </row>
        <row r="3589">
          <cell r="A3589" t="str">
            <v>SIQUEIRA CAMPOS-PR</v>
          </cell>
          <cell r="B3589">
            <v>0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  <cell r="K3589">
            <v>0</v>
          </cell>
          <cell r="L3589">
            <v>0</v>
          </cell>
        </row>
        <row r="3590">
          <cell r="A3590" t="str">
            <v>SULINA-PR</v>
          </cell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  <cell r="K3590">
            <v>0</v>
          </cell>
          <cell r="L3590">
            <v>0</v>
          </cell>
        </row>
        <row r="3591">
          <cell r="A3591" t="str">
            <v>TAMARANA-PR</v>
          </cell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  <cell r="K3591">
            <v>0</v>
          </cell>
          <cell r="L3591">
            <v>0</v>
          </cell>
        </row>
        <row r="3592">
          <cell r="A3592" t="str">
            <v>TAMBOARA-PR</v>
          </cell>
          <cell r="B3592">
            <v>0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  <cell r="K3592">
            <v>0</v>
          </cell>
          <cell r="L3592">
            <v>0</v>
          </cell>
        </row>
        <row r="3593">
          <cell r="A3593" t="str">
            <v>TAPEJARA-PR</v>
          </cell>
          <cell r="B3593">
            <v>0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  <cell r="K3593">
            <v>0</v>
          </cell>
          <cell r="L3593">
            <v>0</v>
          </cell>
        </row>
        <row r="3594">
          <cell r="A3594" t="str">
            <v>TAPIRA-PR</v>
          </cell>
          <cell r="B3594">
            <v>0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  <cell r="K3594">
            <v>0</v>
          </cell>
          <cell r="L3594">
            <v>0</v>
          </cell>
        </row>
        <row r="3595">
          <cell r="A3595" t="str">
            <v>TEIXEIRA SOARES-PR</v>
          </cell>
          <cell r="B3595">
            <v>0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  <cell r="K3595">
            <v>0</v>
          </cell>
          <cell r="L3595">
            <v>0</v>
          </cell>
        </row>
        <row r="3596">
          <cell r="A3596" t="str">
            <v>TELEMACO BORBA-PR</v>
          </cell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  <cell r="K3596">
            <v>0</v>
          </cell>
          <cell r="L3596">
            <v>0</v>
          </cell>
        </row>
        <row r="3597">
          <cell r="A3597" t="str">
            <v>TERRA BOA-PR</v>
          </cell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  <cell r="K3597">
            <v>0</v>
          </cell>
          <cell r="L3597">
            <v>0</v>
          </cell>
        </row>
        <row r="3598">
          <cell r="A3598" t="str">
            <v>TERRA RICA-PR</v>
          </cell>
          <cell r="B3598">
            <v>0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</row>
        <row r="3599">
          <cell r="A3599" t="str">
            <v>TERRA ROXA-PR</v>
          </cell>
          <cell r="B3599">
            <v>0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  <cell r="K3599">
            <v>0</v>
          </cell>
          <cell r="L3599">
            <v>0</v>
          </cell>
        </row>
        <row r="3600">
          <cell r="A3600" t="str">
            <v>TIBAGI-PR</v>
          </cell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  <cell r="K3600">
            <v>0</v>
          </cell>
          <cell r="L3600">
            <v>0</v>
          </cell>
        </row>
        <row r="3601">
          <cell r="A3601" t="str">
            <v>TIJUCAS DO SUL-PR</v>
          </cell>
          <cell r="B3601">
            <v>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  <cell r="K3601">
            <v>0</v>
          </cell>
          <cell r="L3601">
            <v>0</v>
          </cell>
        </row>
        <row r="3602">
          <cell r="A3602" t="str">
            <v>TOLEDO-PR</v>
          </cell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  <cell r="K3602">
            <v>0</v>
          </cell>
          <cell r="L3602">
            <v>0</v>
          </cell>
        </row>
        <row r="3603">
          <cell r="A3603" t="str">
            <v>TOMAZINA-PR</v>
          </cell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  <cell r="K3603">
            <v>0</v>
          </cell>
          <cell r="L3603">
            <v>0</v>
          </cell>
        </row>
        <row r="3604">
          <cell r="A3604" t="str">
            <v>TRES BARRAS DO PARANA-PR</v>
          </cell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  <cell r="K3604">
            <v>0</v>
          </cell>
          <cell r="L3604">
            <v>0</v>
          </cell>
        </row>
        <row r="3605">
          <cell r="A3605" t="str">
            <v>TUNAS DO PARANA-PR</v>
          </cell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  <cell r="K3605">
            <v>0</v>
          </cell>
          <cell r="L3605">
            <v>0</v>
          </cell>
        </row>
        <row r="3606">
          <cell r="A3606" t="str">
            <v>TUNEIRAS DO OESTE-PR</v>
          </cell>
          <cell r="B3606">
            <v>0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  <cell r="K3606">
            <v>0</v>
          </cell>
          <cell r="L3606">
            <v>0</v>
          </cell>
        </row>
        <row r="3607">
          <cell r="A3607" t="str">
            <v>TUPASSI-PR</v>
          </cell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  <cell r="K3607">
            <v>0</v>
          </cell>
          <cell r="L3607">
            <v>0</v>
          </cell>
        </row>
        <row r="3608">
          <cell r="A3608" t="str">
            <v>TURVO-PR</v>
          </cell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  <cell r="K3608">
            <v>0</v>
          </cell>
          <cell r="L3608">
            <v>0</v>
          </cell>
        </row>
        <row r="3609">
          <cell r="A3609" t="str">
            <v>UBIRATA-PR</v>
          </cell>
          <cell r="B3609">
            <v>0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  <cell r="I3609">
            <v>0</v>
          </cell>
          <cell r="J3609">
            <v>0</v>
          </cell>
          <cell r="K3609">
            <v>0</v>
          </cell>
          <cell r="L3609">
            <v>0</v>
          </cell>
        </row>
        <row r="3610">
          <cell r="A3610" t="str">
            <v>UMUARAMA-PR</v>
          </cell>
          <cell r="B3610">
            <v>0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  <cell r="K3610">
            <v>0</v>
          </cell>
          <cell r="L3610">
            <v>0</v>
          </cell>
        </row>
        <row r="3611">
          <cell r="A3611" t="str">
            <v>UNIAO DA VITORIA-PR</v>
          </cell>
          <cell r="B3611">
            <v>0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  <cell r="K3611">
            <v>0</v>
          </cell>
          <cell r="L3611">
            <v>0</v>
          </cell>
        </row>
        <row r="3612">
          <cell r="A3612" t="str">
            <v>UNIFLOR-PR</v>
          </cell>
          <cell r="B3612">
            <v>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0</v>
          </cell>
        </row>
        <row r="3613">
          <cell r="A3613" t="str">
            <v>URAI-PR</v>
          </cell>
          <cell r="B3613">
            <v>0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  <cell r="K3613">
            <v>0</v>
          </cell>
          <cell r="L3613">
            <v>0</v>
          </cell>
        </row>
        <row r="3614">
          <cell r="A3614" t="str">
            <v>VENTANIA-PR</v>
          </cell>
          <cell r="B3614">
            <v>0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  <cell r="I3614">
            <v>0</v>
          </cell>
          <cell r="J3614">
            <v>0</v>
          </cell>
          <cell r="K3614">
            <v>0</v>
          </cell>
          <cell r="L3614">
            <v>0</v>
          </cell>
        </row>
        <row r="3615">
          <cell r="A3615" t="str">
            <v>VERA CRUZ DO OESTE-PR</v>
          </cell>
          <cell r="B3615">
            <v>0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  <cell r="K3615">
            <v>0</v>
          </cell>
          <cell r="L3615">
            <v>0</v>
          </cell>
        </row>
        <row r="3616">
          <cell r="A3616" t="str">
            <v>VERE-PR</v>
          </cell>
          <cell r="B3616">
            <v>0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  <cell r="K3616">
            <v>0</v>
          </cell>
          <cell r="L3616">
            <v>0</v>
          </cell>
        </row>
        <row r="3617">
          <cell r="A3617" t="str">
            <v>VILA ALTA-PR</v>
          </cell>
          <cell r="B3617">
            <v>0</v>
          </cell>
          <cell r="C3617">
            <v>0</v>
          </cell>
          <cell r="D3617">
            <v>0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  <cell r="K3617">
            <v>0</v>
          </cell>
          <cell r="L3617">
            <v>0</v>
          </cell>
        </row>
        <row r="3618">
          <cell r="A3618" t="str">
            <v>VIRMOND-PR</v>
          </cell>
          <cell r="B3618">
            <v>0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  <cell r="K3618">
            <v>0</v>
          </cell>
          <cell r="L3618">
            <v>0</v>
          </cell>
        </row>
        <row r="3619">
          <cell r="A3619" t="str">
            <v>VITORINO-PR</v>
          </cell>
          <cell r="B3619">
            <v>0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  <cell r="I3619">
            <v>0</v>
          </cell>
          <cell r="J3619">
            <v>0</v>
          </cell>
          <cell r="K3619">
            <v>0</v>
          </cell>
          <cell r="L3619">
            <v>0</v>
          </cell>
        </row>
        <row r="3620">
          <cell r="A3620" t="str">
            <v>WENCESLAU BRAZ-PR</v>
          </cell>
          <cell r="B3620">
            <v>0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  <cell r="K3620">
            <v>0</v>
          </cell>
          <cell r="L3620">
            <v>0</v>
          </cell>
        </row>
        <row r="3621">
          <cell r="A3621" t="str">
            <v>XAMBRE-PR</v>
          </cell>
          <cell r="B3621">
            <v>0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  <cell r="I3621">
            <v>0</v>
          </cell>
          <cell r="J3621">
            <v>0</v>
          </cell>
          <cell r="K3621">
            <v>0</v>
          </cell>
          <cell r="L3621">
            <v>0</v>
          </cell>
        </row>
        <row r="3622">
          <cell r="A3622" t="str">
            <v>ANGRA DOS REIS-RJ</v>
          </cell>
          <cell r="B3622">
            <v>0</v>
          </cell>
          <cell r="C3622">
            <v>3021419.19</v>
          </cell>
          <cell r="D3622">
            <v>3455268.43</v>
          </cell>
          <cell r="E3622">
            <v>207305.29</v>
          </cell>
          <cell r="F3622">
            <v>6683992.9100000001</v>
          </cell>
          <cell r="G3622">
            <v>0</v>
          </cell>
          <cell r="H3622">
            <v>1653534.39</v>
          </cell>
          <cell r="I3622">
            <v>2235956.12</v>
          </cell>
          <cell r="J3622">
            <v>146008.51999999999</v>
          </cell>
          <cell r="K3622">
            <v>4035499.03</v>
          </cell>
          <cell r="L3622">
            <v>10719491.939999999</v>
          </cell>
        </row>
        <row r="3623">
          <cell r="A3623" t="str">
            <v>APERIBE-RJ</v>
          </cell>
          <cell r="B3623">
            <v>0</v>
          </cell>
          <cell r="C3623">
            <v>320933.84000000003</v>
          </cell>
          <cell r="D3623">
            <v>358819.4</v>
          </cell>
          <cell r="E3623">
            <v>21166.400000000001</v>
          </cell>
          <cell r="F3623">
            <v>700919.64</v>
          </cell>
          <cell r="G3623">
            <v>0</v>
          </cell>
          <cell r="H3623">
            <v>0</v>
          </cell>
          <cell r="I3623">
            <v>0</v>
          </cell>
          <cell r="J3623">
            <v>0</v>
          </cell>
          <cell r="K3623">
            <v>0</v>
          </cell>
          <cell r="L3623">
            <v>700919.64</v>
          </cell>
        </row>
        <row r="3624">
          <cell r="A3624" t="str">
            <v>ARARUAMA-RJ</v>
          </cell>
          <cell r="B3624">
            <v>0</v>
          </cell>
          <cell r="C3624">
            <v>580737.43000000005</v>
          </cell>
          <cell r="D3624">
            <v>649292.25</v>
          </cell>
          <cell r="E3624">
            <v>38301.1</v>
          </cell>
          <cell r="F3624">
            <v>1268330.78</v>
          </cell>
          <cell r="G3624">
            <v>0</v>
          </cell>
          <cell r="H3624">
            <v>0</v>
          </cell>
          <cell r="I3624">
            <v>0</v>
          </cell>
          <cell r="J3624">
            <v>33255.07</v>
          </cell>
          <cell r="K3624">
            <v>33255.07</v>
          </cell>
          <cell r="L3624">
            <v>1301585.8500000001</v>
          </cell>
        </row>
        <row r="3625">
          <cell r="A3625" t="str">
            <v>AREAL-RJ</v>
          </cell>
          <cell r="B3625">
            <v>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  <cell r="K3625">
            <v>0</v>
          </cell>
          <cell r="L3625">
            <v>0</v>
          </cell>
        </row>
        <row r="3626">
          <cell r="A3626" t="str">
            <v>ARMACAO DOS BUZIOS-RJ</v>
          </cell>
          <cell r="B3626">
            <v>0</v>
          </cell>
          <cell r="C3626">
            <v>2169709.7999999998</v>
          </cell>
          <cell r="D3626">
            <v>2499663.85</v>
          </cell>
          <cell r="E3626">
            <v>150399.32999999999</v>
          </cell>
          <cell r="F3626">
            <v>4819772.9800000004</v>
          </cell>
          <cell r="G3626">
            <v>0</v>
          </cell>
          <cell r="H3626">
            <v>1883020.42</v>
          </cell>
          <cell r="I3626">
            <v>10841.43</v>
          </cell>
          <cell r="J3626">
            <v>0</v>
          </cell>
          <cell r="K3626">
            <v>1893861.85</v>
          </cell>
          <cell r="L3626">
            <v>6713634.8300000001</v>
          </cell>
        </row>
        <row r="3627">
          <cell r="A3627" t="str">
            <v>ARRAIAL DO CABO-RJ</v>
          </cell>
          <cell r="B3627">
            <v>0</v>
          </cell>
          <cell r="C3627">
            <v>1816426.75</v>
          </cell>
          <cell r="D3627">
            <v>2030852.09</v>
          </cell>
          <cell r="E3627">
            <v>119797.95</v>
          </cell>
          <cell r="F3627">
            <v>3967076.79</v>
          </cell>
          <cell r="G3627">
            <v>0</v>
          </cell>
          <cell r="H3627">
            <v>976721.45</v>
          </cell>
          <cell r="I3627">
            <v>0</v>
          </cell>
          <cell r="J3627">
            <v>51189.48</v>
          </cell>
          <cell r="K3627">
            <v>1027910.93</v>
          </cell>
          <cell r="L3627">
            <v>4994987.72</v>
          </cell>
        </row>
        <row r="3628">
          <cell r="A3628" t="str">
            <v>BARRA DO PIRAI-RJ</v>
          </cell>
          <cell r="B3628">
            <v>0</v>
          </cell>
          <cell r="C3628">
            <v>550172.30000000005</v>
          </cell>
          <cell r="D3628">
            <v>615118.97</v>
          </cell>
          <cell r="E3628">
            <v>36285.25</v>
          </cell>
          <cell r="F3628">
            <v>1201576.52</v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  <cell r="K3628">
            <v>0</v>
          </cell>
          <cell r="L3628">
            <v>1201576.52</v>
          </cell>
        </row>
        <row r="3629">
          <cell r="A3629" t="str">
            <v>BARRA MANSA-RJ</v>
          </cell>
          <cell r="B3629">
            <v>0</v>
          </cell>
          <cell r="C3629">
            <v>645170.13</v>
          </cell>
          <cell r="D3629">
            <v>728636.76</v>
          </cell>
          <cell r="E3629">
            <v>43280.32</v>
          </cell>
          <cell r="F3629">
            <v>1417087.21</v>
          </cell>
          <cell r="G3629">
            <v>0</v>
          </cell>
          <cell r="H3629">
            <v>5485.75</v>
          </cell>
          <cell r="I3629">
            <v>7417.98</v>
          </cell>
          <cell r="J3629">
            <v>484.39</v>
          </cell>
          <cell r="K3629">
            <v>13388.12</v>
          </cell>
          <cell r="L3629">
            <v>1430475.33</v>
          </cell>
        </row>
        <row r="3630">
          <cell r="A3630" t="str">
            <v>BELFORD ROXO-RJ</v>
          </cell>
          <cell r="B3630">
            <v>0</v>
          </cell>
          <cell r="C3630">
            <v>611302.56000000006</v>
          </cell>
          <cell r="D3630">
            <v>683465.53</v>
          </cell>
          <cell r="E3630">
            <v>40316.949999999997</v>
          </cell>
          <cell r="F3630">
            <v>1335085.04</v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  <cell r="K3630">
            <v>0</v>
          </cell>
          <cell r="L3630">
            <v>1335085.04</v>
          </cell>
        </row>
        <row r="3631">
          <cell r="A3631" t="str">
            <v>BOM JARDIM-RJ</v>
          </cell>
          <cell r="B3631">
            <v>0</v>
          </cell>
          <cell r="C3631">
            <v>412629.22</v>
          </cell>
          <cell r="D3631">
            <v>461339.23</v>
          </cell>
          <cell r="E3631">
            <v>27213.94</v>
          </cell>
          <cell r="F3631">
            <v>901182.39</v>
          </cell>
          <cell r="G3631">
            <v>0</v>
          </cell>
          <cell r="H3631">
            <v>0</v>
          </cell>
          <cell r="I3631">
            <v>0</v>
          </cell>
          <cell r="J3631">
            <v>0</v>
          </cell>
          <cell r="K3631">
            <v>0</v>
          </cell>
          <cell r="L3631">
            <v>901182.39</v>
          </cell>
        </row>
        <row r="3632">
          <cell r="A3632" t="str">
            <v>BOM JESUS DO ITABAPOANA-RJ</v>
          </cell>
          <cell r="B3632">
            <v>0</v>
          </cell>
          <cell r="C3632">
            <v>443194.35</v>
          </cell>
          <cell r="D3632">
            <v>495512.51</v>
          </cell>
          <cell r="E3632">
            <v>29229.79</v>
          </cell>
          <cell r="F3632">
            <v>967936.65</v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  <cell r="K3632">
            <v>0</v>
          </cell>
          <cell r="L3632">
            <v>967936.65</v>
          </cell>
        </row>
        <row r="3633">
          <cell r="A3633" t="str">
            <v>CABO FRIO-RJ</v>
          </cell>
          <cell r="B3633">
            <v>0</v>
          </cell>
          <cell r="C3633">
            <v>2691002.6</v>
          </cell>
          <cell r="D3633">
            <v>3008669.76</v>
          </cell>
          <cell r="E3633">
            <v>177478.44</v>
          </cell>
          <cell r="F3633">
            <v>5877150.7999999998</v>
          </cell>
          <cell r="G3633">
            <v>0</v>
          </cell>
          <cell r="H3633">
            <v>7979991.9100000001</v>
          </cell>
          <cell r="I3633">
            <v>169180.1</v>
          </cell>
          <cell r="J3633">
            <v>128212.62</v>
          </cell>
          <cell r="K3633">
            <v>8277384.6299999999</v>
          </cell>
          <cell r="L3633">
            <v>14154535.43</v>
          </cell>
        </row>
        <row r="3634">
          <cell r="A3634" t="str">
            <v>CACHOEIRAS DE MACACU-RJ</v>
          </cell>
          <cell r="B3634">
            <v>0</v>
          </cell>
          <cell r="C3634">
            <v>2445210.2400000002</v>
          </cell>
          <cell r="D3634">
            <v>2733862.13</v>
          </cell>
          <cell r="E3634">
            <v>161267.81</v>
          </cell>
          <cell r="F3634">
            <v>2608550.77</v>
          </cell>
          <cell r="G3634">
            <v>0</v>
          </cell>
          <cell r="H3634">
            <v>0</v>
          </cell>
          <cell r="I3634">
            <v>0</v>
          </cell>
          <cell r="J3634">
            <v>0</v>
          </cell>
          <cell r="K3634">
            <v>0</v>
          </cell>
          <cell r="L3634">
            <v>2608550.77</v>
          </cell>
        </row>
        <row r="3635">
          <cell r="A3635" t="str">
            <v>CAMBUCI-RJ</v>
          </cell>
          <cell r="B3635">
            <v>0</v>
          </cell>
          <cell r="C3635">
            <v>351498.97</v>
          </cell>
          <cell r="D3635">
            <v>392992.68</v>
          </cell>
          <cell r="E3635">
            <v>23182.240000000002</v>
          </cell>
          <cell r="F3635">
            <v>767673.89</v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  <cell r="K3635">
            <v>0</v>
          </cell>
          <cell r="L3635">
            <v>767673.89</v>
          </cell>
        </row>
        <row r="3636">
          <cell r="A3636" t="str">
            <v>CAMPOS DOS GOYTACAZES-RJ</v>
          </cell>
          <cell r="B3636">
            <v>29923.56</v>
          </cell>
          <cell r="C3636">
            <v>2725195.11</v>
          </cell>
          <cell r="D3636">
            <v>3054139.25</v>
          </cell>
          <cell r="E3636">
            <v>180448.82</v>
          </cell>
          <cell r="F3636">
            <v>5989706.7400000002</v>
          </cell>
          <cell r="G3636">
            <v>1.86</v>
          </cell>
          <cell r="H3636">
            <v>32550498.949999999</v>
          </cell>
          <cell r="I3636">
            <v>1509808.48</v>
          </cell>
          <cell r="J3636">
            <v>535.70000000000005</v>
          </cell>
          <cell r="K3636">
            <v>34060844.990000002</v>
          </cell>
          <cell r="L3636">
            <v>40050551.729999997</v>
          </cell>
        </row>
        <row r="3637">
          <cell r="A3637" t="str">
            <v>CANTAGALO-RJ</v>
          </cell>
          <cell r="B3637">
            <v>0</v>
          </cell>
          <cell r="C3637">
            <v>382064.1</v>
          </cell>
          <cell r="D3637">
            <v>427165.95</v>
          </cell>
          <cell r="E3637">
            <v>25198.09</v>
          </cell>
          <cell r="F3637">
            <v>834428.14</v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  <cell r="K3637">
            <v>0</v>
          </cell>
          <cell r="L3637">
            <v>834428.14</v>
          </cell>
        </row>
        <row r="3638">
          <cell r="A3638" t="str">
            <v>CARAPEBUS-RJ</v>
          </cell>
          <cell r="B3638">
            <v>0</v>
          </cell>
          <cell r="C3638">
            <v>1480051.43</v>
          </cell>
          <cell r="D3638">
            <v>1654768.37</v>
          </cell>
          <cell r="E3638">
            <v>97613.14</v>
          </cell>
          <cell r="F3638">
            <v>3232432.94</v>
          </cell>
          <cell r="G3638">
            <v>0</v>
          </cell>
          <cell r="H3638">
            <v>327018.71000000002</v>
          </cell>
          <cell r="I3638">
            <v>37977.300000000003</v>
          </cell>
          <cell r="J3638">
            <v>0</v>
          </cell>
          <cell r="K3638">
            <v>364996.01</v>
          </cell>
          <cell r="L3638">
            <v>3597428.95</v>
          </cell>
        </row>
        <row r="3639">
          <cell r="A3639" t="str">
            <v>CARDOSO MOREIRA-RJ</v>
          </cell>
          <cell r="B3639">
            <v>0</v>
          </cell>
          <cell r="C3639">
            <v>336216.4</v>
          </cell>
          <cell r="D3639">
            <v>375906.04</v>
          </cell>
          <cell r="E3639">
            <v>22174.32</v>
          </cell>
          <cell r="F3639">
            <v>734296.76</v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  <cell r="K3639">
            <v>0</v>
          </cell>
          <cell r="L3639">
            <v>734296.76</v>
          </cell>
        </row>
        <row r="3640">
          <cell r="A3640" t="str">
            <v>CARMO-RJ</v>
          </cell>
          <cell r="B3640">
            <v>0</v>
          </cell>
          <cell r="C3640">
            <v>366781.53</v>
          </cell>
          <cell r="D3640">
            <v>410079.31</v>
          </cell>
          <cell r="E3640">
            <v>24190.17</v>
          </cell>
          <cell r="F3640">
            <v>801051.01</v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  <cell r="K3640">
            <v>0</v>
          </cell>
          <cell r="L3640">
            <v>801051.01</v>
          </cell>
        </row>
        <row r="3641">
          <cell r="A3641" t="str">
            <v>CASIMIRO DE ABREU-RJ</v>
          </cell>
          <cell r="B3641">
            <v>0</v>
          </cell>
          <cell r="C3641">
            <v>1950976.89</v>
          </cell>
          <cell r="D3641">
            <v>2181285.5699999998</v>
          </cell>
          <cell r="E3641">
            <v>128671.87</v>
          </cell>
          <cell r="F3641">
            <v>4260934.33</v>
          </cell>
          <cell r="G3641">
            <v>0</v>
          </cell>
          <cell r="H3641">
            <v>2316858.54</v>
          </cell>
          <cell r="I3641">
            <v>101386.11</v>
          </cell>
          <cell r="J3641">
            <v>0</v>
          </cell>
          <cell r="K3641">
            <v>2418244.65</v>
          </cell>
          <cell r="L3641">
            <v>6679178.9800000004</v>
          </cell>
        </row>
        <row r="3642">
          <cell r="A3642" t="str">
            <v>COMENDADOR LEVY GASPARIAN-RJ</v>
          </cell>
          <cell r="B3642">
            <v>0</v>
          </cell>
          <cell r="C3642">
            <v>0</v>
          </cell>
          <cell r="D3642">
            <v>0</v>
          </cell>
          <cell r="E3642">
            <v>0</v>
          </cell>
          <cell r="F3642">
            <v>0</v>
          </cell>
          <cell r="G3642">
            <v>0</v>
          </cell>
          <cell r="H3642">
            <v>0</v>
          </cell>
          <cell r="I3642">
            <v>0</v>
          </cell>
          <cell r="J3642">
            <v>0</v>
          </cell>
          <cell r="K3642">
            <v>0</v>
          </cell>
          <cell r="L3642">
            <v>0</v>
          </cell>
        </row>
        <row r="3643">
          <cell r="A3643" t="str">
            <v>CONCEICAO DE MACABU-RJ</v>
          </cell>
          <cell r="B3643">
            <v>0</v>
          </cell>
          <cell r="C3643">
            <v>397346.66</v>
          </cell>
          <cell r="D3643">
            <v>444252.59</v>
          </cell>
          <cell r="E3643">
            <v>26206.02</v>
          </cell>
          <cell r="F3643">
            <v>867805.27</v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  <cell r="K3643">
            <v>0</v>
          </cell>
          <cell r="L3643">
            <v>867805.27</v>
          </cell>
        </row>
        <row r="3644">
          <cell r="A3644" t="str">
            <v>CORDEIRO-RJ</v>
          </cell>
          <cell r="B3644">
            <v>0</v>
          </cell>
          <cell r="C3644">
            <v>397346.66</v>
          </cell>
          <cell r="D3644">
            <v>444252.59</v>
          </cell>
          <cell r="E3644">
            <v>26206.02</v>
          </cell>
          <cell r="F3644">
            <v>867805.27</v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  <cell r="K3644">
            <v>0</v>
          </cell>
          <cell r="L3644">
            <v>867805.27</v>
          </cell>
        </row>
        <row r="3645">
          <cell r="A3645" t="str">
            <v>DUAS BARRAS-RJ</v>
          </cell>
          <cell r="B3645">
            <v>0</v>
          </cell>
          <cell r="C3645">
            <v>320933.84000000003</v>
          </cell>
          <cell r="D3645">
            <v>358819.4</v>
          </cell>
          <cell r="E3645">
            <v>21166.400000000001</v>
          </cell>
          <cell r="F3645">
            <v>700919.64</v>
          </cell>
          <cell r="G3645">
            <v>0</v>
          </cell>
          <cell r="H3645">
            <v>0</v>
          </cell>
          <cell r="I3645">
            <v>0</v>
          </cell>
          <cell r="J3645">
            <v>0</v>
          </cell>
          <cell r="K3645">
            <v>0</v>
          </cell>
          <cell r="L3645">
            <v>700919.64</v>
          </cell>
        </row>
        <row r="3646">
          <cell r="A3646" t="str">
            <v>DUQUE DE CAXIAS-RJ</v>
          </cell>
          <cell r="B3646">
            <v>0</v>
          </cell>
          <cell r="C3646">
            <v>2724870.17</v>
          </cell>
          <cell r="D3646">
            <v>3053840.99</v>
          </cell>
          <cell r="E3646">
            <v>180441.81</v>
          </cell>
          <cell r="F3646">
            <v>5959152.9699999997</v>
          </cell>
          <cell r="G3646">
            <v>0</v>
          </cell>
          <cell r="H3646">
            <v>359856.63</v>
          </cell>
          <cell r="I3646">
            <v>486608.35</v>
          </cell>
          <cell r="J3646">
            <v>31775.65</v>
          </cell>
          <cell r="K3646">
            <v>878240.63</v>
          </cell>
          <cell r="L3646">
            <v>6837393.5999999996</v>
          </cell>
        </row>
        <row r="3647">
          <cell r="A3647" t="str">
            <v>ENGENHEIRO PAULO DE FRONTIN-RJ</v>
          </cell>
          <cell r="B3647">
            <v>0</v>
          </cell>
          <cell r="C3647">
            <v>336216.4</v>
          </cell>
          <cell r="D3647">
            <v>375906.04</v>
          </cell>
          <cell r="E3647">
            <v>22174.32</v>
          </cell>
          <cell r="F3647">
            <v>734296.76</v>
          </cell>
          <cell r="G3647">
            <v>0</v>
          </cell>
          <cell r="H3647">
            <v>0</v>
          </cell>
          <cell r="I3647">
            <v>0</v>
          </cell>
          <cell r="J3647">
            <v>0</v>
          </cell>
          <cell r="K3647">
            <v>0</v>
          </cell>
          <cell r="L3647">
            <v>734296.76</v>
          </cell>
        </row>
        <row r="3648">
          <cell r="A3648" t="str">
            <v>GUAPIMIRIM-RJ</v>
          </cell>
          <cell r="B3648">
            <v>0</v>
          </cell>
          <cell r="C3648">
            <v>2479077.81</v>
          </cell>
          <cell r="D3648">
            <v>2779033.36</v>
          </cell>
          <cell r="E3648">
            <v>164231.18</v>
          </cell>
          <cell r="F3648">
            <v>2690552.94</v>
          </cell>
          <cell r="G3648">
            <v>0</v>
          </cell>
          <cell r="H3648">
            <v>277671.7</v>
          </cell>
          <cell r="I3648">
            <v>375475.56</v>
          </cell>
          <cell r="J3648">
            <v>24518.65</v>
          </cell>
          <cell r="K3648">
            <v>677665.91</v>
          </cell>
          <cell r="L3648">
            <v>3368218.85</v>
          </cell>
        </row>
        <row r="3649">
          <cell r="A3649" t="str">
            <v>IGUABA GRANDE-RJ</v>
          </cell>
          <cell r="B3649">
            <v>0</v>
          </cell>
          <cell r="C3649">
            <v>397346.66</v>
          </cell>
          <cell r="D3649">
            <v>444252.59</v>
          </cell>
          <cell r="E3649">
            <v>26206.02</v>
          </cell>
          <cell r="F3649">
            <v>867805.27</v>
          </cell>
          <cell r="G3649">
            <v>0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867805.27</v>
          </cell>
        </row>
        <row r="3650">
          <cell r="A3650" t="str">
            <v>ITABORAI-RJ</v>
          </cell>
          <cell r="B3650">
            <v>0</v>
          </cell>
          <cell r="C3650">
            <v>611302.56000000006</v>
          </cell>
          <cell r="D3650">
            <v>683465.53</v>
          </cell>
          <cell r="E3650">
            <v>40316.949999999997</v>
          </cell>
          <cell r="F3650">
            <v>1335085.04</v>
          </cell>
          <cell r="G3650">
            <v>0</v>
          </cell>
          <cell r="H3650">
            <v>254679.84</v>
          </cell>
          <cell r="I3650">
            <v>344385.31</v>
          </cell>
          <cell r="J3650">
            <v>22488.45</v>
          </cell>
          <cell r="K3650">
            <v>621553.6</v>
          </cell>
          <cell r="L3650">
            <v>1956638.64</v>
          </cell>
        </row>
        <row r="3651">
          <cell r="A3651" t="str">
            <v>ITAGUAI-RJ</v>
          </cell>
          <cell r="B3651">
            <v>0</v>
          </cell>
          <cell r="C3651">
            <v>2489177.41</v>
          </cell>
          <cell r="D3651">
            <v>2783019.53</v>
          </cell>
          <cell r="E3651">
            <v>164167.56</v>
          </cell>
          <cell r="F3651">
            <v>5436364.5</v>
          </cell>
          <cell r="G3651">
            <v>0</v>
          </cell>
          <cell r="H3651">
            <v>1888.03</v>
          </cell>
          <cell r="I3651">
            <v>0</v>
          </cell>
          <cell r="J3651">
            <v>0</v>
          </cell>
          <cell r="K3651">
            <v>1888.03</v>
          </cell>
          <cell r="L3651">
            <v>5438252.5300000003</v>
          </cell>
        </row>
        <row r="3652">
          <cell r="A3652" t="str">
            <v>ITALVA-RJ</v>
          </cell>
          <cell r="B3652">
            <v>0</v>
          </cell>
          <cell r="C3652">
            <v>351498.97</v>
          </cell>
          <cell r="D3652">
            <v>392992.68</v>
          </cell>
          <cell r="E3652">
            <v>23182.240000000002</v>
          </cell>
          <cell r="F3652">
            <v>767673.89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767673.89</v>
          </cell>
        </row>
        <row r="3653">
          <cell r="A3653" t="str">
            <v>ITAOCARA-RJ</v>
          </cell>
          <cell r="B3653">
            <v>0</v>
          </cell>
          <cell r="C3653">
            <v>397346.66</v>
          </cell>
          <cell r="D3653">
            <v>444252.59</v>
          </cell>
          <cell r="E3653">
            <v>26206.02</v>
          </cell>
          <cell r="F3653">
            <v>867805.27</v>
          </cell>
          <cell r="G3653">
            <v>0</v>
          </cell>
          <cell r="H3653">
            <v>0</v>
          </cell>
          <cell r="I3653">
            <v>0</v>
          </cell>
          <cell r="J3653">
            <v>0</v>
          </cell>
          <cell r="K3653">
            <v>0</v>
          </cell>
          <cell r="L3653">
            <v>867805.27</v>
          </cell>
        </row>
        <row r="3654">
          <cell r="A3654" t="str">
            <v>ITAPERUNA-RJ</v>
          </cell>
          <cell r="B3654">
            <v>0</v>
          </cell>
          <cell r="C3654">
            <v>550172.30000000005</v>
          </cell>
          <cell r="D3654">
            <v>615118.97</v>
          </cell>
          <cell r="E3654">
            <v>36285.25</v>
          </cell>
          <cell r="F3654">
            <v>1201576.52</v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  <cell r="K3654">
            <v>0</v>
          </cell>
          <cell r="L3654">
            <v>1201576.52</v>
          </cell>
        </row>
        <row r="3655">
          <cell r="A3655" t="str">
            <v>ITATIAIA-RJ</v>
          </cell>
          <cell r="B3655">
            <v>0</v>
          </cell>
          <cell r="C3655">
            <v>427911.79</v>
          </cell>
          <cell r="D3655">
            <v>478425.87</v>
          </cell>
          <cell r="E3655">
            <v>28221.86</v>
          </cell>
          <cell r="F3655">
            <v>934559.52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934559.52</v>
          </cell>
        </row>
        <row r="3656">
          <cell r="A3656" t="str">
            <v>JAPERI-RJ</v>
          </cell>
          <cell r="B3656">
            <v>0</v>
          </cell>
          <cell r="C3656">
            <v>584039.87</v>
          </cell>
          <cell r="D3656">
            <v>660290.19999999995</v>
          </cell>
          <cell r="E3656">
            <v>39248.620000000003</v>
          </cell>
          <cell r="F3656">
            <v>1283578.69</v>
          </cell>
          <cell r="G3656">
            <v>0</v>
          </cell>
          <cell r="H3656">
            <v>156495.81</v>
          </cell>
          <cell r="I3656">
            <v>211618.07</v>
          </cell>
          <cell r="J3656">
            <v>13818.71</v>
          </cell>
          <cell r="K3656">
            <v>381932.59</v>
          </cell>
          <cell r="L3656">
            <v>1665511.28</v>
          </cell>
        </row>
        <row r="3657">
          <cell r="A3657" t="str">
            <v>LAJE DO MURIAE-RJ</v>
          </cell>
          <cell r="B3657">
            <v>0</v>
          </cell>
          <cell r="C3657">
            <v>305651.28000000003</v>
          </cell>
          <cell r="D3657">
            <v>341732.76</v>
          </cell>
          <cell r="E3657">
            <v>20158.47</v>
          </cell>
          <cell r="F3657">
            <v>667542.51</v>
          </cell>
          <cell r="G3657">
            <v>0</v>
          </cell>
          <cell r="H3657">
            <v>0</v>
          </cell>
          <cell r="I3657">
            <v>0</v>
          </cell>
          <cell r="J3657">
            <v>0</v>
          </cell>
          <cell r="K3657">
            <v>0</v>
          </cell>
          <cell r="L3657">
            <v>667542.51</v>
          </cell>
        </row>
        <row r="3658">
          <cell r="A3658" t="str">
            <v>MACAE-RJ</v>
          </cell>
          <cell r="B3658">
            <v>0</v>
          </cell>
          <cell r="C3658">
            <v>19442723.870000001</v>
          </cell>
          <cell r="D3658">
            <v>21745201.91</v>
          </cell>
          <cell r="E3658">
            <v>1283026.68</v>
          </cell>
          <cell r="F3658">
            <v>42470952.460000001</v>
          </cell>
          <cell r="G3658">
            <v>0</v>
          </cell>
          <cell r="H3658">
            <v>5154816.28</v>
          </cell>
          <cell r="I3658">
            <v>2592162.89</v>
          </cell>
          <cell r="J3658">
            <v>137825.15</v>
          </cell>
          <cell r="K3658">
            <v>7884804.3200000003</v>
          </cell>
          <cell r="L3658">
            <v>50355756.780000001</v>
          </cell>
        </row>
        <row r="3659">
          <cell r="A3659" t="str">
            <v>MACUCO-RJ</v>
          </cell>
          <cell r="B3659">
            <v>0</v>
          </cell>
          <cell r="C3659">
            <v>305651.28000000003</v>
          </cell>
          <cell r="D3659">
            <v>341732.76</v>
          </cell>
          <cell r="E3659">
            <v>20158.47</v>
          </cell>
          <cell r="F3659">
            <v>667542.51</v>
          </cell>
          <cell r="G3659">
            <v>0</v>
          </cell>
          <cell r="H3659">
            <v>0</v>
          </cell>
          <cell r="I3659">
            <v>0</v>
          </cell>
          <cell r="J3659">
            <v>0</v>
          </cell>
          <cell r="K3659">
            <v>0</v>
          </cell>
          <cell r="L3659">
            <v>667542.51</v>
          </cell>
        </row>
        <row r="3660">
          <cell r="A3660" t="str">
            <v>MAGE-RJ</v>
          </cell>
          <cell r="B3660">
            <v>0</v>
          </cell>
          <cell r="C3660">
            <v>2827274.34</v>
          </cell>
          <cell r="D3660">
            <v>3161028.09</v>
          </cell>
          <cell r="E3660">
            <v>186465.91</v>
          </cell>
          <cell r="F3660">
            <v>3016136.84</v>
          </cell>
          <cell r="G3660">
            <v>0</v>
          </cell>
          <cell r="H3660">
            <v>254679.84</v>
          </cell>
          <cell r="I3660">
            <v>344385.31</v>
          </cell>
          <cell r="J3660">
            <v>22488.45</v>
          </cell>
          <cell r="K3660">
            <v>621553.6</v>
          </cell>
          <cell r="L3660">
            <v>3637690.44</v>
          </cell>
        </row>
        <row r="3661">
          <cell r="A3661" t="str">
            <v>MANGARATIBA-RJ</v>
          </cell>
          <cell r="B3661">
            <v>0</v>
          </cell>
          <cell r="C3661">
            <v>458476.92</v>
          </cell>
          <cell r="D3661">
            <v>512599.14</v>
          </cell>
          <cell r="E3661">
            <v>30237.71</v>
          </cell>
          <cell r="F3661">
            <v>1001313.77</v>
          </cell>
          <cell r="G3661">
            <v>0</v>
          </cell>
          <cell r="H3661">
            <v>1262681.3600000001</v>
          </cell>
          <cell r="I3661">
            <v>1676967.08</v>
          </cell>
          <cell r="J3661">
            <v>109506.39</v>
          </cell>
          <cell r="K3661">
            <v>3049154.83</v>
          </cell>
          <cell r="L3661">
            <v>4050468.6</v>
          </cell>
        </row>
        <row r="3662">
          <cell r="A3662" t="str">
            <v>MARICA-RJ</v>
          </cell>
          <cell r="B3662">
            <v>0</v>
          </cell>
          <cell r="C3662">
            <v>2556452.4700000002</v>
          </cell>
          <cell r="D3662">
            <v>2858236.27</v>
          </cell>
          <cell r="E3662">
            <v>168604.52</v>
          </cell>
          <cell r="F3662">
            <v>5583293.2599999998</v>
          </cell>
          <cell r="G3662">
            <v>0</v>
          </cell>
          <cell r="H3662">
            <v>639097.67000000004</v>
          </cell>
          <cell r="I3662">
            <v>38325031.049999997</v>
          </cell>
          <cell r="J3662">
            <v>1356997.78</v>
          </cell>
          <cell r="K3662">
            <v>40321126.5</v>
          </cell>
          <cell r="L3662">
            <v>45904419.759999998</v>
          </cell>
        </row>
        <row r="3663">
          <cell r="A3663" t="str">
            <v>MENDES-RJ</v>
          </cell>
          <cell r="B3663">
            <v>0</v>
          </cell>
          <cell r="C3663">
            <v>366781.53</v>
          </cell>
          <cell r="D3663">
            <v>410079.31</v>
          </cell>
          <cell r="E3663">
            <v>24190.17</v>
          </cell>
          <cell r="F3663">
            <v>801051.01</v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  <cell r="K3663">
            <v>0</v>
          </cell>
          <cell r="L3663">
            <v>801051.01</v>
          </cell>
        </row>
        <row r="3664">
          <cell r="A3664" t="str">
            <v>MESQUITA-RJ</v>
          </cell>
          <cell r="B3664">
            <v>0</v>
          </cell>
          <cell r="C3664">
            <v>611302.56000000006</v>
          </cell>
          <cell r="D3664">
            <v>683465.53</v>
          </cell>
          <cell r="E3664">
            <v>40316.949999999997</v>
          </cell>
          <cell r="F3664">
            <v>1335085.04</v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  <cell r="K3664">
            <v>0</v>
          </cell>
          <cell r="L3664">
            <v>1335085.04</v>
          </cell>
        </row>
        <row r="3665">
          <cell r="A3665" t="str">
            <v>MIGUEL PEREIRA-RJ</v>
          </cell>
          <cell r="B3665">
            <v>0</v>
          </cell>
          <cell r="C3665">
            <v>412629.22</v>
          </cell>
          <cell r="D3665">
            <v>461339.23</v>
          </cell>
          <cell r="E3665">
            <v>27213.94</v>
          </cell>
          <cell r="F3665">
            <v>2119447.5</v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  <cell r="K3665">
            <v>0</v>
          </cell>
          <cell r="L3665">
            <v>2119447.5</v>
          </cell>
        </row>
        <row r="3666">
          <cell r="A3666" t="str">
            <v>MIRACEMA-RJ</v>
          </cell>
          <cell r="B3666">
            <v>0</v>
          </cell>
          <cell r="C3666">
            <v>412629.22</v>
          </cell>
          <cell r="D3666">
            <v>461339.23</v>
          </cell>
          <cell r="E3666">
            <v>27213.94</v>
          </cell>
          <cell r="F3666">
            <v>901182.39</v>
          </cell>
          <cell r="G3666">
            <v>0</v>
          </cell>
          <cell r="H3666">
            <v>0</v>
          </cell>
          <cell r="I3666">
            <v>0</v>
          </cell>
          <cell r="J3666">
            <v>0</v>
          </cell>
          <cell r="K3666">
            <v>0</v>
          </cell>
          <cell r="L3666">
            <v>901182.39</v>
          </cell>
        </row>
        <row r="3667">
          <cell r="A3667" t="str">
            <v>NATIVIDADE-RJ</v>
          </cell>
          <cell r="B3667">
            <v>0</v>
          </cell>
          <cell r="C3667">
            <v>351498.97</v>
          </cell>
          <cell r="D3667">
            <v>392992.68</v>
          </cell>
          <cell r="E3667">
            <v>23182.240000000002</v>
          </cell>
          <cell r="F3667">
            <v>767673.89</v>
          </cell>
          <cell r="G3667">
            <v>0</v>
          </cell>
          <cell r="H3667">
            <v>0</v>
          </cell>
          <cell r="I3667">
            <v>0</v>
          </cell>
          <cell r="J3667">
            <v>0</v>
          </cell>
          <cell r="K3667">
            <v>0</v>
          </cell>
          <cell r="L3667">
            <v>767673.89</v>
          </cell>
        </row>
        <row r="3668">
          <cell r="A3668" t="str">
            <v>NILOPOLIS-RJ</v>
          </cell>
          <cell r="B3668">
            <v>0</v>
          </cell>
          <cell r="C3668">
            <v>611302.56000000006</v>
          </cell>
          <cell r="D3668">
            <v>683465.53</v>
          </cell>
          <cell r="E3668">
            <v>40316.949999999997</v>
          </cell>
          <cell r="F3668">
            <v>1335085.04</v>
          </cell>
          <cell r="G3668">
            <v>0</v>
          </cell>
          <cell r="H3668">
            <v>0</v>
          </cell>
          <cell r="I3668">
            <v>0</v>
          </cell>
          <cell r="J3668">
            <v>0</v>
          </cell>
          <cell r="K3668">
            <v>0</v>
          </cell>
          <cell r="L3668">
            <v>1335085.04</v>
          </cell>
        </row>
        <row r="3669">
          <cell r="A3669" t="str">
            <v>NITEROI-RJ</v>
          </cell>
          <cell r="B3669">
            <v>0</v>
          </cell>
          <cell r="C3669">
            <v>2691002.6</v>
          </cell>
          <cell r="D3669">
            <v>3008669.76</v>
          </cell>
          <cell r="E3669">
            <v>177478.44</v>
          </cell>
          <cell r="F3669">
            <v>5877150.7999999998</v>
          </cell>
          <cell r="G3669">
            <v>0</v>
          </cell>
          <cell r="H3669">
            <v>254712.16</v>
          </cell>
          <cell r="I3669">
            <v>34082903.060000002</v>
          </cell>
          <cell r="J3669">
            <v>279352.39</v>
          </cell>
          <cell r="K3669">
            <v>34616967.609999999</v>
          </cell>
          <cell r="L3669">
            <v>40494118.409999996</v>
          </cell>
        </row>
        <row r="3670">
          <cell r="A3670" t="str">
            <v>NOVA FRIBURGO-RJ</v>
          </cell>
          <cell r="B3670">
            <v>0</v>
          </cell>
          <cell r="C3670">
            <v>611302.56000000006</v>
          </cell>
          <cell r="D3670">
            <v>683465.53</v>
          </cell>
          <cell r="E3670">
            <v>40316.949999999997</v>
          </cell>
          <cell r="F3670">
            <v>1335085.04</v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1335085.04</v>
          </cell>
        </row>
        <row r="3671">
          <cell r="A3671" t="str">
            <v>NOVA IGUACU-RJ</v>
          </cell>
          <cell r="B3671">
            <v>0</v>
          </cell>
          <cell r="C3671">
            <v>611302.56000000006</v>
          </cell>
          <cell r="D3671">
            <v>683465.53</v>
          </cell>
          <cell r="E3671">
            <v>40316.949999999997</v>
          </cell>
          <cell r="F3671">
            <v>3260688.48</v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  <cell r="K3671">
            <v>0</v>
          </cell>
          <cell r="L3671">
            <v>3260688.48</v>
          </cell>
        </row>
        <row r="3672">
          <cell r="A3672" t="str">
            <v>PARACAMBI-RJ</v>
          </cell>
          <cell r="B3672">
            <v>0</v>
          </cell>
          <cell r="C3672">
            <v>507627.05</v>
          </cell>
          <cell r="D3672">
            <v>574857.01</v>
          </cell>
          <cell r="E3672">
            <v>34209</v>
          </cell>
          <cell r="F3672">
            <v>1116693.06</v>
          </cell>
          <cell r="G3672">
            <v>0</v>
          </cell>
          <cell r="H3672">
            <v>654.34</v>
          </cell>
          <cell r="I3672">
            <v>884.82</v>
          </cell>
          <cell r="J3672">
            <v>57.77</v>
          </cell>
          <cell r="K3672">
            <v>1596.93</v>
          </cell>
          <cell r="L3672">
            <v>1118289.99</v>
          </cell>
        </row>
        <row r="3673">
          <cell r="A3673" t="str">
            <v>PARAIBA DO SUL-RJ</v>
          </cell>
          <cell r="B3673">
            <v>0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  <cell r="K3673">
            <v>0</v>
          </cell>
          <cell r="L3673">
            <v>0</v>
          </cell>
        </row>
        <row r="3674">
          <cell r="A3674" t="str">
            <v>PARATI-RJ</v>
          </cell>
          <cell r="B3674">
            <v>0</v>
          </cell>
          <cell r="C3674">
            <v>2018251.95</v>
          </cell>
          <cell r="D3674">
            <v>2256502.3199999998</v>
          </cell>
          <cell r="E3674">
            <v>133108.82999999999</v>
          </cell>
          <cell r="F3674">
            <v>4407863.0999999996</v>
          </cell>
          <cell r="G3674">
            <v>0</v>
          </cell>
          <cell r="H3674">
            <v>4302447.41</v>
          </cell>
          <cell r="I3674">
            <v>1676967.08</v>
          </cell>
          <cell r="J3674">
            <v>109506.39</v>
          </cell>
          <cell r="K3674">
            <v>6088920.8799999999</v>
          </cell>
          <cell r="L3674">
            <v>10496783.98</v>
          </cell>
        </row>
        <row r="3675">
          <cell r="A3675" t="str">
            <v>PATY DO ALFERES-RJ</v>
          </cell>
          <cell r="B3675">
            <v>0</v>
          </cell>
          <cell r="C3675">
            <v>412629.22</v>
          </cell>
          <cell r="D3675">
            <v>461339.23</v>
          </cell>
          <cell r="E3675">
            <v>27213.94</v>
          </cell>
          <cell r="F3675">
            <v>2200964.71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2200964.71</v>
          </cell>
        </row>
        <row r="3676">
          <cell r="A3676" t="str">
            <v>PETROPOLIS-RJ</v>
          </cell>
          <cell r="B3676">
            <v>0</v>
          </cell>
          <cell r="C3676">
            <v>611302.56000000006</v>
          </cell>
          <cell r="D3676">
            <v>683465.53</v>
          </cell>
          <cell r="E3676">
            <v>40316.949999999997</v>
          </cell>
          <cell r="F3676">
            <v>1335085.04</v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  <cell r="K3676">
            <v>0</v>
          </cell>
          <cell r="L3676">
            <v>1335085.04</v>
          </cell>
        </row>
        <row r="3677">
          <cell r="A3677" t="str">
            <v>PINHEIRAL-RJ</v>
          </cell>
          <cell r="B3677">
            <v>0</v>
          </cell>
          <cell r="C3677">
            <v>397346.66</v>
          </cell>
          <cell r="D3677">
            <v>444252.59</v>
          </cell>
          <cell r="E3677">
            <v>26206.02</v>
          </cell>
          <cell r="F3677">
            <v>867805.27</v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  <cell r="K3677">
            <v>0</v>
          </cell>
          <cell r="L3677">
            <v>867805.27</v>
          </cell>
        </row>
        <row r="3678">
          <cell r="A3678" t="str">
            <v>PIRAI-RJ</v>
          </cell>
          <cell r="B3678">
            <v>0</v>
          </cell>
          <cell r="C3678">
            <v>446496.79</v>
          </cell>
          <cell r="D3678">
            <v>506510.46</v>
          </cell>
          <cell r="E3678">
            <v>30177.31</v>
          </cell>
          <cell r="F3678">
            <v>983184.56</v>
          </cell>
          <cell r="G3678">
            <v>0</v>
          </cell>
          <cell r="H3678">
            <v>3733.54</v>
          </cell>
          <cell r="I3678">
            <v>5048.59</v>
          </cell>
          <cell r="J3678">
            <v>329.67</v>
          </cell>
          <cell r="K3678">
            <v>9111.7999999999993</v>
          </cell>
          <cell r="L3678">
            <v>992296.36</v>
          </cell>
        </row>
        <row r="3679">
          <cell r="A3679" t="str">
            <v>PORCIUNCULA-RJ</v>
          </cell>
          <cell r="B3679">
            <v>0</v>
          </cell>
          <cell r="C3679">
            <v>366781.53</v>
          </cell>
          <cell r="D3679">
            <v>410079.31</v>
          </cell>
          <cell r="E3679">
            <v>24190.17</v>
          </cell>
          <cell r="F3679">
            <v>801051.01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0</v>
          </cell>
          <cell r="L3679">
            <v>801051.01</v>
          </cell>
        </row>
        <row r="3680">
          <cell r="A3680" t="str">
            <v>PORTO REAL-RJ</v>
          </cell>
          <cell r="B3680">
            <v>0</v>
          </cell>
          <cell r="C3680">
            <v>366781.53</v>
          </cell>
          <cell r="D3680">
            <v>410079.31</v>
          </cell>
          <cell r="E3680">
            <v>24190.17</v>
          </cell>
          <cell r="F3680">
            <v>801051.01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801051.01</v>
          </cell>
        </row>
        <row r="3681">
          <cell r="A3681" t="str">
            <v>QUATIS-RJ</v>
          </cell>
          <cell r="B3681">
            <v>0</v>
          </cell>
          <cell r="C3681">
            <v>336216.4</v>
          </cell>
          <cell r="D3681">
            <v>375906.04</v>
          </cell>
          <cell r="E3681">
            <v>22174.32</v>
          </cell>
          <cell r="F3681">
            <v>734296.76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734296.76</v>
          </cell>
        </row>
        <row r="3682">
          <cell r="A3682" t="str">
            <v>QUEIMADOS-RJ</v>
          </cell>
          <cell r="B3682">
            <v>0</v>
          </cell>
          <cell r="C3682">
            <v>596019.99</v>
          </cell>
          <cell r="D3682">
            <v>666378.89</v>
          </cell>
          <cell r="E3682">
            <v>39309.03</v>
          </cell>
          <cell r="F3682">
            <v>1301707.9099999999</v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  <cell r="K3682">
            <v>0</v>
          </cell>
          <cell r="L3682">
            <v>1301707.9099999999</v>
          </cell>
        </row>
        <row r="3683">
          <cell r="A3683" t="str">
            <v>QUISSAMA-RJ</v>
          </cell>
          <cell r="B3683">
            <v>0</v>
          </cell>
          <cell r="C3683">
            <v>1749151.69</v>
          </cell>
          <cell r="D3683">
            <v>1955635.34</v>
          </cell>
          <cell r="E3683">
            <v>115360.99</v>
          </cell>
          <cell r="F3683">
            <v>3820148.02</v>
          </cell>
          <cell r="G3683">
            <v>0</v>
          </cell>
          <cell r="H3683">
            <v>2066655.82</v>
          </cell>
          <cell r="I3683">
            <v>2603.2199999999998</v>
          </cell>
          <cell r="J3683">
            <v>847576.51</v>
          </cell>
          <cell r="K3683">
            <v>2916835.55</v>
          </cell>
          <cell r="L3683">
            <v>6736983.5700000003</v>
          </cell>
        </row>
        <row r="3684">
          <cell r="A3684" t="str">
            <v>RESENDE-RJ</v>
          </cell>
          <cell r="B3684">
            <v>0</v>
          </cell>
          <cell r="C3684">
            <v>614605</v>
          </cell>
          <cell r="D3684">
            <v>694463.48</v>
          </cell>
          <cell r="E3684">
            <v>41264.47</v>
          </cell>
          <cell r="F3684">
            <v>1350332.95</v>
          </cell>
          <cell r="G3684">
            <v>0</v>
          </cell>
          <cell r="H3684">
            <v>13263.1</v>
          </cell>
          <cell r="I3684">
            <v>17934.740000000002</v>
          </cell>
          <cell r="J3684">
            <v>1171.1400000000001</v>
          </cell>
          <cell r="K3684">
            <v>32368.98</v>
          </cell>
          <cell r="L3684">
            <v>1382701.93</v>
          </cell>
        </row>
        <row r="3685">
          <cell r="A3685" t="str">
            <v>RIO BONITO-RJ</v>
          </cell>
          <cell r="B3685">
            <v>0</v>
          </cell>
          <cell r="C3685">
            <v>489042.04</v>
          </cell>
          <cell r="D3685">
            <v>546772.42000000004</v>
          </cell>
          <cell r="E3685">
            <v>32253.56</v>
          </cell>
          <cell r="F3685">
            <v>1068068.02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1068068.02</v>
          </cell>
        </row>
        <row r="3686">
          <cell r="A3686" t="str">
            <v>RIO CLARO-RJ</v>
          </cell>
          <cell r="B3686">
            <v>0</v>
          </cell>
          <cell r="C3686">
            <v>366781.53</v>
          </cell>
          <cell r="D3686">
            <v>410079.31</v>
          </cell>
          <cell r="E3686">
            <v>24190.17</v>
          </cell>
          <cell r="F3686">
            <v>801051.01</v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  <cell r="K3686">
            <v>0</v>
          </cell>
          <cell r="L3686">
            <v>801051.01</v>
          </cell>
        </row>
        <row r="3687">
          <cell r="A3687" t="str">
            <v>RIO DAS FLORES-RJ</v>
          </cell>
          <cell r="B3687">
            <v>0</v>
          </cell>
          <cell r="C3687">
            <v>339518.85</v>
          </cell>
          <cell r="D3687">
            <v>386903.99</v>
          </cell>
          <cell r="E3687">
            <v>23121.84</v>
          </cell>
          <cell r="F3687">
            <v>1712346.4</v>
          </cell>
          <cell r="G3687">
            <v>0</v>
          </cell>
          <cell r="H3687">
            <v>471.29</v>
          </cell>
          <cell r="I3687">
            <v>637.29</v>
          </cell>
          <cell r="J3687">
            <v>41.61</v>
          </cell>
          <cell r="K3687">
            <v>1150.19</v>
          </cell>
          <cell r="L3687">
            <v>1713496.59</v>
          </cell>
        </row>
        <row r="3688">
          <cell r="A3688" t="str">
            <v>RIO DAS OSTRAS-RJ</v>
          </cell>
          <cell r="B3688">
            <v>0</v>
          </cell>
          <cell r="C3688">
            <v>2489177.41</v>
          </cell>
          <cell r="D3688">
            <v>2783019.53</v>
          </cell>
          <cell r="E3688">
            <v>164167.56</v>
          </cell>
          <cell r="F3688">
            <v>5436364.5</v>
          </cell>
          <cell r="G3688">
            <v>0</v>
          </cell>
          <cell r="H3688">
            <v>8182945.4000000004</v>
          </cell>
          <cell r="I3688">
            <v>703297.13</v>
          </cell>
          <cell r="J3688">
            <v>0</v>
          </cell>
          <cell r="K3688">
            <v>8886242.5299999993</v>
          </cell>
          <cell r="L3688">
            <v>14322607.029999999</v>
          </cell>
        </row>
        <row r="3689">
          <cell r="A3689" t="str">
            <v>RIO DE JANEIRO-RJ</v>
          </cell>
          <cell r="B3689">
            <v>0</v>
          </cell>
          <cell r="C3689">
            <v>3021419.19</v>
          </cell>
          <cell r="D3689">
            <v>3455268.43</v>
          </cell>
          <cell r="E3689">
            <v>207305.29</v>
          </cell>
          <cell r="F3689">
            <v>6683992.9100000001</v>
          </cell>
          <cell r="G3689">
            <v>0</v>
          </cell>
          <cell r="H3689">
            <v>1041255.95</v>
          </cell>
          <cell r="I3689">
            <v>7674639.7300000004</v>
          </cell>
          <cell r="J3689">
            <v>564677.6</v>
          </cell>
          <cell r="K3689">
            <v>9280573.2799999993</v>
          </cell>
          <cell r="L3689">
            <v>15964566.189999999</v>
          </cell>
        </row>
        <row r="3690">
          <cell r="A3690" t="str">
            <v>SANTA MARIA MADALENA-RJ</v>
          </cell>
          <cell r="B3690">
            <v>0</v>
          </cell>
          <cell r="C3690">
            <v>320933.84000000003</v>
          </cell>
          <cell r="D3690">
            <v>358819.4</v>
          </cell>
          <cell r="E3690">
            <v>21166.400000000001</v>
          </cell>
          <cell r="F3690">
            <v>700919.64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  <cell r="K3690">
            <v>0</v>
          </cell>
          <cell r="L3690">
            <v>700919.64</v>
          </cell>
        </row>
        <row r="3691">
          <cell r="A3691" t="str">
            <v>SANTO ANTONIO DE PADUA-RJ</v>
          </cell>
          <cell r="B3691">
            <v>0</v>
          </cell>
          <cell r="C3691">
            <v>473759.48</v>
          </cell>
          <cell r="D3691">
            <v>529685.78</v>
          </cell>
          <cell r="E3691">
            <v>31245.63</v>
          </cell>
          <cell r="F3691">
            <v>1034690.89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1034690.89</v>
          </cell>
        </row>
        <row r="3692">
          <cell r="A3692" t="str">
            <v>SAO FIDELIS-RJ</v>
          </cell>
          <cell r="B3692">
            <v>0</v>
          </cell>
          <cell r="C3692">
            <v>458476.92</v>
          </cell>
          <cell r="D3692">
            <v>512599.14</v>
          </cell>
          <cell r="E3692">
            <v>30237.71</v>
          </cell>
          <cell r="F3692">
            <v>1001313.77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1001313.77</v>
          </cell>
        </row>
        <row r="3693">
          <cell r="A3693" t="str">
            <v>SAO FRANCISCO DE ITABAPOANA-RJ</v>
          </cell>
          <cell r="B3693">
            <v>0</v>
          </cell>
          <cell r="C3693">
            <v>473759.48</v>
          </cell>
          <cell r="D3693">
            <v>529685.78</v>
          </cell>
          <cell r="E3693">
            <v>31245.63</v>
          </cell>
          <cell r="F3693">
            <v>1034690.89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  <cell r="K3693">
            <v>0</v>
          </cell>
          <cell r="L3693">
            <v>1034690.89</v>
          </cell>
        </row>
        <row r="3694">
          <cell r="A3694" t="str">
            <v>SAO GONCALO-RJ</v>
          </cell>
          <cell r="B3694">
            <v>0</v>
          </cell>
          <cell r="C3694">
            <v>611302.56000000006</v>
          </cell>
          <cell r="D3694">
            <v>683465.53</v>
          </cell>
          <cell r="E3694">
            <v>40316.949999999997</v>
          </cell>
          <cell r="F3694">
            <v>1335085.04</v>
          </cell>
          <cell r="G3694">
            <v>0</v>
          </cell>
          <cell r="H3694">
            <v>254679.84</v>
          </cell>
          <cell r="I3694">
            <v>344385.31</v>
          </cell>
          <cell r="J3694">
            <v>22488.45</v>
          </cell>
          <cell r="K3694">
            <v>621553.6</v>
          </cell>
          <cell r="L3694">
            <v>1956638.64</v>
          </cell>
        </row>
        <row r="3695">
          <cell r="A3695" t="str">
            <v>SAO JOAO DA BARRA-RJ</v>
          </cell>
          <cell r="B3695">
            <v>0</v>
          </cell>
          <cell r="C3695">
            <v>1950976.89</v>
          </cell>
          <cell r="D3695">
            <v>2181285.5699999998</v>
          </cell>
          <cell r="E3695">
            <v>128671.87</v>
          </cell>
          <cell r="F3695">
            <v>4260934.33</v>
          </cell>
          <cell r="G3695">
            <v>0</v>
          </cell>
          <cell r="H3695">
            <v>5824681.1500000004</v>
          </cell>
          <cell r="I3695">
            <v>0</v>
          </cell>
          <cell r="J3695">
            <v>0</v>
          </cell>
          <cell r="K3695">
            <v>5824681.1500000004</v>
          </cell>
          <cell r="L3695">
            <v>10085615.48</v>
          </cell>
        </row>
        <row r="3696">
          <cell r="A3696" t="str">
            <v>SAO JOAO DE MERITI-RJ</v>
          </cell>
          <cell r="B3696">
            <v>0</v>
          </cell>
          <cell r="C3696">
            <v>611302.56000000006</v>
          </cell>
          <cell r="D3696">
            <v>683465.53</v>
          </cell>
          <cell r="E3696">
            <v>40316.949999999997</v>
          </cell>
          <cell r="F3696">
            <v>1335085.04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  <cell r="K3696">
            <v>0</v>
          </cell>
          <cell r="L3696">
            <v>1335085.04</v>
          </cell>
        </row>
        <row r="3697">
          <cell r="A3697" t="str">
            <v>SAO JOSE DE UBA-RJ</v>
          </cell>
          <cell r="B3697">
            <v>0</v>
          </cell>
          <cell r="C3697">
            <v>305651.28000000003</v>
          </cell>
          <cell r="D3697">
            <v>341732.76</v>
          </cell>
          <cell r="E3697">
            <v>20158.47</v>
          </cell>
          <cell r="F3697">
            <v>667542.51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  <cell r="K3697">
            <v>0</v>
          </cell>
          <cell r="L3697">
            <v>667542.51</v>
          </cell>
        </row>
        <row r="3698">
          <cell r="A3698" t="str">
            <v>SAO JOSE DO VALE DO RIO PRETO-RJ</v>
          </cell>
          <cell r="B3698">
            <v>0</v>
          </cell>
          <cell r="C3698">
            <v>397346.66</v>
          </cell>
          <cell r="D3698">
            <v>444252.59</v>
          </cell>
          <cell r="E3698">
            <v>26206.02</v>
          </cell>
          <cell r="F3698">
            <v>867805.27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  <cell r="K3698">
            <v>0</v>
          </cell>
          <cell r="L3698">
            <v>867805.27</v>
          </cell>
        </row>
        <row r="3699">
          <cell r="A3699" t="str">
            <v>SAO PEDRO DA ALDEIA-RJ</v>
          </cell>
          <cell r="B3699">
            <v>0</v>
          </cell>
          <cell r="C3699">
            <v>550172.30000000005</v>
          </cell>
          <cell r="D3699">
            <v>615118.97</v>
          </cell>
          <cell r="E3699">
            <v>36285.25</v>
          </cell>
          <cell r="F3699">
            <v>1201576.52</v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  <cell r="K3699">
            <v>0</v>
          </cell>
          <cell r="L3699">
            <v>1201576.52</v>
          </cell>
        </row>
        <row r="3700">
          <cell r="A3700" t="str">
            <v>SAO SEBASTIAO DO ALTO-RJ</v>
          </cell>
          <cell r="B3700">
            <v>0</v>
          </cell>
          <cell r="C3700">
            <v>305651.28000000003</v>
          </cell>
          <cell r="D3700">
            <v>341732.76</v>
          </cell>
          <cell r="E3700">
            <v>20158.47</v>
          </cell>
          <cell r="F3700">
            <v>667542.51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  <cell r="K3700">
            <v>0</v>
          </cell>
          <cell r="L3700">
            <v>667542.51</v>
          </cell>
        </row>
        <row r="3701">
          <cell r="A3701" t="str">
            <v>SAPUCAIA-RJ</v>
          </cell>
          <cell r="B3701">
            <v>0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  <cell r="K3701">
            <v>0</v>
          </cell>
          <cell r="L3701">
            <v>0</v>
          </cell>
        </row>
        <row r="3702">
          <cell r="A3702" t="str">
            <v>SAQUAREMA-RJ</v>
          </cell>
          <cell r="B3702">
            <v>0</v>
          </cell>
          <cell r="C3702">
            <v>2707910.33</v>
          </cell>
          <cell r="D3702">
            <v>3101397.8</v>
          </cell>
          <cell r="E3702">
            <v>185895.02</v>
          </cell>
          <cell r="F3702">
            <v>5995203.1500000004</v>
          </cell>
          <cell r="G3702">
            <v>0</v>
          </cell>
          <cell r="H3702">
            <v>0</v>
          </cell>
          <cell r="I3702">
            <v>0</v>
          </cell>
          <cell r="J3702">
            <v>1495395.72</v>
          </cell>
          <cell r="K3702">
            <v>1495395.72</v>
          </cell>
          <cell r="L3702">
            <v>7490598.8700000001</v>
          </cell>
        </row>
        <row r="3703">
          <cell r="A3703" t="str">
            <v>SEROPEDICA-RJ</v>
          </cell>
          <cell r="B3703">
            <v>0</v>
          </cell>
          <cell r="C3703">
            <v>534889.74</v>
          </cell>
          <cell r="D3703">
            <v>598032.34</v>
          </cell>
          <cell r="E3703">
            <v>35277.33</v>
          </cell>
          <cell r="F3703">
            <v>1168199.4099999999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  <cell r="K3703">
            <v>0</v>
          </cell>
          <cell r="L3703">
            <v>1168199.4099999999</v>
          </cell>
        </row>
        <row r="3704">
          <cell r="A3704" t="str">
            <v>SILVA JARDIM-RJ</v>
          </cell>
          <cell r="B3704">
            <v>0</v>
          </cell>
          <cell r="C3704">
            <v>1986733.32</v>
          </cell>
          <cell r="D3704">
            <v>2221262.98</v>
          </cell>
          <cell r="E3704">
            <v>131030.1</v>
          </cell>
          <cell r="F3704">
            <v>2119447.5099999998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  <cell r="K3704">
            <v>0</v>
          </cell>
          <cell r="L3704">
            <v>2119447.5099999998</v>
          </cell>
        </row>
        <row r="3705">
          <cell r="A3705" t="str">
            <v>SUMIDOURO-RJ</v>
          </cell>
          <cell r="B3705">
            <v>0</v>
          </cell>
          <cell r="C3705">
            <v>351498.97</v>
          </cell>
          <cell r="D3705">
            <v>392992.68</v>
          </cell>
          <cell r="E3705">
            <v>23182.240000000002</v>
          </cell>
          <cell r="F3705">
            <v>767673.89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  <cell r="K3705">
            <v>0</v>
          </cell>
          <cell r="L3705">
            <v>767673.89</v>
          </cell>
        </row>
        <row r="3706">
          <cell r="A3706" t="str">
            <v>TANGUA-RJ</v>
          </cell>
          <cell r="B3706">
            <v>0</v>
          </cell>
          <cell r="C3706">
            <v>427911.79</v>
          </cell>
          <cell r="D3706">
            <v>478425.87</v>
          </cell>
          <cell r="E3706">
            <v>28221.86</v>
          </cell>
          <cell r="F3706">
            <v>934559.52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  <cell r="K3706">
            <v>0</v>
          </cell>
          <cell r="L3706">
            <v>934559.52</v>
          </cell>
        </row>
        <row r="3707">
          <cell r="A3707" t="str">
            <v>TERESOPOLIS-RJ</v>
          </cell>
          <cell r="B3707">
            <v>0</v>
          </cell>
          <cell r="C3707">
            <v>611302.56000000006</v>
          </cell>
          <cell r="D3707">
            <v>683465.53</v>
          </cell>
          <cell r="E3707">
            <v>40316.949999999997</v>
          </cell>
          <cell r="F3707">
            <v>1335085.04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  <cell r="K3707">
            <v>0</v>
          </cell>
          <cell r="L3707">
            <v>1335085.04</v>
          </cell>
        </row>
        <row r="3708">
          <cell r="A3708" t="str">
            <v>TRAJANO DE MORAIS-RJ</v>
          </cell>
          <cell r="B3708">
            <v>0</v>
          </cell>
          <cell r="C3708">
            <v>320933.84000000003</v>
          </cell>
          <cell r="D3708">
            <v>358819.4</v>
          </cell>
          <cell r="E3708">
            <v>21166.400000000001</v>
          </cell>
          <cell r="F3708">
            <v>700919.64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  <cell r="K3708">
            <v>0</v>
          </cell>
          <cell r="L3708">
            <v>700919.64</v>
          </cell>
        </row>
        <row r="3709">
          <cell r="A3709" t="str">
            <v>TRES RIOS-RJ</v>
          </cell>
          <cell r="B3709">
            <v>0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  <cell r="K3709">
            <v>0</v>
          </cell>
          <cell r="L3709">
            <v>0</v>
          </cell>
        </row>
        <row r="3710">
          <cell r="A3710" t="str">
            <v>VALENCA-RJ</v>
          </cell>
          <cell r="B3710">
            <v>0</v>
          </cell>
          <cell r="C3710">
            <v>519607.17</v>
          </cell>
          <cell r="D3710">
            <v>580945.69999999995</v>
          </cell>
          <cell r="E3710">
            <v>34269.410000000003</v>
          </cell>
          <cell r="F3710">
            <v>1134822.28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  <cell r="K3710">
            <v>0</v>
          </cell>
          <cell r="L3710">
            <v>1134822.28</v>
          </cell>
        </row>
        <row r="3711">
          <cell r="A3711" t="str">
            <v>VARRE-SAI-RJ</v>
          </cell>
          <cell r="B3711">
            <v>0</v>
          </cell>
          <cell r="C3711">
            <v>305651.28000000003</v>
          </cell>
          <cell r="D3711">
            <v>341732.76</v>
          </cell>
          <cell r="E3711">
            <v>20158.47</v>
          </cell>
          <cell r="F3711">
            <v>667542.51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  <cell r="K3711">
            <v>0</v>
          </cell>
          <cell r="L3711">
            <v>667542.51</v>
          </cell>
        </row>
        <row r="3712">
          <cell r="A3712" t="str">
            <v>VASSOURAS-RJ</v>
          </cell>
          <cell r="B3712">
            <v>0</v>
          </cell>
          <cell r="C3712">
            <v>443194.35</v>
          </cell>
          <cell r="D3712">
            <v>495512.51</v>
          </cell>
          <cell r="E3712">
            <v>29229.79</v>
          </cell>
          <cell r="F3712">
            <v>1630344.23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1630344.23</v>
          </cell>
        </row>
        <row r="3713">
          <cell r="A3713" t="str">
            <v>VOLTA REDONDA-RJ</v>
          </cell>
          <cell r="B3713">
            <v>0</v>
          </cell>
          <cell r="C3713">
            <v>645170.13</v>
          </cell>
          <cell r="D3713">
            <v>728636.76</v>
          </cell>
          <cell r="E3713">
            <v>43280.32</v>
          </cell>
          <cell r="F3713">
            <v>1417087.21</v>
          </cell>
          <cell r="G3713">
            <v>0</v>
          </cell>
          <cell r="H3713">
            <v>30080.03</v>
          </cell>
          <cell r="I3713">
            <v>40675.07</v>
          </cell>
          <cell r="J3713">
            <v>2656.09</v>
          </cell>
          <cell r="K3713">
            <v>73411.19</v>
          </cell>
          <cell r="L3713">
            <v>1490498.4</v>
          </cell>
        </row>
        <row r="3714">
          <cell r="A3714" t="str">
            <v>ACARI-RN</v>
          </cell>
          <cell r="B3714">
            <v>0</v>
          </cell>
          <cell r="C3714">
            <v>3029.8</v>
          </cell>
          <cell r="D3714">
            <v>0</v>
          </cell>
          <cell r="E3714">
            <v>0</v>
          </cell>
          <cell r="F3714">
            <v>3029.8</v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  <cell r="K3714">
            <v>0</v>
          </cell>
          <cell r="L3714">
            <v>3029.8</v>
          </cell>
        </row>
        <row r="3715">
          <cell r="A3715" t="str">
            <v>ACU-RN</v>
          </cell>
          <cell r="B3715">
            <v>596982.25</v>
          </cell>
          <cell r="C3715">
            <v>38484.410000000003</v>
          </cell>
          <cell r="D3715">
            <v>45171.23</v>
          </cell>
          <cell r="E3715">
            <v>2963.37</v>
          </cell>
          <cell r="F3715">
            <v>683601.26</v>
          </cell>
          <cell r="G3715">
            <v>309539.82</v>
          </cell>
          <cell r="H3715">
            <v>0</v>
          </cell>
          <cell r="I3715">
            <v>0</v>
          </cell>
          <cell r="J3715">
            <v>0</v>
          </cell>
          <cell r="K3715">
            <v>309539.82</v>
          </cell>
          <cell r="L3715">
            <v>993141.08</v>
          </cell>
        </row>
        <row r="3716">
          <cell r="A3716" t="str">
            <v>AFONSO BEZERRA-RN</v>
          </cell>
          <cell r="B3716">
            <v>72441.929999999993</v>
          </cell>
          <cell r="C3716">
            <v>356312.85</v>
          </cell>
          <cell r="D3716">
            <v>468811.76</v>
          </cell>
          <cell r="E3716">
            <v>30601.38</v>
          </cell>
          <cell r="F3716">
            <v>928167.92</v>
          </cell>
          <cell r="G3716">
            <v>105.23</v>
          </cell>
          <cell r="H3716">
            <v>0</v>
          </cell>
          <cell r="I3716">
            <v>0</v>
          </cell>
          <cell r="J3716">
            <v>0</v>
          </cell>
          <cell r="K3716">
            <v>105.23</v>
          </cell>
          <cell r="L3716">
            <v>928273.15</v>
          </cell>
        </row>
        <row r="3717">
          <cell r="A3717" t="str">
            <v>AGUA NOVA-RN</v>
          </cell>
          <cell r="B3717">
            <v>0</v>
          </cell>
          <cell r="C3717">
            <v>2885.53</v>
          </cell>
          <cell r="D3717">
            <v>0</v>
          </cell>
          <cell r="E3717">
            <v>0</v>
          </cell>
          <cell r="F3717">
            <v>2885.53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  <cell r="K3717">
            <v>0</v>
          </cell>
          <cell r="L3717">
            <v>2885.53</v>
          </cell>
        </row>
        <row r="3718">
          <cell r="A3718" t="str">
            <v>ALEXANDRIA-RN</v>
          </cell>
          <cell r="B3718">
            <v>0</v>
          </cell>
          <cell r="C3718">
            <v>3174.08</v>
          </cell>
          <cell r="D3718">
            <v>0</v>
          </cell>
          <cell r="E3718">
            <v>0</v>
          </cell>
          <cell r="F3718">
            <v>3174.08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  <cell r="K3718">
            <v>0</v>
          </cell>
          <cell r="L3718">
            <v>3174.08</v>
          </cell>
        </row>
        <row r="3719">
          <cell r="A3719" t="str">
            <v>ALMINO AFONSO-RN</v>
          </cell>
          <cell r="B3719">
            <v>0</v>
          </cell>
          <cell r="C3719">
            <v>2885.53</v>
          </cell>
          <cell r="D3719">
            <v>0</v>
          </cell>
          <cell r="E3719">
            <v>0</v>
          </cell>
          <cell r="F3719">
            <v>2885.53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  <cell r="K3719">
            <v>0</v>
          </cell>
          <cell r="L3719">
            <v>2885.53</v>
          </cell>
        </row>
        <row r="3720">
          <cell r="A3720" t="str">
            <v>ALTO DO RODRIGUES-RN</v>
          </cell>
          <cell r="B3720">
            <v>259343.69</v>
          </cell>
          <cell r="C3720">
            <v>333590.67</v>
          </cell>
          <cell r="D3720">
            <v>446598.67</v>
          </cell>
          <cell r="E3720">
            <v>29826.85</v>
          </cell>
          <cell r="F3720">
            <v>1069359.8799999999</v>
          </cell>
          <cell r="G3720">
            <v>106858.36</v>
          </cell>
          <cell r="H3720">
            <v>0</v>
          </cell>
          <cell r="I3720">
            <v>0</v>
          </cell>
          <cell r="J3720">
            <v>0</v>
          </cell>
          <cell r="K3720">
            <v>106858.36</v>
          </cell>
          <cell r="L3720">
            <v>1176218.24</v>
          </cell>
        </row>
        <row r="3721">
          <cell r="A3721" t="str">
            <v>ANGICOS-RN</v>
          </cell>
          <cell r="B3721">
            <v>0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</row>
        <row r="3722">
          <cell r="A3722" t="str">
            <v>ANTONIO MARTINS-RN</v>
          </cell>
          <cell r="B3722">
            <v>0</v>
          </cell>
          <cell r="C3722">
            <v>2885.53</v>
          </cell>
          <cell r="D3722">
            <v>0</v>
          </cell>
          <cell r="E3722">
            <v>0</v>
          </cell>
          <cell r="F3722">
            <v>2885.53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2885.53</v>
          </cell>
        </row>
        <row r="3723">
          <cell r="A3723" t="str">
            <v>APODI-RN</v>
          </cell>
          <cell r="B3723">
            <v>184937.75</v>
          </cell>
          <cell r="C3723">
            <v>334600.59999999998</v>
          </cell>
          <cell r="D3723">
            <v>446598.67</v>
          </cell>
          <cell r="E3723">
            <v>29826.85</v>
          </cell>
          <cell r="F3723">
            <v>995963.87</v>
          </cell>
          <cell r="G3723">
            <v>98095.86</v>
          </cell>
          <cell r="H3723">
            <v>0</v>
          </cell>
          <cell r="I3723">
            <v>0</v>
          </cell>
          <cell r="J3723">
            <v>0</v>
          </cell>
          <cell r="K3723">
            <v>98095.86</v>
          </cell>
          <cell r="L3723">
            <v>1094059.73</v>
          </cell>
        </row>
        <row r="3724">
          <cell r="A3724" t="str">
            <v>AREIA BRANCA-RN</v>
          </cell>
          <cell r="B3724">
            <v>325911</v>
          </cell>
          <cell r="C3724">
            <v>388650.51</v>
          </cell>
          <cell r="D3724">
            <v>446598.67</v>
          </cell>
          <cell r="E3724">
            <v>29826.85</v>
          </cell>
          <cell r="F3724">
            <v>1190987.03</v>
          </cell>
          <cell r="G3724">
            <v>214022.84</v>
          </cell>
          <cell r="H3724">
            <v>48512.46</v>
          </cell>
          <cell r="I3724">
            <v>0</v>
          </cell>
          <cell r="J3724">
            <v>0</v>
          </cell>
          <cell r="K3724">
            <v>262535.3</v>
          </cell>
          <cell r="L3724">
            <v>1453522.33</v>
          </cell>
        </row>
        <row r="3725">
          <cell r="A3725" t="str">
            <v>ARES-RN</v>
          </cell>
          <cell r="B3725">
            <v>0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</row>
        <row r="3726">
          <cell r="A3726" t="str">
            <v>AUGUSTO SEVERO-RN</v>
          </cell>
          <cell r="B3726">
            <v>0</v>
          </cell>
          <cell r="C3726">
            <v>2885.53</v>
          </cell>
          <cell r="D3726">
            <v>0</v>
          </cell>
          <cell r="E3726">
            <v>0</v>
          </cell>
          <cell r="F3726">
            <v>2885.53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2885.53</v>
          </cell>
        </row>
        <row r="3727">
          <cell r="A3727" t="str">
            <v>BAIA FORMOSA-RN</v>
          </cell>
          <cell r="B3727">
            <v>0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  <cell r="K3727">
            <v>0</v>
          </cell>
          <cell r="L3727">
            <v>0</v>
          </cell>
        </row>
        <row r="3728">
          <cell r="A3728" t="str">
            <v>BARAUNA-RN</v>
          </cell>
          <cell r="B3728">
            <v>0</v>
          </cell>
          <cell r="C3728">
            <v>3895.46</v>
          </cell>
          <cell r="D3728">
            <v>0</v>
          </cell>
          <cell r="E3728">
            <v>0</v>
          </cell>
          <cell r="F3728">
            <v>3895.46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3895.46</v>
          </cell>
        </row>
        <row r="3729">
          <cell r="A3729" t="str">
            <v>BARCELONA-RN</v>
          </cell>
          <cell r="B3729">
            <v>0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</row>
        <row r="3730">
          <cell r="A3730" t="str">
            <v>BENTO FERNANDES-RN</v>
          </cell>
          <cell r="B3730">
            <v>0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</row>
        <row r="3731">
          <cell r="A3731" t="str">
            <v>BODO-RN</v>
          </cell>
          <cell r="B3731">
            <v>0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</row>
        <row r="3732">
          <cell r="A3732" t="str">
            <v>BOM JESUS-RN</v>
          </cell>
          <cell r="B3732">
            <v>0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</row>
        <row r="3733">
          <cell r="A3733" t="str">
            <v>BREJINHO-RN</v>
          </cell>
          <cell r="B3733">
            <v>0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</row>
        <row r="3734">
          <cell r="A3734" t="str">
            <v>CAICARA DO NORTE-RN</v>
          </cell>
          <cell r="B3734">
            <v>0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</row>
        <row r="3735">
          <cell r="A3735" t="str">
            <v>CAICARA DO RIO DO VENTO-RN</v>
          </cell>
          <cell r="B3735">
            <v>0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</row>
        <row r="3736">
          <cell r="A3736" t="str">
            <v>CAICO-RN</v>
          </cell>
          <cell r="B3736">
            <v>0</v>
          </cell>
          <cell r="C3736">
            <v>4761.12</v>
          </cell>
          <cell r="D3736">
            <v>0</v>
          </cell>
          <cell r="E3736">
            <v>0</v>
          </cell>
          <cell r="F3736">
            <v>4761.12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4761.12</v>
          </cell>
        </row>
        <row r="3737">
          <cell r="A3737" t="str">
            <v>CAMPO REDONDO-RN</v>
          </cell>
          <cell r="B3737">
            <v>0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</row>
        <row r="3738">
          <cell r="A3738" t="str">
            <v>CANGUARETAMA-RN</v>
          </cell>
          <cell r="B3738">
            <v>0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</row>
        <row r="3739">
          <cell r="A3739" t="str">
            <v>CARAUBAS-RN</v>
          </cell>
          <cell r="B3739">
            <v>132344.78</v>
          </cell>
          <cell r="C3739">
            <v>3606.91</v>
          </cell>
          <cell r="D3739">
            <v>0</v>
          </cell>
          <cell r="E3739">
            <v>0</v>
          </cell>
          <cell r="F3739">
            <v>135951.69</v>
          </cell>
          <cell r="G3739">
            <v>53773.54</v>
          </cell>
          <cell r="H3739">
            <v>0</v>
          </cell>
          <cell r="I3739">
            <v>0</v>
          </cell>
          <cell r="J3739">
            <v>0</v>
          </cell>
          <cell r="K3739">
            <v>53773.54</v>
          </cell>
          <cell r="L3739">
            <v>189725.23</v>
          </cell>
        </row>
        <row r="3740">
          <cell r="A3740" t="str">
            <v>CARNAUBA DOS DANTAS-RN</v>
          </cell>
          <cell r="B3740">
            <v>0</v>
          </cell>
          <cell r="C3740">
            <v>2885.53</v>
          </cell>
          <cell r="D3740">
            <v>0</v>
          </cell>
          <cell r="E3740">
            <v>0</v>
          </cell>
          <cell r="F3740">
            <v>2885.53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2885.53</v>
          </cell>
        </row>
        <row r="3741">
          <cell r="A3741" t="str">
            <v>CARNAUBAIS-RN</v>
          </cell>
          <cell r="B3741">
            <v>195044.57</v>
          </cell>
          <cell r="C3741">
            <v>333302.12</v>
          </cell>
          <cell r="D3741">
            <v>446598.67</v>
          </cell>
          <cell r="E3741">
            <v>29826.85</v>
          </cell>
          <cell r="F3741">
            <v>1004772.21</v>
          </cell>
          <cell r="G3741">
            <v>122307.11</v>
          </cell>
          <cell r="H3741">
            <v>0</v>
          </cell>
          <cell r="I3741">
            <v>0</v>
          </cell>
          <cell r="J3741">
            <v>0</v>
          </cell>
          <cell r="K3741">
            <v>122307.11</v>
          </cell>
          <cell r="L3741">
            <v>1127079.32</v>
          </cell>
        </row>
        <row r="3742">
          <cell r="A3742" t="str">
            <v>CEARA-MIRIM-RN</v>
          </cell>
          <cell r="B3742">
            <v>0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  <cell r="K3742">
            <v>0</v>
          </cell>
          <cell r="L3742">
            <v>0</v>
          </cell>
        </row>
        <row r="3743">
          <cell r="A3743" t="str">
            <v>CERRO CORA-RN</v>
          </cell>
          <cell r="B3743">
            <v>0</v>
          </cell>
          <cell r="C3743">
            <v>3029.8</v>
          </cell>
          <cell r="D3743">
            <v>0</v>
          </cell>
          <cell r="E3743">
            <v>0</v>
          </cell>
          <cell r="F3743">
            <v>3029.8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  <cell r="K3743">
            <v>0</v>
          </cell>
          <cell r="L3743">
            <v>3029.8</v>
          </cell>
        </row>
        <row r="3744">
          <cell r="A3744" t="str">
            <v>CORONEL EZEQUIEL-RN</v>
          </cell>
          <cell r="B3744">
            <v>0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</row>
        <row r="3745">
          <cell r="A3745" t="str">
            <v>CORONEL JOAO PESSOA-RN</v>
          </cell>
          <cell r="B3745">
            <v>0</v>
          </cell>
          <cell r="C3745">
            <v>2885.53</v>
          </cell>
          <cell r="D3745">
            <v>0</v>
          </cell>
          <cell r="E3745">
            <v>0</v>
          </cell>
          <cell r="F3745">
            <v>2885.53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  <cell r="K3745">
            <v>0</v>
          </cell>
          <cell r="L3745">
            <v>2885.53</v>
          </cell>
        </row>
        <row r="3746">
          <cell r="A3746" t="str">
            <v>CRUZETA-RN</v>
          </cell>
          <cell r="B3746">
            <v>0</v>
          </cell>
          <cell r="C3746">
            <v>2885.53</v>
          </cell>
          <cell r="D3746">
            <v>0</v>
          </cell>
          <cell r="E3746">
            <v>0</v>
          </cell>
          <cell r="F3746">
            <v>2885.53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  <cell r="K3746">
            <v>0</v>
          </cell>
          <cell r="L3746">
            <v>2885.53</v>
          </cell>
        </row>
        <row r="3747">
          <cell r="A3747" t="str">
            <v>CURRAIS NOVOS-RN</v>
          </cell>
          <cell r="B3747">
            <v>0</v>
          </cell>
          <cell r="C3747">
            <v>4472.57</v>
          </cell>
          <cell r="D3747">
            <v>0</v>
          </cell>
          <cell r="E3747">
            <v>0</v>
          </cell>
          <cell r="F3747">
            <v>4472.57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  <cell r="K3747">
            <v>0</v>
          </cell>
          <cell r="L3747">
            <v>4472.57</v>
          </cell>
        </row>
        <row r="3748">
          <cell r="A3748" t="str">
            <v>DOUTOR SEVERIANO-RN</v>
          </cell>
          <cell r="B3748">
            <v>0</v>
          </cell>
          <cell r="C3748">
            <v>2885.53</v>
          </cell>
          <cell r="D3748">
            <v>0</v>
          </cell>
          <cell r="E3748">
            <v>0</v>
          </cell>
          <cell r="F3748">
            <v>2885.53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  <cell r="K3748">
            <v>0</v>
          </cell>
          <cell r="L3748">
            <v>2885.53</v>
          </cell>
        </row>
        <row r="3749">
          <cell r="A3749" t="str">
            <v>ENCANTO-RN</v>
          </cell>
          <cell r="B3749">
            <v>0</v>
          </cell>
          <cell r="C3749">
            <v>2885.53</v>
          </cell>
          <cell r="D3749">
            <v>0</v>
          </cell>
          <cell r="E3749">
            <v>0</v>
          </cell>
          <cell r="F3749">
            <v>2885.53</v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  <cell r="K3749">
            <v>0</v>
          </cell>
          <cell r="L3749">
            <v>2885.53</v>
          </cell>
        </row>
        <row r="3750">
          <cell r="A3750" t="str">
            <v>EQUADOR-RN</v>
          </cell>
          <cell r="B3750">
            <v>0</v>
          </cell>
          <cell r="C3750">
            <v>2885.53</v>
          </cell>
          <cell r="D3750">
            <v>0</v>
          </cell>
          <cell r="E3750">
            <v>0</v>
          </cell>
          <cell r="F3750">
            <v>2885.53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  <cell r="K3750">
            <v>0</v>
          </cell>
          <cell r="L3750">
            <v>2885.53</v>
          </cell>
        </row>
        <row r="3751">
          <cell r="A3751" t="str">
            <v>ESPIRITO SANTO-RN</v>
          </cell>
          <cell r="B3751">
            <v>0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  <cell r="K3751">
            <v>0</v>
          </cell>
          <cell r="L3751">
            <v>0</v>
          </cell>
        </row>
        <row r="3752">
          <cell r="A3752" t="str">
            <v>EXTREMOZ-RN</v>
          </cell>
          <cell r="B3752">
            <v>0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  <cell r="K3752">
            <v>0</v>
          </cell>
          <cell r="L3752">
            <v>0</v>
          </cell>
        </row>
        <row r="3753">
          <cell r="A3753" t="str">
            <v>FELIPE GUERRA-RN</v>
          </cell>
          <cell r="B3753">
            <v>75222.66</v>
          </cell>
          <cell r="C3753">
            <v>0</v>
          </cell>
          <cell r="D3753">
            <v>0</v>
          </cell>
          <cell r="E3753">
            <v>0</v>
          </cell>
          <cell r="F3753">
            <v>75222.66</v>
          </cell>
          <cell r="G3753">
            <v>33038.6</v>
          </cell>
          <cell r="H3753">
            <v>0</v>
          </cell>
          <cell r="I3753">
            <v>0</v>
          </cell>
          <cell r="J3753">
            <v>0</v>
          </cell>
          <cell r="K3753">
            <v>33038.6</v>
          </cell>
          <cell r="L3753">
            <v>108261.26</v>
          </cell>
        </row>
        <row r="3754">
          <cell r="A3754" t="str">
            <v>FERNANDO PEDROZA-RN</v>
          </cell>
          <cell r="B3754">
            <v>0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  <cell r="K3754">
            <v>0</v>
          </cell>
          <cell r="L3754">
            <v>0</v>
          </cell>
        </row>
        <row r="3755">
          <cell r="A3755" t="str">
            <v>FLORANIA-RN</v>
          </cell>
          <cell r="B3755">
            <v>0</v>
          </cell>
          <cell r="C3755">
            <v>2885.53</v>
          </cell>
          <cell r="D3755">
            <v>0</v>
          </cell>
          <cell r="E3755">
            <v>0</v>
          </cell>
          <cell r="F3755">
            <v>2885.53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  <cell r="K3755">
            <v>0</v>
          </cell>
          <cell r="L3755">
            <v>2885.53</v>
          </cell>
        </row>
        <row r="3756">
          <cell r="A3756" t="str">
            <v>FRANCISCO DANTAS-RN</v>
          </cell>
          <cell r="B3756">
            <v>0</v>
          </cell>
          <cell r="C3756">
            <v>2885.53</v>
          </cell>
          <cell r="D3756">
            <v>0</v>
          </cell>
          <cell r="E3756">
            <v>0</v>
          </cell>
          <cell r="F3756">
            <v>2885.53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2885.53</v>
          </cell>
        </row>
        <row r="3757">
          <cell r="A3757" t="str">
            <v>FRUTUOSO GOMES-RN</v>
          </cell>
          <cell r="B3757">
            <v>0</v>
          </cell>
          <cell r="C3757">
            <v>2885.53</v>
          </cell>
          <cell r="D3757">
            <v>0</v>
          </cell>
          <cell r="E3757">
            <v>0</v>
          </cell>
          <cell r="F3757">
            <v>2885.53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  <cell r="K3757">
            <v>0</v>
          </cell>
          <cell r="L3757">
            <v>2885.53</v>
          </cell>
        </row>
        <row r="3758">
          <cell r="A3758" t="str">
            <v>GALINHOS-RN</v>
          </cell>
          <cell r="B3758">
            <v>72259.72</v>
          </cell>
          <cell r="C3758">
            <v>356168.58</v>
          </cell>
          <cell r="D3758">
            <v>468811.76</v>
          </cell>
          <cell r="E3758">
            <v>30601.38</v>
          </cell>
          <cell r="F3758">
            <v>927841.44</v>
          </cell>
          <cell r="G3758">
            <v>9467.5400000000009</v>
          </cell>
          <cell r="H3758">
            <v>2267.8200000000002</v>
          </cell>
          <cell r="I3758">
            <v>3033.01</v>
          </cell>
          <cell r="J3758">
            <v>198.05</v>
          </cell>
          <cell r="K3758">
            <v>14966.42</v>
          </cell>
          <cell r="L3758">
            <v>942807.86</v>
          </cell>
        </row>
        <row r="3759">
          <cell r="A3759" t="str">
            <v>GOIANINHA-RN</v>
          </cell>
          <cell r="B3759">
            <v>72259.72</v>
          </cell>
          <cell r="C3759">
            <v>353283.05</v>
          </cell>
          <cell r="D3759">
            <v>468811.76</v>
          </cell>
          <cell r="E3759">
            <v>30601.38</v>
          </cell>
          <cell r="F3759">
            <v>924955.91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  <cell r="K3759">
            <v>0</v>
          </cell>
          <cell r="L3759">
            <v>924955.91</v>
          </cell>
        </row>
        <row r="3760">
          <cell r="A3760" t="str">
            <v>GOVERNADOR DIX-SEPT ROSADO-RN</v>
          </cell>
          <cell r="B3760">
            <v>210868.4</v>
          </cell>
          <cell r="C3760">
            <v>345074.56</v>
          </cell>
          <cell r="D3760">
            <v>458213.25</v>
          </cell>
          <cell r="E3760">
            <v>30325.69</v>
          </cell>
          <cell r="F3760">
            <v>1044481.9</v>
          </cell>
          <cell r="G3760">
            <v>121108.8</v>
          </cell>
          <cell r="H3760">
            <v>0</v>
          </cell>
          <cell r="I3760">
            <v>0</v>
          </cell>
          <cell r="J3760">
            <v>0</v>
          </cell>
          <cell r="K3760">
            <v>121108.8</v>
          </cell>
          <cell r="L3760">
            <v>1165590.7</v>
          </cell>
        </row>
        <row r="3761">
          <cell r="A3761" t="str">
            <v>GROSSOS-RN</v>
          </cell>
          <cell r="B3761">
            <v>0</v>
          </cell>
          <cell r="C3761">
            <v>396419.28</v>
          </cell>
          <cell r="D3761">
            <v>468811.76</v>
          </cell>
          <cell r="E3761">
            <v>30601.38</v>
          </cell>
          <cell r="F3761">
            <v>895832.42</v>
          </cell>
          <cell r="G3761">
            <v>0</v>
          </cell>
          <cell r="H3761">
            <v>49964.5</v>
          </cell>
          <cell r="I3761">
            <v>0</v>
          </cell>
          <cell r="J3761">
            <v>0</v>
          </cell>
          <cell r="K3761">
            <v>49964.5</v>
          </cell>
          <cell r="L3761">
            <v>945796.92</v>
          </cell>
        </row>
        <row r="3762">
          <cell r="A3762" t="str">
            <v>GUAMARE-RN</v>
          </cell>
          <cell r="B3762">
            <v>78917.69</v>
          </cell>
          <cell r="C3762">
            <v>377866.45</v>
          </cell>
          <cell r="D3762">
            <v>446598.67</v>
          </cell>
          <cell r="E3762">
            <v>29826.85</v>
          </cell>
          <cell r="F3762">
            <v>933209.66</v>
          </cell>
          <cell r="G3762">
            <v>310263.95</v>
          </cell>
          <cell r="H3762">
            <v>147461.03</v>
          </cell>
          <cell r="I3762">
            <v>140098.84</v>
          </cell>
          <cell r="J3762">
            <v>9148.49</v>
          </cell>
          <cell r="K3762">
            <v>606972.31000000006</v>
          </cell>
          <cell r="L3762">
            <v>1540181.97</v>
          </cell>
        </row>
        <row r="3763">
          <cell r="A3763" t="str">
            <v>IELMO MARINHO-RN</v>
          </cell>
          <cell r="B3763">
            <v>72259.72</v>
          </cell>
          <cell r="C3763">
            <v>353283.05</v>
          </cell>
          <cell r="D3763">
            <v>468811.76</v>
          </cell>
          <cell r="E3763">
            <v>30601.38</v>
          </cell>
          <cell r="F3763">
            <v>924955.91</v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  <cell r="K3763">
            <v>0</v>
          </cell>
          <cell r="L3763">
            <v>924955.91</v>
          </cell>
        </row>
        <row r="3764">
          <cell r="A3764" t="str">
            <v>IPANGUACU-RN</v>
          </cell>
          <cell r="B3764">
            <v>0</v>
          </cell>
          <cell r="C3764">
            <v>3174.08</v>
          </cell>
          <cell r="D3764">
            <v>0</v>
          </cell>
          <cell r="E3764">
            <v>0</v>
          </cell>
          <cell r="F3764">
            <v>3174.08</v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  <cell r="K3764">
            <v>0</v>
          </cell>
          <cell r="L3764">
            <v>3174.08</v>
          </cell>
        </row>
        <row r="3765">
          <cell r="A3765" t="str">
            <v>IPUEIRA-RN</v>
          </cell>
          <cell r="B3765">
            <v>0</v>
          </cell>
          <cell r="C3765">
            <v>2885.53</v>
          </cell>
          <cell r="D3765">
            <v>0</v>
          </cell>
          <cell r="E3765">
            <v>0</v>
          </cell>
          <cell r="F3765">
            <v>2885.53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  <cell r="K3765">
            <v>0</v>
          </cell>
          <cell r="L3765">
            <v>2885.53</v>
          </cell>
        </row>
        <row r="3766">
          <cell r="A3766" t="str">
            <v>ITAJA-RN</v>
          </cell>
          <cell r="B3766">
            <v>0</v>
          </cell>
          <cell r="C3766">
            <v>2885.53</v>
          </cell>
          <cell r="D3766">
            <v>0</v>
          </cell>
          <cell r="E3766">
            <v>0</v>
          </cell>
          <cell r="F3766">
            <v>2885.53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  <cell r="K3766">
            <v>0</v>
          </cell>
          <cell r="L3766">
            <v>2885.53</v>
          </cell>
        </row>
        <row r="3767">
          <cell r="A3767" t="str">
            <v>ITAU-RN</v>
          </cell>
          <cell r="B3767">
            <v>0</v>
          </cell>
          <cell r="C3767">
            <v>2885.53</v>
          </cell>
          <cell r="D3767">
            <v>0</v>
          </cell>
          <cell r="E3767">
            <v>0</v>
          </cell>
          <cell r="F3767">
            <v>2885.53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  <cell r="K3767">
            <v>0</v>
          </cell>
          <cell r="L3767">
            <v>2885.53</v>
          </cell>
        </row>
        <row r="3768">
          <cell r="A3768" t="str">
            <v>JACANA-RN</v>
          </cell>
          <cell r="B3768">
            <v>0</v>
          </cell>
          <cell r="C3768">
            <v>0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  <cell r="K3768">
            <v>0</v>
          </cell>
          <cell r="L3768">
            <v>0</v>
          </cell>
        </row>
        <row r="3769">
          <cell r="A3769" t="str">
            <v>JANDAIRA-RN</v>
          </cell>
          <cell r="B3769">
            <v>0</v>
          </cell>
          <cell r="C3769">
            <v>2885.53</v>
          </cell>
          <cell r="D3769">
            <v>0</v>
          </cell>
          <cell r="E3769">
            <v>0</v>
          </cell>
          <cell r="F3769">
            <v>2885.53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  <cell r="K3769">
            <v>0</v>
          </cell>
          <cell r="L3769">
            <v>2885.53</v>
          </cell>
        </row>
        <row r="3770">
          <cell r="A3770" t="str">
            <v>JANDUIS-RN</v>
          </cell>
          <cell r="B3770">
            <v>0</v>
          </cell>
          <cell r="C3770">
            <v>2885.53</v>
          </cell>
          <cell r="D3770">
            <v>0</v>
          </cell>
          <cell r="E3770">
            <v>0</v>
          </cell>
          <cell r="F3770">
            <v>2885.53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  <cell r="K3770">
            <v>0</v>
          </cell>
          <cell r="L3770">
            <v>2885.53</v>
          </cell>
        </row>
        <row r="3771">
          <cell r="A3771" t="str">
            <v>JANUARIO CICCO-RN</v>
          </cell>
          <cell r="B3771">
            <v>0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  <cell r="K3771">
            <v>0</v>
          </cell>
          <cell r="L3771">
            <v>0</v>
          </cell>
        </row>
        <row r="3772">
          <cell r="A3772" t="str">
            <v>JAPI-RN</v>
          </cell>
          <cell r="B3772">
            <v>0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  <cell r="K3772">
            <v>0</v>
          </cell>
          <cell r="L3772">
            <v>0</v>
          </cell>
        </row>
        <row r="3773">
          <cell r="A3773" t="str">
            <v>JARDIM DE ANGICOS-RN</v>
          </cell>
          <cell r="B3773">
            <v>0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  <cell r="K3773">
            <v>0</v>
          </cell>
          <cell r="L3773">
            <v>0</v>
          </cell>
        </row>
        <row r="3774">
          <cell r="A3774" t="str">
            <v>JARDIM DE PIRANHAS-RN</v>
          </cell>
          <cell r="B3774">
            <v>0</v>
          </cell>
          <cell r="C3774">
            <v>3174.08</v>
          </cell>
          <cell r="D3774">
            <v>0</v>
          </cell>
          <cell r="E3774">
            <v>0</v>
          </cell>
          <cell r="F3774">
            <v>3174.08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  <cell r="K3774">
            <v>0</v>
          </cell>
          <cell r="L3774">
            <v>3174.08</v>
          </cell>
        </row>
        <row r="3775">
          <cell r="A3775" t="str">
            <v>JARDIM DO SERIDO-RN</v>
          </cell>
          <cell r="B3775">
            <v>0</v>
          </cell>
          <cell r="C3775">
            <v>3174.08</v>
          </cell>
          <cell r="D3775">
            <v>0</v>
          </cell>
          <cell r="E3775">
            <v>0</v>
          </cell>
          <cell r="F3775">
            <v>3174.08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  <cell r="K3775">
            <v>0</v>
          </cell>
          <cell r="L3775">
            <v>3174.08</v>
          </cell>
        </row>
        <row r="3776">
          <cell r="A3776" t="str">
            <v>JOAO CAMARA-RN</v>
          </cell>
          <cell r="B3776">
            <v>0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  <cell r="K3776">
            <v>0</v>
          </cell>
          <cell r="L3776">
            <v>0</v>
          </cell>
        </row>
        <row r="3777">
          <cell r="A3777" t="str">
            <v>JOAO DIAS-RN</v>
          </cell>
          <cell r="B3777">
            <v>0</v>
          </cell>
          <cell r="C3777">
            <v>2885.53</v>
          </cell>
          <cell r="D3777">
            <v>0</v>
          </cell>
          <cell r="E3777">
            <v>0</v>
          </cell>
          <cell r="F3777">
            <v>2885.53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  <cell r="K3777">
            <v>0</v>
          </cell>
          <cell r="L3777">
            <v>2885.53</v>
          </cell>
        </row>
        <row r="3778">
          <cell r="A3778" t="str">
            <v>JOSE DA PENHA-RN</v>
          </cell>
          <cell r="B3778">
            <v>0</v>
          </cell>
          <cell r="C3778">
            <v>2885.53</v>
          </cell>
          <cell r="D3778">
            <v>0</v>
          </cell>
          <cell r="E3778">
            <v>0</v>
          </cell>
          <cell r="F3778">
            <v>2885.53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  <cell r="K3778">
            <v>0</v>
          </cell>
          <cell r="L3778">
            <v>2885.53</v>
          </cell>
        </row>
        <row r="3779">
          <cell r="A3779" t="str">
            <v>JUCURUTU-RN</v>
          </cell>
          <cell r="B3779">
            <v>0</v>
          </cell>
          <cell r="C3779">
            <v>3462.63</v>
          </cell>
          <cell r="D3779">
            <v>0</v>
          </cell>
          <cell r="E3779">
            <v>0</v>
          </cell>
          <cell r="F3779">
            <v>3462.63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  <cell r="K3779">
            <v>0</v>
          </cell>
          <cell r="L3779">
            <v>3462.63</v>
          </cell>
        </row>
        <row r="3780">
          <cell r="A3780" t="str">
            <v>JUNDIA-RN</v>
          </cell>
          <cell r="B3780">
            <v>0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  <cell r="K3780">
            <v>0</v>
          </cell>
          <cell r="L3780">
            <v>0</v>
          </cell>
        </row>
        <row r="3781">
          <cell r="A3781" t="str">
            <v>LAGOA D'ANTA-RN</v>
          </cell>
          <cell r="B3781">
            <v>0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  <cell r="K3781">
            <v>0</v>
          </cell>
          <cell r="L3781">
            <v>0</v>
          </cell>
        </row>
        <row r="3782">
          <cell r="A3782" t="str">
            <v>LAGOA DE PEDRAS-RN</v>
          </cell>
          <cell r="B3782">
            <v>0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</row>
        <row r="3783">
          <cell r="A3783" t="str">
            <v>LAGOA DE VELHOS-RN</v>
          </cell>
          <cell r="B3783">
            <v>0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  <cell r="K3783">
            <v>0</v>
          </cell>
          <cell r="L3783">
            <v>0</v>
          </cell>
        </row>
        <row r="3784">
          <cell r="A3784" t="str">
            <v>LAGOA NOVA-RN</v>
          </cell>
          <cell r="B3784">
            <v>0</v>
          </cell>
          <cell r="C3784">
            <v>3174.08</v>
          </cell>
          <cell r="D3784">
            <v>0</v>
          </cell>
          <cell r="E3784">
            <v>0</v>
          </cell>
          <cell r="F3784">
            <v>3174.08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  <cell r="K3784">
            <v>0</v>
          </cell>
          <cell r="L3784">
            <v>3174.08</v>
          </cell>
        </row>
        <row r="3785">
          <cell r="A3785" t="str">
            <v>LAGOA SALGADA-RN</v>
          </cell>
          <cell r="B3785">
            <v>0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  <cell r="K3785">
            <v>0</v>
          </cell>
          <cell r="L3785">
            <v>0</v>
          </cell>
        </row>
        <row r="3786">
          <cell r="A3786" t="str">
            <v>LAJES PINTADAS-RN</v>
          </cell>
          <cell r="B3786">
            <v>0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0</v>
          </cell>
          <cell r="L3786">
            <v>0</v>
          </cell>
        </row>
        <row r="3787">
          <cell r="A3787" t="str">
            <v>LAJES-RN</v>
          </cell>
          <cell r="B3787">
            <v>0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  <cell r="K3787">
            <v>0</v>
          </cell>
          <cell r="L3787">
            <v>0</v>
          </cell>
        </row>
        <row r="3788">
          <cell r="A3788" t="str">
            <v>LUCRECIA-RN</v>
          </cell>
          <cell r="B3788">
            <v>0</v>
          </cell>
          <cell r="C3788">
            <v>2885.53</v>
          </cell>
          <cell r="D3788">
            <v>0</v>
          </cell>
          <cell r="E3788">
            <v>0</v>
          </cell>
          <cell r="F3788">
            <v>2885.53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  <cell r="K3788">
            <v>0</v>
          </cell>
          <cell r="L3788">
            <v>2885.53</v>
          </cell>
        </row>
        <row r="3789">
          <cell r="A3789" t="str">
            <v>LUIS GOMES-RN</v>
          </cell>
          <cell r="B3789">
            <v>0</v>
          </cell>
          <cell r="C3789">
            <v>2885.53</v>
          </cell>
          <cell r="D3789">
            <v>0</v>
          </cell>
          <cell r="E3789">
            <v>0</v>
          </cell>
          <cell r="F3789">
            <v>2885.53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  <cell r="K3789">
            <v>0</v>
          </cell>
          <cell r="L3789">
            <v>2885.53</v>
          </cell>
        </row>
        <row r="3790">
          <cell r="A3790" t="str">
            <v>MACAIBA-RN</v>
          </cell>
          <cell r="B3790">
            <v>29923.56</v>
          </cell>
          <cell r="C3790">
            <v>33867.57</v>
          </cell>
          <cell r="D3790">
            <v>45171.23</v>
          </cell>
          <cell r="E3790">
            <v>2963.37</v>
          </cell>
          <cell r="F3790">
            <v>111925.73</v>
          </cell>
          <cell r="G3790">
            <v>712.1</v>
          </cell>
          <cell r="H3790">
            <v>69.66</v>
          </cell>
          <cell r="I3790">
            <v>94.2</v>
          </cell>
          <cell r="J3790">
            <v>6.15</v>
          </cell>
          <cell r="K3790">
            <v>882.11</v>
          </cell>
          <cell r="L3790">
            <v>112807.84</v>
          </cell>
        </row>
        <row r="3791">
          <cell r="A3791" t="str">
            <v>MACAU-RN</v>
          </cell>
          <cell r="B3791">
            <v>330950.56</v>
          </cell>
          <cell r="C3791">
            <v>390807.32</v>
          </cell>
          <cell r="D3791">
            <v>446598.67</v>
          </cell>
          <cell r="E3791">
            <v>29826.85</v>
          </cell>
          <cell r="F3791">
            <v>1198183.3999999999</v>
          </cell>
          <cell r="G3791">
            <v>192987.05</v>
          </cell>
          <cell r="H3791">
            <v>234411.49</v>
          </cell>
          <cell r="I3791">
            <v>44858.879999999997</v>
          </cell>
          <cell r="J3791">
            <v>2929.29</v>
          </cell>
          <cell r="K3791">
            <v>475186.71</v>
          </cell>
          <cell r="L3791">
            <v>1673370.11</v>
          </cell>
        </row>
        <row r="3792">
          <cell r="A3792" t="str">
            <v>MAJOR SALES-RN</v>
          </cell>
          <cell r="B3792">
            <v>0</v>
          </cell>
          <cell r="C3792">
            <v>2885.53</v>
          </cell>
          <cell r="D3792">
            <v>0</v>
          </cell>
          <cell r="E3792">
            <v>0</v>
          </cell>
          <cell r="F3792">
            <v>2885.53</v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  <cell r="K3792">
            <v>0</v>
          </cell>
          <cell r="L3792">
            <v>2885.53</v>
          </cell>
        </row>
        <row r="3793">
          <cell r="A3793" t="str">
            <v>MARCELINO VIEIRA-RN</v>
          </cell>
          <cell r="B3793">
            <v>0</v>
          </cell>
          <cell r="C3793">
            <v>2885.53</v>
          </cell>
          <cell r="D3793">
            <v>0</v>
          </cell>
          <cell r="E3793">
            <v>0</v>
          </cell>
          <cell r="F3793">
            <v>2885.53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  <cell r="K3793">
            <v>0</v>
          </cell>
          <cell r="L3793">
            <v>2885.53</v>
          </cell>
        </row>
        <row r="3794">
          <cell r="A3794" t="str">
            <v>MARTINS-RN</v>
          </cell>
          <cell r="B3794">
            <v>0</v>
          </cell>
          <cell r="C3794">
            <v>2885.53</v>
          </cell>
          <cell r="D3794">
            <v>0</v>
          </cell>
          <cell r="E3794">
            <v>0</v>
          </cell>
          <cell r="F3794">
            <v>2885.53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2885.53</v>
          </cell>
        </row>
        <row r="3795">
          <cell r="A3795" t="str">
            <v>MAXARANGUAPE-RN</v>
          </cell>
          <cell r="B3795">
            <v>0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</row>
        <row r="3796">
          <cell r="A3796" t="str">
            <v>MESSIAS TARGINO-RN</v>
          </cell>
          <cell r="B3796">
            <v>0</v>
          </cell>
          <cell r="C3796">
            <v>2885.53</v>
          </cell>
          <cell r="D3796">
            <v>0</v>
          </cell>
          <cell r="E3796">
            <v>0</v>
          </cell>
          <cell r="F3796">
            <v>2885.53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2885.53</v>
          </cell>
        </row>
        <row r="3797">
          <cell r="A3797" t="str">
            <v>MONTANHAS-RN</v>
          </cell>
          <cell r="B3797">
            <v>0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  <cell r="K3797">
            <v>0</v>
          </cell>
          <cell r="L3797">
            <v>0</v>
          </cell>
        </row>
        <row r="3798">
          <cell r="A3798" t="str">
            <v>MONTE ALEGRE-RN</v>
          </cell>
          <cell r="B3798">
            <v>29923.56</v>
          </cell>
          <cell r="C3798">
            <v>33867.57</v>
          </cell>
          <cell r="D3798">
            <v>45171.23</v>
          </cell>
          <cell r="E3798">
            <v>2963.37</v>
          </cell>
          <cell r="F3798">
            <v>111925.73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  <cell r="K3798">
            <v>0</v>
          </cell>
          <cell r="L3798">
            <v>111925.73</v>
          </cell>
        </row>
        <row r="3799">
          <cell r="A3799" t="str">
            <v>MONTE DAS GAMELEIRAS-RN</v>
          </cell>
          <cell r="B3799">
            <v>0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0</v>
          </cell>
          <cell r="L3799">
            <v>0</v>
          </cell>
        </row>
        <row r="3800">
          <cell r="A3800" t="str">
            <v>MOSSORO-RN</v>
          </cell>
          <cell r="B3800">
            <v>719327.61</v>
          </cell>
          <cell r="C3800">
            <v>434823.6</v>
          </cell>
          <cell r="D3800">
            <v>464177.55</v>
          </cell>
          <cell r="E3800">
            <v>30423.11</v>
          </cell>
          <cell r="F3800">
            <v>1648751.87</v>
          </cell>
          <cell r="G3800">
            <v>615539.68999999994</v>
          </cell>
          <cell r="H3800">
            <v>0</v>
          </cell>
          <cell r="I3800">
            <v>0</v>
          </cell>
          <cell r="J3800">
            <v>0</v>
          </cell>
          <cell r="K3800">
            <v>615539.68999999994</v>
          </cell>
          <cell r="L3800">
            <v>2264291.56</v>
          </cell>
        </row>
        <row r="3801">
          <cell r="A3801" t="str">
            <v>NATAL-RN</v>
          </cell>
          <cell r="B3801">
            <v>0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</row>
        <row r="3802">
          <cell r="A3802" t="str">
            <v>NISIA FLORESTA-RN</v>
          </cell>
          <cell r="B3802">
            <v>0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  <cell r="K3802">
            <v>0</v>
          </cell>
          <cell r="L3802">
            <v>0</v>
          </cell>
        </row>
        <row r="3803">
          <cell r="A3803" t="str">
            <v>NOVA CRUZ-RN</v>
          </cell>
          <cell r="B3803">
            <v>0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  <cell r="K3803">
            <v>0</v>
          </cell>
          <cell r="L3803">
            <v>0</v>
          </cell>
        </row>
        <row r="3804">
          <cell r="A3804" t="str">
            <v>OLHO D'AGUA DO BORGES-RN</v>
          </cell>
          <cell r="B3804">
            <v>0</v>
          </cell>
          <cell r="C3804">
            <v>2885.53</v>
          </cell>
          <cell r="D3804">
            <v>0</v>
          </cell>
          <cell r="E3804">
            <v>0</v>
          </cell>
          <cell r="F3804">
            <v>2885.53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  <cell r="K3804">
            <v>0</v>
          </cell>
          <cell r="L3804">
            <v>2885.53</v>
          </cell>
        </row>
        <row r="3805">
          <cell r="A3805" t="str">
            <v>OURO BRANCO-RN</v>
          </cell>
          <cell r="B3805">
            <v>0</v>
          </cell>
          <cell r="C3805">
            <v>2885.53</v>
          </cell>
          <cell r="D3805">
            <v>0</v>
          </cell>
          <cell r="E3805">
            <v>0</v>
          </cell>
          <cell r="F3805">
            <v>2885.53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  <cell r="K3805">
            <v>0</v>
          </cell>
          <cell r="L3805">
            <v>2885.53</v>
          </cell>
        </row>
        <row r="3806">
          <cell r="A3806" t="str">
            <v>PARANA-RN</v>
          </cell>
          <cell r="B3806">
            <v>0</v>
          </cell>
          <cell r="C3806">
            <v>2885.53</v>
          </cell>
          <cell r="D3806">
            <v>0</v>
          </cell>
          <cell r="E3806">
            <v>0</v>
          </cell>
          <cell r="F3806">
            <v>2885.53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2885.53</v>
          </cell>
        </row>
        <row r="3807">
          <cell r="A3807" t="str">
            <v>PARAU-RN</v>
          </cell>
          <cell r="B3807">
            <v>0</v>
          </cell>
          <cell r="C3807">
            <v>2885.53</v>
          </cell>
          <cell r="D3807">
            <v>0</v>
          </cell>
          <cell r="E3807">
            <v>0</v>
          </cell>
          <cell r="F3807">
            <v>2885.53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  <cell r="K3807">
            <v>0</v>
          </cell>
          <cell r="L3807">
            <v>2885.53</v>
          </cell>
        </row>
        <row r="3808">
          <cell r="A3808" t="str">
            <v>PARAZINHO-RN</v>
          </cell>
          <cell r="B3808">
            <v>0</v>
          </cell>
          <cell r="C3808">
            <v>0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  <cell r="K3808">
            <v>0</v>
          </cell>
          <cell r="L3808">
            <v>0</v>
          </cell>
        </row>
        <row r="3809">
          <cell r="A3809" t="str">
            <v>PARELHAS-RN</v>
          </cell>
          <cell r="B3809">
            <v>0</v>
          </cell>
          <cell r="C3809">
            <v>3751.18</v>
          </cell>
          <cell r="D3809">
            <v>0</v>
          </cell>
          <cell r="E3809">
            <v>0</v>
          </cell>
          <cell r="F3809">
            <v>3751.18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  <cell r="K3809">
            <v>0</v>
          </cell>
          <cell r="L3809">
            <v>3751.18</v>
          </cell>
        </row>
        <row r="3810">
          <cell r="A3810" t="str">
            <v>PARNAMIRIM-RN</v>
          </cell>
          <cell r="B3810">
            <v>0</v>
          </cell>
          <cell r="C3810">
            <v>0</v>
          </cell>
          <cell r="D3810">
            <v>0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</row>
        <row r="3811">
          <cell r="A3811" t="str">
            <v>PASSA E FICA-RN</v>
          </cell>
          <cell r="B3811">
            <v>0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</row>
        <row r="3812">
          <cell r="A3812" t="str">
            <v>PASSAGEM-RN</v>
          </cell>
          <cell r="B3812">
            <v>0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  <cell r="K3812">
            <v>0</v>
          </cell>
          <cell r="L3812">
            <v>0</v>
          </cell>
        </row>
        <row r="3813">
          <cell r="A3813" t="str">
            <v>PATU-RN</v>
          </cell>
          <cell r="B3813">
            <v>0</v>
          </cell>
          <cell r="C3813">
            <v>3029.8</v>
          </cell>
          <cell r="D3813">
            <v>0</v>
          </cell>
          <cell r="E3813">
            <v>0</v>
          </cell>
          <cell r="F3813">
            <v>3029.8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  <cell r="K3813">
            <v>0</v>
          </cell>
          <cell r="L3813">
            <v>3029.8</v>
          </cell>
        </row>
        <row r="3814">
          <cell r="A3814" t="str">
            <v>PAU DOS FERROS-RN</v>
          </cell>
          <cell r="B3814">
            <v>0</v>
          </cell>
          <cell r="C3814">
            <v>3895.46</v>
          </cell>
          <cell r="D3814">
            <v>0</v>
          </cell>
          <cell r="E3814">
            <v>0</v>
          </cell>
          <cell r="F3814">
            <v>3895.46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  <cell r="K3814">
            <v>0</v>
          </cell>
          <cell r="L3814">
            <v>3895.46</v>
          </cell>
        </row>
        <row r="3815">
          <cell r="A3815" t="str">
            <v>PEDRA GRANDE-RN</v>
          </cell>
          <cell r="B3815">
            <v>0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  <cell r="K3815">
            <v>0</v>
          </cell>
          <cell r="L3815">
            <v>0</v>
          </cell>
        </row>
        <row r="3816">
          <cell r="A3816" t="str">
            <v>PEDRA PRETA-RN</v>
          </cell>
          <cell r="B3816">
            <v>0</v>
          </cell>
          <cell r="C3816">
            <v>0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</row>
        <row r="3817">
          <cell r="A3817" t="str">
            <v>PEDRO AVELINO-RN</v>
          </cell>
          <cell r="B3817">
            <v>0</v>
          </cell>
          <cell r="C3817">
            <v>2885.53</v>
          </cell>
          <cell r="D3817">
            <v>0</v>
          </cell>
          <cell r="E3817">
            <v>0</v>
          </cell>
          <cell r="F3817">
            <v>2885.53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2885.53</v>
          </cell>
        </row>
        <row r="3818">
          <cell r="A3818" t="str">
            <v>PEDRO VELHO-RN</v>
          </cell>
          <cell r="B3818">
            <v>0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  <cell r="K3818">
            <v>0</v>
          </cell>
          <cell r="L3818">
            <v>0</v>
          </cell>
        </row>
        <row r="3819">
          <cell r="A3819" t="str">
            <v>PENDENCIAS-RN</v>
          </cell>
          <cell r="B3819">
            <v>220836.04</v>
          </cell>
          <cell r="C3819">
            <v>0</v>
          </cell>
          <cell r="D3819">
            <v>0</v>
          </cell>
          <cell r="E3819">
            <v>0</v>
          </cell>
          <cell r="F3819">
            <v>220836.04</v>
          </cell>
          <cell r="G3819">
            <v>105125.78</v>
          </cell>
          <cell r="H3819">
            <v>0</v>
          </cell>
          <cell r="I3819">
            <v>0</v>
          </cell>
          <cell r="J3819">
            <v>0</v>
          </cell>
          <cell r="K3819">
            <v>105125.78</v>
          </cell>
          <cell r="L3819">
            <v>325961.82</v>
          </cell>
        </row>
        <row r="3820">
          <cell r="A3820" t="str">
            <v>PILOES-RN</v>
          </cell>
          <cell r="B3820">
            <v>0</v>
          </cell>
          <cell r="C3820">
            <v>2885.53</v>
          </cell>
          <cell r="D3820">
            <v>0</v>
          </cell>
          <cell r="E3820">
            <v>0</v>
          </cell>
          <cell r="F3820">
            <v>2885.53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2885.53</v>
          </cell>
        </row>
        <row r="3821">
          <cell r="A3821" t="str">
            <v>POCO BRANCO-RN</v>
          </cell>
          <cell r="B3821">
            <v>0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  <cell r="K3821">
            <v>0</v>
          </cell>
          <cell r="L3821">
            <v>0</v>
          </cell>
        </row>
        <row r="3822">
          <cell r="A3822" t="str">
            <v>PORTALEGRE-RN</v>
          </cell>
          <cell r="B3822">
            <v>0</v>
          </cell>
          <cell r="C3822">
            <v>2885.53</v>
          </cell>
          <cell r="D3822">
            <v>0</v>
          </cell>
          <cell r="E3822">
            <v>0</v>
          </cell>
          <cell r="F3822">
            <v>2885.53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  <cell r="K3822">
            <v>0</v>
          </cell>
          <cell r="L3822">
            <v>2885.53</v>
          </cell>
        </row>
        <row r="3823">
          <cell r="A3823" t="str">
            <v>PORTO DO MANGUE-RN</v>
          </cell>
          <cell r="B3823">
            <v>70.72</v>
          </cell>
          <cell r="C3823">
            <v>20269.77</v>
          </cell>
          <cell r="D3823">
            <v>0</v>
          </cell>
          <cell r="E3823">
            <v>0</v>
          </cell>
          <cell r="F3823">
            <v>20340.490000000002</v>
          </cell>
          <cell r="G3823">
            <v>53.04</v>
          </cell>
          <cell r="H3823">
            <v>97198.36</v>
          </cell>
          <cell r="I3823">
            <v>0</v>
          </cell>
          <cell r="J3823">
            <v>0</v>
          </cell>
          <cell r="K3823">
            <v>97251.4</v>
          </cell>
          <cell r="L3823">
            <v>117591.89</v>
          </cell>
        </row>
        <row r="3824">
          <cell r="A3824" t="str">
            <v>PRESIDENTE JUSCELINO-RN</v>
          </cell>
          <cell r="B3824">
            <v>0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  <cell r="K3824">
            <v>0</v>
          </cell>
          <cell r="L3824">
            <v>0</v>
          </cell>
        </row>
        <row r="3825">
          <cell r="A3825" t="str">
            <v>PUREZA-RN</v>
          </cell>
          <cell r="B3825">
            <v>0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</row>
        <row r="3826">
          <cell r="A3826" t="str">
            <v>RAFAEL FERNANDES-RN</v>
          </cell>
          <cell r="B3826">
            <v>0</v>
          </cell>
          <cell r="C3826">
            <v>2885.53</v>
          </cell>
          <cell r="D3826">
            <v>0</v>
          </cell>
          <cell r="E3826">
            <v>0</v>
          </cell>
          <cell r="F3826">
            <v>2885.53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  <cell r="K3826">
            <v>0</v>
          </cell>
          <cell r="L3826">
            <v>2885.53</v>
          </cell>
        </row>
        <row r="3827">
          <cell r="A3827" t="str">
            <v>RAFAEL GODEIRO-RN</v>
          </cell>
          <cell r="B3827">
            <v>0</v>
          </cell>
          <cell r="C3827">
            <v>2885.53</v>
          </cell>
          <cell r="D3827">
            <v>0</v>
          </cell>
          <cell r="E3827">
            <v>0</v>
          </cell>
          <cell r="F3827">
            <v>2885.53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  <cell r="K3827">
            <v>0</v>
          </cell>
          <cell r="L3827">
            <v>2885.53</v>
          </cell>
        </row>
        <row r="3828">
          <cell r="A3828" t="str">
            <v>RIACHO DA CRUZ-RN</v>
          </cell>
          <cell r="B3828">
            <v>0</v>
          </cell>
          <cell r="C3828">
            <v>2885.53</v>
          </cell>
          <cell r="D3828">
            <v>0</v>
          </cell>
          <cell r="E3828">
            <v>0</v>
          </cell>
          <cell r="F3828">
            <v>2885.53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  <cell r="K3828">
            <v>0</v>
          </cell>
          <cell r="L3828">
            <v>2885.53</v>
          </cell>
        </row>
        <row r="3829">
          <cell r="A3829" t="str">
            <v>RIACHO DE SANTANA-RN</v>
          </cell>
          <cell r="B3829">
            <v>0</v>
          </cell>
          <cell r="C3829">
            <v>2885.53</v>
          </cell>
          <cell r="D3829">
            <v>0</v>
          </cell>
          <cell r="E3829">
            <v>0</v>
          </cell>
          <cell r="F3829">
            <v>2885.53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  <cell r="K3829">
            <v>0</v>
          </cell>
          <cell r="L3829">
            <v>2885.53</v>
          </cell>
        </row>
        <row r="3830">
          <cell r="A3830" t="str">
            <v>RIACHUELO-RN</v>
          </cell>
          <cell r="B3830">
            <v>0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  <cell r="K3830">
            <v>0</v>
          </cell>
          <cell r="L3830">
            <v>0</v>
          </cell>
        </row>
        <row r="3831">
          <cell r="A3831" t="str">
            <v>RIO DO FOGO-RN</v>
          </cell>
          <cell r="B3831">
            <v>0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  <cell r="K3831">
            <v>0</v>
          </cell>
          <cell r="L3831">
            <v>0</v>
          </cell>
        </row>
        <row r="3832">
          <cell r="A3832" t="str">
            <v>RODOLFO FERNANDES-RN</v>
          </cell>
          <cell r="B3832">
            <v>0</v>
          </cell>
          <cell r="C3832">
            <v>2885.53</v>
          </cell>
          <cell r="D3832">
            <v>0</v>
          </cell>
          <cell r="E3832">
            <v>0</v>
          </cell>
          <cell r="F3832">
            <v>2885.53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  <cell r="K3832">
            <v>0</v>
          </cell>
          <cell r="L3832">
            <v>2885.53</v>
          </cell>
        </row>
        <row r="3833">
          <cell r="A3833" t="str">
            <v>RUY BARBOSA-RN</v>
          </cell>
          <cell r="B3833">
            <v>0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  <cell r="K3833">
            <v>0</v>
          </cell>
          <cell r="L3833">
            <v>0</v>
          </cell>
        </row>
        <row r="3834">
          <cell r="A3834" t="str">
            <v>SANTA CRUZ-RN</v>
          </cell>
          <cell r="B3834">
            <v>0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  <cell r="K3834">
            <v>0</v>
          </cell>
          <cell r="L3834">
            <v>0</v>
          </cell>
        </row>
        <row r="3835">
          <cell r="A3835" t="str">
            <v>SANTA MARIA-RN</v>
          </cell>
          <cell r="B3835">
            <v>0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</row>
        <row r="3836">
          <cell r="A3836" t="str">
            <v>SANTANA DO MATOS-RN</v>
          </cell>
          <cell r="B3836">
            <v>0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  <cell r="K3836">
            <v>0</v>
          </cell>
          <cell r="L3836">
            <v>0</v>
          </cell>
        </row>
        <row r="3837">
          <cell r="A3837" t="str">
            <v>SANTANA DO SERIDO-RN</v>
          </cell>
          <cell r="B3837">
            <v>0</v>
          </cell>
          <cell r="C3837">
            <v>2885.53</v>
          </cell>
          <cell r="D3837">
            <v>0</v>
          </cell>
          <cell r="E3837">
            <v>0</v>
          </cell>
          <cell r="F3837">
            <v>2885.53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  <cell r="K3837">
            <v>0</v>
          </cell>
          <cell r="L3837">
            <v>2885.53</v>
          </cell>
        </row>
        <row r="3838">
          <cell r="A3838" t="str">
            <v>SANTO ANTONIO-RN</v>
          </cell>
          <cell r="B3838">
            <v>0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  <cell r="K3838">
            <v>0</v>
          </cell>
          <cell r="L3838">
            <v>0</v>
          </cell>
        </row>
        <row r="3839">
          <cell r="A3839" t="str">
            <v>SAO BENTO DO NORTE-RN</v>
          </cell>
          <cell r="B3839">
            <v>0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  <cell r="K3839">
            <v>0</v>
          </cell>
          <cell r="L3839">
            <v>0</v>
          </cell>
        </row>
        <row r="3840">
          <cell r="A3840" t="str">
            <v>SAO BENTO DO TRAIRI-RN</v>
          </cell>
          <cell r="B3840">
            <v>0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  <cell r="K3840">
            <v>0</v>
          </cell>
          <cell r="L3840">
            <v>0</v>
          </cell>
        </row>
        <row r="3841">
          <cell r="A3841" t="str">
            <v>SAO FERNANDO-RN</v>
          </cell>
          <cell r="B3841">
            <v>0</v>
          </cell>
          <cell r="C3841">
            <v>2885.53</v>
          </cell>
          <cell r="D3841">
            <v>0</v>
          </cell>
          <cell r="E3841">
            <v>0</v>
          </cell>
          <cell r="F3841">
            <v>2885.53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0</v>
          </cell>
          <cell r="L3841">
            <v>2885.53</v>
          </cell>
        </row>
        <row r="3842">
          <cell r="A3842" t="str">
            <v>SAO FRANCISCO DO OESTE-RN</v>
          </cell>
          <cell r="B3842">
            <v>0</v>
          </cell>
          <cell r="C3842">
            <v>2885.53</v>
          </cell>
          <cell r="D3842">
            <v>0</v>
          </cell>
          <cell r="E3842">
            <v>0</v>
          </cell>
          <cell r="F3842">
            <v>2885.53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  <cell r="K3842">
            <v>0</v>
          </cell>
          <cell r="L3842">
            <v>2885.53</v>
          </cell>
        </row>
        <row r="3843">
          <cell r="A3843" t="str">
            <v>SAO GONCALO DO AMARANTE-RN</v>
          </cell>
          <cell r="B3843">
            <v>0</v>
          </cell>
          <cell r="C3843">
            <v>0</v>
          </cell>
          <cell r="D3843">
            <v>0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  <cell r="K3843">
            <v>0</v>
          </cell>
          <cell r="L3843">
            <v>0</v>
          </cell>
        </row>
        <row r="3844">
          <cell r="A3844" t="str">
            <v>SAO JOAO DO SABUGI-RN</v>
          </cell>
          <cell r="B3844">
            <v>0</v>
          </cell>
          <cell r="C3844">
            <v>2885.53</v>
          </cell>
          <cell r="D3844">
            <v>0</v>
          </cell>
          <cell r="E3844">
            <v>0</v>
          </cell>
          <cell r="F3844">
            <v>2885.53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2885.53</v>
          </cell>
        </row>
        <row r="3845">
          <cell r="A3845" t="str">
            <v>SAO JOSE DE MIPIBU-RN</v>
          </cell>
          <cell r="B3845">
            <v>0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  <cell r="K3845">
            <v>0</v>
          </cell>
          <cell r="L3845">
            <v>0</v>
          </cell>
        </row>
        <row r="3846">
          <cell r="A3846" t="str">
            <v>SAO JOSE DO CAMPESTRE-RN</v>
          </cell>
          <cell r="B3846">
            <v>0</v>
          </cell>
          <cell r="C3846">
            <v>0</v>
          </cell>
          <cell r="D3846">
            <v>0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  <cell r="K3846">
            <v>0</v>
          </cell>
          <cell r="L3846">
            <v>0</v>
          </cell>
        </row>
        <row r="3847">
          <cell r="A3847" t="str">
            <v>SAO JOSE DO SERIDO-RN</v>
          </cell>
          <cell r="B3847">
            <v>0</v>
          </cell>
          <cell r="C3847">
            <v>2885.53</v>
          </cell>
          <cell r="D3847">
            <v>0</v>
          </cell>
          <cell r="E3847">
            <v>0</v>
          </cell>
          <cell r="F3847">
            <v>2885.53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  <cell r="K3847">
            <v>0</v>
          </cell>
          <cell r="L3847">
            <v>2885.53</v>
          </cell>
        </row>
        <row r="3848">
          <cell r="A3848" t="str">
            <v>SAO MIGUEL DE TOUROS-RN</v>
          </cell>
          <cell r="B3848">
            <v>0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  <cell r="K3848">
            <v>0</v>
          </cell>
          <cell r="L3848">
            <v>0</v>
          </cell>
        </row>
        <row r="3849">
          <cell r="A3849" t="str">
            <v>SAO MIGUEL-RN</v>
          </cell>
          <cell r="B3849">
            <v>0</v>
          </cell>
          <cell r="C3849">
            <v>3751.18</v>
          </cell>
          <cell r="D3849">
            <v>0</v>
          </cell>
          <cell r="E3849">
            <v>0</v>
          </cell>
          <cell r="F3849">
            <v>3751.18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  <cell r="K3849">
            <v>0</v>
          </cell>
          <cell r="L3849">
            <v>3751.18</v>
          </cell>
        </row>
        <row r="3850">
          <cell r="A3850" t="str">
            <v>SAO PAULO DO POTENGI-RN</v>
          </cell>
          <cell r="B3850">
            <v>0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  <cell r="K3850">
            <v>0</v>
          </cell>
          <cell r="L3850">
            <v>0</v>
          </cell>
        </row>
        <row r="3851">
          <cell r="A3851" t="str">
            <v>SAO PEDRO-RN</v>
          </cell>
          <cell r="B3851">
            <v>0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  <cell r="K3851">
            <v>0</v>
          </cell>
          <cell r="L3851">
            <v>0</v>
          </cell>
        </row>
        <row r="3852">
          <cell r="A3852" t="str">
            <v>SAO RAFAEL-RN</v>
          </cell>
          <cell r="B3852">
            <v>0</v>
          </cell>
          <cell r="C3852">
            <v>2885.53</v>
          </cell>
          <cell r="D3852">
            <v>0</v>
          </cell>
          <cell r="E3852">
            <v>0</v>
          </cell>
          <cell r="F3852">
            <v>2885.53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  <cell r="K3852">
            <v>0</v>
          </cell>
          <cell r="L3852">
            <v>2885.53</v>
          </cell>
        </row>
        <row r="3853">
          <cell r="A3853" t="str">
            <v>SAO TOME-RN</v>
          </cell>
          <cell r="B3853">
            <v>0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  <cell r="K3853">
            <v>0</v>
          </cell>
          <cell r="L3853">
            <v>0</v>
          </cell>
        </row>
        <row r="3854">
          <cell r="A3854" t="str">
            <v>SAO VICENTE-RN</v>
          </cell>
          <cell r="B3854">
            <v>0</v>
          </cell>
          <cell r="C3854">
            <v>2885.53</v>
          </cell>
          <cell r="D3854">
            <v>0</v>
          </cell>
          <cell r="E3854">
            <v>0</v>
          </cell>
          <cell r="F3854">
            <v>2885.53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  <cell r="K3854">
            <v>0</v>
          </cell>
          <cell r="L3854">
            <v>2885.53</v>
          </cell>
        </row>
        <row r="3855">
          <cell r="A3855" t="str">
            <v>SENADOR ELOI DE SOUZA-RN</v>
          </cell>
          <cell r="B3855">
            <v>0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</row>
        <row r="3856">
          <cell r="A3856" t="str">
            <v>SENADOR GEORGINO AVELINO-RN</v>
          </cell>
          <cell r="B3856">
            <v>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  <cell r="K3856">
            <v>0</v>
          </cell>
          <cell r="L3856">
            <v>0</v>
          </cell>
        </row>
        <row r="3857">
          <cell r="A3857" t="str">
            <v>SERRA DE SAO BENTO-RN</v>
          </cell>
          <cell r="B3857">
            <v>0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  <cell r="K3857">
            <v>0</v>
          </cell>
          <cell r="L3857">
            <v>0</v>
          </cell>
        </row>
        <row r="3858">
          <cell r="A3858" t="str">
            <v>SERRA DO MEL-RN</v>
          </cell>
          <cell r="B3858">
            <v>95655.22</v>
          </cell>
          <cell r="C3858">
            <v>333446.39</v>
          </cell>
          <cell r="D3858">
            <v>446598.67</v>
          </cell>
          <cell r="E3858">
            <v>29826.85</v>
          </cell>
          <cell r="F3858">
            <v>905527.13</v>
          </cell>
          <cell r="G3858">
            <v>29453.74</v>
          </cell>
          <cell r="H3858">
            <v>0</v>
          </cell>
          <cell r="I3858">
            <v>0</v>
          </cell>
          <cell r="J3858">
            <v>0</v>
          </cell>
          <cell r="K3858">
            <v>29453.74</v>
          </cell>
          <cell r="L3858">
            <v>934980.87</v>
          </cell>
        </row>
        <row r="3859">
          <cell r="A3859" t="str">
            <v>SERRA NEGRA DO NORTE-RN</v>
          </cell>
          <cell r="B3859">
            <v>0</v>
          </cell>
          <cell r="C3859">
            <v>2885.53</v>
          </cell>
          <cell r="D3859">
            <v>0</v>
          </cell>
          <cell r="E3859">
            <v>0</v>
          </cell>
          <cell r="F3859">
            <v>2885.53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  <cell r="K3859">
            <v>0</v>
          </cell>
          <cell r="L3859">
            <v>2885.53</v>
          </cell>
        </row>
        <row r="3860">
          <cell r="A3860" t="str">
            <v>SERRINHA DOS PINTOS-RN</v>
          </cell>
          <cell r="B3860">
            <v>0</v>
          </cell>
          <cell r="C3860">
            <v>2885.53</v>
          </cell>
          <cell r="D3860">
            <v>0</v>
          </cell>
          <cell r="E3860">
            <v>0</v>
          </cell>
          <cell r="F3860">
            <v>2885.53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  <cell r="K3860">
            <v>0</v>
          </cell>
          <cell r="L3860">
            <v>2885.53</v>
          </cell>
        </row>
        <row r="3861">
          <cell r="A3861" t="str">
            <v>SERRINHA-RN</v>
          </cell>
          <cell r="B3861">
            <v>0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  <cell r="K3861">
            <v>0</v>
          </cell>
          <cell r="L3861">
            <v>0</v>
          </cell>
        </row>
        <row r="3862">
          <cell r="A3862" t="str">
            <v>SEVERIANO MELO-RN</v>
          </cell>
          <cell r="B3862">
            <v>0</v>
          </cell>
          <cell r="C3862">
            <v>2885.53</v>
          </cell>
          <cell r="D3862">
            <v>0</v>
          </cell>
          <cell r="E3862">
            <v>0</v>
          </cell>
          <cell r="F3862">
            <v>2885.53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  <cell r="K3862">
            <v>0</v>
          </cell>
          <cell r="L3862">
            <v>2885.53</v>
          </cell>
        </row>
        <row r="3863">
          <cell r="A3863" t="str">
            <v>SITIO NOVO-RN</v>
          </cell>
          <cell r="B3863">
            <v>0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  <cell r="K3863">
            <v>0</v>
          </cell>
          <cell r="L3863">
            <v>0</v>
          </cell>
        </row>
        <row r="3864">
          <cell r="A3864" t="str">
            <v>TABOLEIRO GRANDE-RN</v>
          </cell>
          <cell r="B3864">
            <v>0</v>
          </cell>
          <cell r="C3864">
            <v>2885.53</v>
          </cell>
          <cell r="D3864">
            <v>0</v>
          </cell>
          <cell r="E3864">
            <v>0</v>
          </cell>
          <cell r="F3864">
            <v>2885.53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  <cell r="K3864">
            <v>0</v>
          </cell>
          <cell r="L3864">
            <v>2885.53</v>
          </cell>
        </row>
        <row r="3865">
          <cell r="A3865" t="str">
            <v>TAIPU-RN</v>
          </cell>
          <cell r="B3865">
            <v>0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</row>
        <row r="3866">
          <cell r="A3866" t="str">
            <v>TANGARA-RN</v>
          </cell>
          <cell r="B3866">
            <v>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  <cell r="K3866">
            <v>0</v>
          </cell>
          <cell r="L3866">
            <v>0</v>
          </cell>
        </row>
        <row r="3867">
          <cell r="A3867" t="str">
            <v>TENENTE ANANIAS-RN</v>
          </cell>
          <cell r="B3867">
            <v>0</v>
          </cell>
          <cell r="C3867">
            <v>2885.53</v>
          </cell>
          <cell r="D3867">
            <v>0</v>
          </cell>
          <cell r="E3867">
            <v>0</v>
          </cell>
          <cell r="F3867">
            <v>2885.53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  <cell r="K3867">
            <v>0</v>
          </cell>
          <cell r="L3867">
            <v>2885.53</v>
          </cell>
        </row>
        <row r="3868">
          <cell r="A3868" t="str">
            <v>TENENTE LAURENTINO CRUZ-RN</v>
          </cell>
          <cell r="B3868">
            <v>0</v>
          </cell>
          <cell r="C3868">
            <v>2885.53</v>
          </cell>
          <cell r="D3868">
            <v>0</v>
          </cell>
          <cell r="E3868">
            <v>0</v>
          </cell>
          <cell r="F3868">
            <v>2885.53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2885.53</v>
          </cell>
        </row>
        <row r="3869">
          <cell r="A3869" t="str">
            <v>TIBAU DO SUL-RN</v>
          </cell>
          <cell r="B3869">
            <v>0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</row>
        <row r="3870">
          <cell r="A3870" t="str">
            <v>TIBAU-RN</v>
          </cell>
          <cell r="B3870">
            <v>0</v>
          </cell>
          <cell r="C3870">
            <v>396419.28</v>
          </cell>
          <cell r="D3870">
            <v>468811.76</v>
          </cell>
          <cell r="E3870">
            <v>30601.38</v>
          </cell>
          <cell r="F3870">
            <v>895832.42</v>
          </cell>
          <cell r="G3870">
            <v>0</v>
          </cell>
          <cell r="H3870">
            <v>9762.41</v>
          </cell>
          <cell r="I3870">
            <v>0</v>
          </cell>
          <cell r="J3870">
            <v>0</v>
          </cell>
          <cell r="K3870">
            <v>9762.41</v>
          </cell>
          <cell r="L3870">
            <v>905594.83</v>
          </cell>
        </row>
        <row r="3871">
          <cell r="A3871" t="str">
            <v>TIMBAUBA DOS BATISTAS-RN</v>
          </cell>
          <cell r="B3871">
            <v>0</v>
          </cell>
          <cell r="C3871">
            <v>2885.53</v>
          </cell>
          <cell r="D3871">
            <v>0</v>
          </cell>
          <cell r="E3871">
            <v>0</v>
          </cell>
          <cell r="F3871">
            <v>2885.53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  <cell r="K3871">
            <v>0</v>
          </cell>
          <cell r="L3871">
            <v>2885.53</v>
          </cell>
        </row>
        <row r="3872">
          <cell r="A3872" t="str">
            <v>TOUROS-RN</v>
          </cell>
          <cell r="B3872">
            <v>0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  <cell r="K3872">
            <v>0</v>
          </cell>
          <cell r="L3872">
            <v>0</v>
          </cell>
        </row>
        <row r="3873">
          <cell r="A3873" t="str">
            <v>TRIUNFO POTIGUAR-RN</v>
          </cell>
          <cell r="B3873">
            <v>0</v>
          </cell>
          <cell r="C3873">
            <v>2885.53</v>
          </cell>
          <cell r="D3873">
            <v>0</v>
          </cell>
          <cell r="E3873">
            <v>0</v>
          </cell>
          <cell r="F3873">
            <v>2885.53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  <cell r="K3873">
            <v>0</v>
          </cell>
          <cell r="L3873">
            <v>2885.53</v>
          </cell>
        </row>
        <row r="3874">
          <cell r="A3874" t="str">
            <v>UMARIZAL-RN</v>
          </cell>
          <cell r="B3874">
            <v>0</v>
          </cell>
          <cell r="C3874">
            <v>3029.8</v>
          </cell>
          <cell r="D3874">
            <v>0</v>
          </cell>
          <cell r="E3874">
            <v>0</v>
          </cell>
          <cell r="F3874">
            <v>3029.8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3029.8</v>
          </cell>
        </row>
        <row r="3875">
          <cell r="A3875" t="str">
            <v>UPANEMA-RN</v>
          </cell>
          <cell r="B3875">
            <v>112403.69</v>
          </cell>
          <cell r="C3875">
            <v>1792460.18</v>
          </cell>
          <cell r="D3875">
            <v>1837595.03</v>
          </cell>
          <cell r="E3875">
            <v>78802.460000000006</v>
          </cell>
          <cell r="F3875">
            <v>3821261.36</v>
          </cell>
          <cell r="G3875">
            <v>76391.47</v>
          </cell>
          <cell r="H3875">
            <v>0</v>
          </cell>
          <cell r="I3875">
            <v>0</v>
          </cell>
          <cell r="J3875">
            <v>0</v>
          </cell>
          <cell r="K3875">
            <v>76391.47</v>
          </cell>
          <cell r="L3875">
            <v>3897652.83</v>
          </cell>
        </row>
        <row r="3876">
          <cell r="A3876" t="str">
            <v>VARZEA-RN</v>
          </cell>
          <cell r="B3876">
            <v>0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0</v>
          </cell>
          <cell r="L3876">
            <v>0</v>
          </cell>
        </row>
        <row r="3877">
          <cell r="A3877" t="str">
            <v>VENHA-VER-RN</v>
          </cell>
          <cell r="B3877">
            <v>0</v>
          </cell>
          <cell r="C3877">
            <v>2885.53</v>
          </cell>
          <cell r="D3877">
            <v>0</v>
          </cell>
          <cell r="E3877">
            <v>0</v>
          </cell>
          <cell r="F3877">
            <v>2885.53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  <cell r="K3877">
            <v>0</v>
          </cell>
          <cell r="L3877">
            <v>2885.53</v>
          </cell>
        </row>
        <row r="3878">
          <cell r="A3878" t="str">
            <v>VERA CRUZ-RN</v>
          </cell>
          <cell r="B3878">
            <v>0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  <cell r="K3878">
            <v>0</v>
          </cell>
          <cell r="L3878">
            <v>0</v>
          </cell>
        </row>
        <row r="3879">
          <cell r="A3879" t="str">
            <v>VICOSA-RN</v>
          </cell>
          <cell r="B3879">
            <v>0</v>
          </cell>
          <cell r="C3879">
            <v>2885.53</v>
          </cell>
          <cell r="D3879">
            <v>0</v>
          </cell>
          <cell r="E3879">
            <v>0</v>
          </cell>
          <cell r="F3879">
            <v>2885.53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  <cell r="K3879">
            <v>0</v>
          </cell>
          <cell r="L3879">
            <v>2885.53</v>
          </cell>
        </row>
        <row r="3880">
          <cell r="A3880" t="str">
            <v>VILA FLOR-RN</v>
          </cell>
          <cell r="B3880">
            <v>0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  <cell r="K3880">
            <v>0</v>
          </cell>
          <cell r="L3880">
            <v>0</v>
          </cell>
        </row>
        <row r="3881">
          <cell r="A3881" t="str">
            <v>ALTA FLORESTA D'OESTE-RO</v>
          </cell>
          <cell r="B3881">
            <v>0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  <cell r="K3881">
            <v>0</v>
          </cell>
          <cell r="L3881">
            <v>0</v>
          </cell>
        </row>
        <row r="3882">
          <cell r="A3882" t="str">
            <v>ALTO ALEGRE DOS PARECIS-RO</v>
          </cell>
          <cell r="B3882">
            <v>0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  <cell r="K3882">
            <v>0</v>
          </cell>
          <cell r="L3882">
            <v>0</v>
          </cell>
        </row>
        <row r="3883">
          <cell r="A3883" t="str">
            <v>ALTO PARAISO-RO</v>
          </cell>
          <cell r="B3883">
            <v>0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  <cell r="K3883">
            <v>0</v>
          </cell>
          <cell r="L3883">
            <v>0</v>
          </cell>
        </row>
        <row r="3884">
          <cell r="A3884" t="str">
            <v>ALVORADA D'OESTE-RO</v>
          </cell>
          <cell r="B3884">
            <v>0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  <cell r="K3884">
            <v>0</v>
          </cell>
          <cell r="L3884">
            <v>0</v>
          </cell>
        </row>
        <row r="3885">
          <cell r="A3885" t="str">
            <v>ARIQUEMES-RO</v>
          </cell>
          <cell r="B3885">
            <v>0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</row>
        <row r="3886">
          <cell r="A3886" t="str">
            <v>BURITIS-RO</v>
          </cell>
          <cell r="B3886">
            <v>0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</row>
        <row r="3887">
          <cell r="A3887" t="str">
            <v>CABIXI-RO</v>
          </cell>
          <cell r="B3887">
            <v>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  <cell r="K3887">
            <v>0</v>
          </cell>
          <cell r="L3887">
            <v>0</v>
          </cell>
        </row>
        <row r="3888">
          <cell r="A3888" t="str">
            <v>CACAULANDIA-RO</v>
          </cell>
          <cell r="B3888">
            <v>0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  <cell r="K3888">
            <v>0</v>
          </cell>
          <cell r="L3888">
            <v>0</v>
          </cell>
        </row>
        <row r="3889">
          <cell r="A3889" t="str">
            <v>CACOAL-RO</v>
          </cell>
          <cell r="B3889">
            <v>0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  <cell r="K3889">
            <v>0</v>
          </cell>
          <cell r="L3889">
            <v>0</v>
          </cell>
        </row>
        <row r="3890">
          <cell r="A3890" t="str">
            <v>CAMPO NOVO DE RONDONIA-RO</v>
          </cell>
          <cell r="B3890">
            <v>0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  <cell r="K3890">
            <v>0</v>
          </cell>
          <cell r="L3890">
            <v>0</v>
          </cell>
        </row>
        <row r="3891">
          <cell r="A3891" t="str">
            <v>CANDEIAS DO JAMARI-RO</v>
          </cell>
          <cell r="B3891">
            <v>0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  <cell r="K3891">
            <v>0</v>
          </cell>
          <cell r="L3891">
            <v>0</v>
          </cell>
        </row>
        <row r="3892">
          <cell r="A3892" t="str">
            <v>CASTANHEIRAS-RO</v>
          </cell>
          <cell r="B3892">
            <v>0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</row>
        <row r="3893">
          <cell r="A3893" t="str">
            <v>CEREJEIRAS-RO</v>
          </cell>
          <cell r="B3893">
            <v>0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0</v>
          </cell>
          <cell r="L3893">
            <v>0</v>
          </cell>
        </row>
        <row r="3894">
          <cell r="A3894" t="str">
            <v>CHUPINGUAIA-RO</v>
          </cell>
          <cell r="B3894">
            <v>0</v>
          </cell>
          <cell r="C3894">
            <v>0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  <cell r="K3894">
            <v>0</v>
          </cell>
          <cell r="L3894">
            <v>0</v>
          </cell>
        </row>
        <row r="3895">
          <cell r="A3895" t="str">
            <v>COLORADO DO OESTE-RO</v>
          </cell>
          <cell r="B3895">
            <v>0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</row>
        <row r="3896">
          <cell r="A3896" t="str">
            <v>CORUMBIARA-RO</v>
          </cell>
          <cell r="B3896">
            <v>0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</row>
        <row r="3897">
          <cell r="A3897" t="str">
            <v>COSTA MARQUES-RO</v>
          </cell>
          <cell r="B3897">
            <v>0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  <cell r="K3897">
            <v>0</v>
          </cell>
          <cell r="L3897">
            <v>0</v>
          </cell>
        </row>
        <row r="3898">
          <cell r="A3898" t="str">
            <v>CUJUBIM-RO</v>
          </cell>
          <cell r="B3898">
            <v>0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  <cell r="K3898">
            <v>0</v>
          </cell>
          <cell r="L3898">
            <v>0</v>
          </cell>
        </row>
        <row r="3899">
          <cell r="A3899" t="str">
            <v>ESPIGAO D'OESTE-RO</v>
          </cell>
          <cell r="B3899">
            <v>0</v>
          </cell>
          <cell r="C3899">
            <v>0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  <cell r="K3899">
            <v>0</v>
          </cell>
          <cell r="L3899">
            <v>0</v>
          </cell>
        </row>
        <row r="3900">
          <cell r="A3900" t="str">
            <v>GOVERNADOR JORGE TEIXEIRA-RO</v>
          </cell>
          <cell r="B3900">
            <v>0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  <cell r="K3900">
            <v>0</v>
          </cell>
          <cell r="L3900">
            <v>0</v>
          </cell>
        </row>
        <row r="3901">
          <cell r="A3901" t="str">
            <v>GUAJARA-MIRIM-RO</v>
          </cell>
          <cell r="B3901">
            <v>0</v>
          </cell>
          <cell r="C3901">
            <v>0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  <cell r="K3901">
            <v>0</v>
          </cell>
          <cell r="L3901">
            <v>0</v>
          </cell>
        </row>
        <row r="3902">
          <cell r="A3902" t="str">
            <v>ITAPUA DO OESTE-RO</v>
          </cell>
          <cell r="B3902">
            <v>0</v>
          </cell>
          <cell r="C3902">
            <v>0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  <cell r="K3902">
            <v>0</v>
          </cell>
          <cell r="L3902">
            <v>0</v>
          </cell>
        </row>
        <row r="3903">
          <cell r="A3903" t="str">
            <v>JARU-RO</v>
          </cell>
          <cell r="B3903">
            <v>0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  <cell r="K3903">
            <v>0</v>
          </cell>
          <cell r="L3903">
            <v>0</v>
          </cell>
        </row>
        <row r="3904">
          <cell r="A3904" t="str">
            <v>JI-PARANA-RO</v>
          </cell>
          <cell r="B3904">
            <v>0</v>
          </cell>
          <cell r="C3904">
            <v>0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</row>
        <row r="3905">
          <cell r="A3905" t="str">
            <v>MACHADINHO D'OESTE-RO</v>
          </cell>
          <cell r="B3905">
            <v>0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  <cell r="K3905">
            <v>0</v>
          </cell>
          <cell r="L3905">
            <v>0</v>
          </cell>
        </row>
        <row r="3906">
          <cell r="A3906" t="str">
            <v>MINISTRO ANDREAZZA-RO</v>
          </cell>
          <cell r="B3906">
            <v>0</v>
          </cell>
          <cell r="C3906">
            <v>0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</row>
        <row r="3907">
          <cell r="A3907" t="str">
            <v>MIRANTE DA SERRA-RO</v>
          </cell>
          <cell r="B3907">
            <v>0</v>
          </cell>
          <cell r="C3907">
            <v>0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</row>
        <row r="3908">
          <cell r="A3908" t="str">
            <v>MONTE NEGRO-RO</v>
          </cell>
          <cell r="B3908">
            <v>0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</row>
        <row r="3909">
          <cell r="A3909" t="str">
            <v>NOVA BRASILANDIA D'OESTE-RO</v>
          </cell>
          <cell r="B3909">
            <v>0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  <cell r="K3909">
            <v>0</v>
          </cell>
          <cell r="L3909">
            <v>0</v>
          </cell>
        </row>
        <row r="3910">
          <cell r="A3910" t="str">
            <v>NOVA MAMORE-RO</v>
          </cell>
          <cell r="B3910">
            <v>0</v>
          </cell>
          <cell r="C3910">
            <v>0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</row>
        <row r="3911">
          <cell r="A3911" t="str">
            <v>NOVA UNIAO-RO</v>
          </cell>
          <cell r="B3911">
            <v>0</v>
          </cell>
          <cell r="C3911">
            <v>0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</row>
        <row r="3912">
          <cell r="A3912" t="str">
            <v>NOVO HORIZONTE DO OESTE-RO</v>
          </cell>
          <cell r="B3912">
            <v>0</v>
          </cell>
          <cell r="C3912">
            <v>0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  <cell r="K3912">
            <v>0</v>
          </cell>
          <cell r="L3912">
            <v>0</v>
          </cell>
        </row>
        <row r="3913">
          <cell r="A3913" t="str">
            <v>OURO PRETO DO OESTE-RO</v>
          </cell>
          <cell r="B3913">
            <v>0</v>
          </cell>
          <cell r="C3913">
            <v>0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  <cell r="K3913">
            <v>0</v>
          </cell>
          <cell r="L3913">
            <v>0</v>
          </cell>
        </row>
        <row r="3914">
          <cell r="A3914" t="str">
            <v>PARECIS-RO</v>
          </cell>
          <cell r="B3914">
            <v>0</v>
          </cell>
          <cell r="C3914">
            <v>0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  <cell r="K3914">
            <v>0</v>
          </cell>
          <cell r="L3914">
            <v>0</v>
          </cell>
        </row>
        <row r="3915">
          <cell r="A3915" t="str">
            <v>PIMENTA BUENO-RO</v>
          </cell>
          <cell r="B3915">
            <v>0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  <cell r="K3915">
            <v>0</v>
          </cell>
          <cell r="L3915">
            <v>0</v>
          </cell>
        </row>
        <row r="3916">
          <cell r="A3916" t="str">
            <v>PIMENTEIRAS DO OESTE-RO</v>
          </cell>
          <cell r="B3916">
            <v>0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  <cell r="K3916">
            <v>0</v>
          </cell>
          <cell r="L3916">
            <v>0</v>
          </cell>
        </row>
        <row r="3917">
          <cell r="A3917" t="str">
            <v>PORTO VELHO-RO</v>
          </cell>
          <cell r="B3917">
            <v>0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  <cell r="K3917">
            <v>0</v>
          </cell>
          <cell r="L3917">
            <v>0</v>
          </cell>
        </row>
        <row r="3918">
          <cell r="A3918" t="str">
            <v>PREFEITURA MUNICIPAL CABIXI-RO-RO</v>
          </cell>
          <cell r="B3918">
            <v>0</v>
          </cell>
          <cell r="C3918">
            <v>0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  <cell r="K3918">
            <v>0</v>
          </cell>
          <cell r="L3918">
            <v>0</v>
          </cell>
        </row>
        <row r="3919">
          <cell r="A3919" t="str">
            <v>PRESIDENTE MEDICI-RO</v>
          </cell>
          <cell r="B3919">
            <v>0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  <cell r="K3919">
            <v>0</v>
          </cell>
          <cell r="L3919">
            <v>0</v>
          </cell>
        </row>
        <row r="3920">
          <cell r="A3920" t="str">
            <v>PRIMAVERA DE RONDONIA-RO</v>
          </cell>
          <cell r="B3920">
            <v>0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</row>
        <row r="3921">
          <cell r="A3921" t="str">
            <v>RIO CRESPO-RO</v>
          </cell>
          <cell r="B3921">
            <v>0</v>
          </cell>
          <cell r="C3921">
            <v>0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</v>
          </cell>
          <cell r="K3921">
            <v>0</v>
          </cell>
          <cell r="L3921">
            <v>0</v>
          </cell>
        </row>
        <row r="3922">
          <cell r="A3922" t="str">
            <v>ROLIM DE MOURA-RO</v>
          </cell>
          <cell r="B3922">
            <v>0</v>
          </cell>
          <cell r="C3922">
            <v>0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</row>
        <row r="3923">
          <cell r="A3923" t="str">
            <v>SANTA LUZIA D'OESTE-RO</v>
          </cell>
          <cell r="B3923">
            <v>0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</row>
        <row r="3924">
          <cell r="A3924" t="str">
            <v>SAO FELIPE D'OESTE-RO</v>
          </cell>
          <cell r="B3924">
            <v>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</v>
          </cell>
          <cell r="K3924">
            <v>0</v>
          </cell>
          <cell r="L3924">
            <v>0</v>
          </cell>
        </row>
        <row r="3925">
          <cell r="A3925" t="str">
            <v>SAO FRANCISCO DO GUAPORE-RO</v>
          </cell>
          <cell r="B3925">
            <v>0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</row>
        <row r="3926">
          <cell r="A3926" t="str">
            <v>SAO MIGUEL DO GUAPORE-RO</v>
          </cell>
          <cell r="B3926">
            <v>0</v>
          </cell>
          <cell r="C3926">
            <v>0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</v>
          </cell>
          <cell r="K3926">
            <v>0</v>
          </cell>
          <cell r="L3926">
            <v>0</v>
          </cell>
        </row>
        <row r="3927">
          <cell r="A3927" t="str">
            <v>SERINGUEIRAS-RO</v>
          </cell>
          <cell r="B3927">
            <v>0</v>
          </cell>
          <cell r="C3927">
            <v>0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</v>
          </cell>
          <cell r="K3927">
            <v>0</v>
          </cell>
          <cell r="L3927">
            <v>0</v>
          </cell>
        </row>
        <row r="3928">
          <cell r="A3928" t="str">
            <v>TEIXEIROPOLIS-RO</v>
          </cell>
          <cell r="B3928">
            <v>0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</v>
          </cell>
          <cell r="K3928">
            <v>0</v>
          </cell>
          <cell r="L3928">
            <v>0</v>
          </cell>
        </row>
        <row r="3929">
          <cell r="A3929" t="str">
            <v>THEOBROMA-RO</v>
          </cell>
          <cell r="B3929">
            <v>0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</row>
        <row r="3930">
          <cell r="A3930" t="str">
            <v>URUPA-RO</v>
          </cell>
          <cell r="B3930">
            <v>0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</v>
          </cell>
          <cell r="K3930">
            <v>0</v>
          </cell>
          <cell r="L3930">
            <v>0</v>
          </cell>
        </row>
        <row r="3931">
          <cell r="A3931" t="str">
            <v>VALE DO ANARI-RO</v>
          </cell>
          <cell r="B3931">
            <v>0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</row>
        <row r="3932">
          <cell r="A3932" t="str">
            <v>VALE DO PARAISO-RO</v>
          </cell>
          <cell r="B3932">
            <v>0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</v>
          </cell>
          <cell r="K3932">
            <v>0</v>
          </cell>
          <cell r="L3932">
            <v>0</v>
          </cell>
        </row>
        <row r="3933">
          <cell r="A3933" t="str">
            <v>VILHENA-RO</v>
          </cell>
          <cell r="B3933">
            <v>0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</v>
          </cell>
          <cell r="K3933">
            <v>0</v>
          </cell>
          <cell r="L3933">
            <v>0</v>
          </cell>
        </row>
        <row r="3934">
          <cell r="A3934" t="str">
            <v>ALTO ALEGRE-RR</v>
          </cell>
          <cell r="B3934">
            <v>0</v>
          </cell>
          <cell r="C3934">
            <v>0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</v>
          </cell>
          <cell r="K3934">
            <v>0</v>
          </cell>
          <cell r="L3934">
            <v>0</v>
          </cell>
        </row>
        <row r="3935">
          <cell r="A3935" t="str">
            <v>AMAJARI-RR</v>
          </cell>
          <cell r="B3935">
            <v>0</v>
          </cell>
          <cell r="C3935">
            <v>0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</v>
          </cell>
          <cell r="K3935">
            <v>0</v>
          </cell>
          <cell r="L3935">
            <v>0</v>
          </cell>
        </row>
        <row r="3936">
          <cell r="A3936" t="str">
            <v>BOA VISTA-RR</v>
          </cell>
          <cell r="B3936">
            <v>0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</row>
        <row r="3937">
          <cell r="A3937" t="str">
            <v>BONFIM-RR</v>
          </cell>
          <cell r="B3937">
            <v>0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</row>
        <row r="3938">
          <cell r="A3938" t="str">
            <v>CANTA-RR</v>
          </cell>
          <cell r="B3938">
            <v>0</v>
          </cell>
          <cell r="C3938">
            <v>0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</row>
        <row r="3939">
          <cell r="A3939" t="str">
            <v>CARACARAI-RR</v>
          </cell>
          <cell r="B3939">
            <v>0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</v>
          </cell>
          <cell r="K3939">
            <v>0</v>
          </cell>
          <cell r="L3939">
            <v>0</v>
          </cell>
        </row>
        <row r="3940">
          <cell r="A3940" t="str">
            <v>CAROEBE-RR</v>
          </cell>
          <cell r="B3940">
            <v>0</v>
          </cell>
          <cell r="C3940">
            <v>0</v>
          </cell>
          <cell r="D3940">
            <v>0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</row>
        <row r="3941">
          <cell r="A3941" t="str">
            <v>IRACEMA-RR</v>
          </cell>
          <cell r="B3941">
            <v>0</v>
          </cell>
          <cell r="C3941">
            <v>0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</row>
        <row r="3942">
          <cell r="A3942" t="str">
            <v>MUCAJAI-RR</v>
          </cell>
          <cell r="B3942">
            <v>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</v>
          </cell>
          <cell r="K3942">
            <v>0</v>
          </cell>
          <cell r="L3942">
            <v>0</v>
          </cell>
        </row>
        <row r="3943">
          <cell r="A3943" t="str">
            <v>NORMANDIA-RR</v>
          </cell>
          <cell r="B3943">
            <v>0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</v>
          </cell>
          <cell r="K3943">
            <v>0</v>
          </cell>
          <cell r="L3943">
            <v>0</v>
          </cell>
        </row>
        <row r="3944">
          <cell r="A3944" t="str">
            <v>PACARAIMA-RR</v>
          </cell>
          <cell r="B3944">
            <v>0</v>
          </cell>
          <cell r="C3944">
            <v>0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</v>
          </cell>
          <cell r="K3944">
            <v>0</v>
          </cell>
          <cell r="L3944">
            <v>0</v>
          </cell>
        </row>
        <row r="3945">
          <cell r="A3945" t="str">
            <v>RORAINOPOLIS-RR</v>
          </cell>
          <cell r="B3945">
            <v>0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  <cell r="K3945">
            <v>0</v>
          </cell>
          <cell r="L3945">
            <v>0</v>
          </cell>
        </row>
        <row r="3946">
          <cell r="A3946" t="str">
            <v>SAO JOAO DA BALIZA-RR</v>
          </cell>
          <cell r="B3946">
            <v>0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  <cell r="K3946">
            <v>0</v>
          </cell>
          <cell r="L3946">
            <v>0</v>
          </cell>
        </row>
        <row r="3947">
          <cell r="A3947" t="str">
            <v>SAO LUIZ-RR</v>
          </cell>
          <cell r="B3947">
            <v>0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  <cell r="K3947">
            <v>0</v>
          </cell>
          <cell r="L3947">
            <v>0</v>
          </cell>
        </row>
        <row r="3948">
          <cell r="A3948" t="str">
            <v>UIRAMUTA-RR</v>
          </cell>
          <cell r="B3948">
            <v>0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  <cell r="K3948">
            <v>0</v>
          </cell>
          <cell r="L3948">
            <v>0</v>
          </cell>
        </row>
        <row r="3949">
          <cell r="A3949" t="str">
            <v>ACEGUA-RS</v>
          </cell>
          <cell r="B3949">
            <v>0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  <cell r="K3949">
            <v>0</v>
          </cell>
          <cell r="L3949">
            <v>0</v>
          </cell>
        </row>
        <row r="3950">
          <cell r="A3950" t="str">
            <v>AGUA SANTA-RS</v>
          </cell>
          <cell r="B3950">
            <v>0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  <cell r="K3950">
            <v>0</v>
          </cell>
          <cell r="L3950">
            <v>0</v>
          </cell>
        </row>
        <row r="3951">
          <cell r="A3951" t="str">
            <v>AGUDO-RS</v>
          </cell>
          <cell r="B3951">
            <v>0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  <cell r="K3951">
            <v>0</v>
          </cell>
          <cell r="L3951">
            <v>0</v>
          </cell>
        </row>
        <row r="3952">
          <cell r="A3952" t="str">
            <v>AJURICABA-RS</v>
          </cell>
          <cell r="B3952">
            <v>0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  <cell r="K3952">
            <v>0</v>
          </cell>
          <cell r="L3952">
            <v>0</v>
          </cell>
        </row>
        <row r="3953">
          <cell r="A3953" t="str">
            <v>ALECRIM-RS</v>
          </cell>
          <cell r="B3953">
            <v>0</v>
          </cell>
          <cell r="C3953">
            <v>0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  <cell r="K3953">
            <v>0</v>
          </cell>
          <cell r="L3953">
            <v>0</v>
          </cell>
        </row>
        <row r="3954">
          <cell r="A3954" t="str">
            <v>ALEGRETE-RS</v>
          </cell>
          <cell r="B3954">
            <v>0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  <cell r="K3954">
            <v>0</v>
          </cell>
          <cell r="L3954">
            <v>0</v>
          </cell>
        </row>
        <row r="3955">
          <cell r="A3955" t="str">
            <v>ALEGRIA-RS</v>
          </cell>
          <cell r="B3955">
            <v>0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</row>
        <row r="3956">
          <cell r="A3956" t="str">
            <v>ALMIRANTE TAMANDARE DO SUL-RS</v>
          </cell>
          <cell r="B3956">
            <v>0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  <cell r="K3956">
            <v>0</v>
          </cell>
          <cell r="L3956">
            <v>0</v>
          </cell>
        </row>
        <row r="3957">
          <cell r="A3957" t="str">
            <v>ALPESTRE-RS</v>
          </cell>
          <cell r="B3957">
            <v>0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</row>
        <row r="3958">
          <cell r="A3958" t="str">
            <v>ALTO ALEGRE-RS</v>
          </cell>
          <cell r="B3958">
            <v>0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</row>
        <row r="3959">
          <cell r="A3959" t="str">
            <v>ALTO FELIZ-RS</v>
          </cell>
          <cell r="B3959">
            <v>0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</v>
          </cell>
          <cell r="K3959">
            <v>0</v>
          </cell>
          <cell r="L3959">
            <v>0</v>
          </cell>
        </row>
        <row r="3960">
          <cell r="A3960" t="str">
            <v>ALVORADA-RS</v>
          </cell>
          <cell r="B3960">
            <v>0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</row>
        <row r="3961">
          <cell r="A3961" t="str">
            <v>AMARAL FERRADOR-RS</v>
          </cell>
          <cell r="B3961">
            <v>0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</v>
          </cell>
          <cell r="K3961">
            <v>0</v>
          </cell>
          <cell r="L3961">
            <v>0</v>
          </cell>
        </row>
        <row r="3962">
          <cell r="A3962" t="str">
            <v>AMETISTA DO SUL-RS</v>
          </cell>
          <cell r="B3962">
            <v>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</v>
          </cell>
          <cell r="K3962">
            <v>0</v>
          </cell>
          <cell r="L3962">
            <v>0</v>
          </cell>
        </row>
        <row r="3963">
          <cell r="A3963" t="str">
            <v>ANDRE DA ROCHA-RS</v>
          </cell>
          <cell r="B3963">
            <v>0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</v>
          </cell>
          <cell r="K3963">
            <v>0</v>
          </cell>
          <cell r="L3963">
            <v>0</v>
          </cell>
        </row>
        <row r="3964">
          <cell r="A3964" t="str">
            <v>ANTA GORDA-RS</v>
          </cell>
          <cell r="B3964">
            <v>0</v>
          </cell>
          <cell r="C3964">
            <v>0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</v>
          </cell>
          <cell r="K3964">
            <v>0</v>
          </cell>
          <cell r="L3964">
            <v>0</v>
          </cell>
        </row>
        <row r="3965">
          <cell r="A3965" t="str">
            <v>ANTONIO PRADO-RS</v>
          </cell>
          <cell r="B3965">
            <v>0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</v>
          </cell>
          <cell r="K3965">
            <v>0</v>
          </cell>
          <cell r="L3965">
            <v>0</v>
          </cell>
        </row>
        <row r="3966">
          <cell r="A3966" t="str">
            <v>ARAMBARE-RS</v>
          </cell>
          <cell r="B3966">
            <v>0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</v>
          </cell>
          <cell r="K3966">
            <v>0</v>
          </cell>
          <cell r="L3966">
            <v>0</v>
          </cell>
        </row>
        <row r="3967">
          <cell r="A3967" t="str">
            <v>ARARICA-RS</v>
          </cell>
          <cell r="B3967">
            <v>0</v>
          </cell>
          <cell r="C3967">
            <v>39900.949999999997</v>
          </cell>
          <cell r="D3967">
            <v>53221.56</v>
          </cell>
          <cell r="E3967">
            <v>3493.48</v>
          </cell>
          <cell r="F3967">
            <v>96615.99</v>
          </cell>
          <cell r="G3967">
            <v>0</v>
          </cell>
          <cell r="H3967">
            <v>785.19</v>
          </cell>
          <cell r="I3967">
            <v>1061.76</v>
          </cell>
          <cell r="J3967">
            <v>69.33</v>
          </cell>
          <cell r="K3967">
            <v>1916.28</v>
          </cell>
          <cell r="L3967">
            <v>98532.27</v>
          </cell>
        </row>
        <row r="3968">
          <cell r="A3968" t="str">
            <v>ARATIBA-RS</v>
          </cell>
          <cell r="B3968">
            <v>0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</row>
        <row r="3969">
          <cell r="A3969" t="str">
            <v>ARROIO DO MEIO-RS</v>
          </cell>
          <cell r="B3969">
            <v>0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</row>
        <row r="3970">
          <cell r="A3970" t="str">
            <v>ARROIO DO PADRE-RS</v>
          </cell>
          <cell r="B3970">
            <v>0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</row>
        <row r="3971">
          <cell r="A3971" t="str">
            <v>ARROIO DO SAL-RS</v>
          </cell>
          <cell r="B3971">
            <v>0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</v>
          </cell>
          <cell r="K3971">
            <v>0</v>
          </cell>
          <cell r="L3971">
            <v>0</v>
          </cell>
        </row>
        <row r="3972">
          <cell r="A3972" t="str">
            <v>ARROIO DO TIGRE-RS</v>
          </cell>
          <cell r="B3972">
            <v>0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</v>
          </cell>
          <cell r="K3972">
            <v>0</v>
          </cell>
          <cell r="L3972">
            <v>0</v>
          </cell>
        </row>
        <row r="3973">
          <cell r="A3973" t="str">
            <v>ARROIO DOS RATOS-RS</v>
          </cell>
          <cell r="B3973">
            <v>0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</v>
          </cell>
          <cell r="K3973">
            <v>0</v>
          </cell>
          <cell r="L3973">
            <v>0</v>
          </cell>
        </row>
        <row r="3974">
          <cell r="A3974" t="str">
            <v>ARROIO GRANDE-RS</v>
          </cell>
          <cell r="B3974">
            <v>0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  <cell r="K3974">
            <v>0</v>
          </cell>
          <cell r="L3974">
            <v>0</v>
          </cell>
        </row>
        <row r="3975">
          <cell r="A3975" t="str">
            <v>ARVOREZINHA-RS</v>
          </cell>
          <cell r="B3975">
            <v>0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</v>
          </cell>
          <cell r="K3975">
            <v>0</v>
          </cell>
          <cell r="L3975">
            <v>0</v>
          </cell>
        </row>
        <row r="3976">
          <cell r="A3976" t="str">
            <v>AUGUSTO PESTANA-RS</v>
          </cell>
          <cell r="B3976">
            <v>0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</v>
          </cell>
          <cell r="K3976">
            <v>0</v>
          </cell>
          <cell r="L3976">
            <v>0</v>
          </cell>
        </row>
        <row r="3977">
          <cell r="A3977" t="str">
            <v>AUREA-RS</v>
          </cell>
          <cell r="B3977">
            <v>0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</v>
          </cell>
          <cell r="K3977">
            <v>0</v>
          </cell>
          <cell r="L3977">
            <v>0</v>
          </cell>
        </row>
        <row r="3978">
          <cell r="A3978" t="str">
            <v>BAGE-RS</v>
          </cell>
          <cell r="B3978">
            <v>0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</row>
        <row r="3979">
          <cell r="A3979" t="str">
            <v>BALNEARIO PINHAL-RS</v>
          </cell>
          <cell r="B3979">
            <v>0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</row>
        <row r="3980">
          <cell r="A3980" t="str">
            <v>BARAO DE COTEGIPE-RS</v>
          </cell>
          <cell r="B3980">
            <v>0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</row>
        <row r="3981">
          <cell r="A3981" t="str">
            <v>BARAO DO TRIUNFO-RS</v>
          </cell>
          <cell r="B3981">
            <v>0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</row>
        <row r="3982">
          <cell r="A3982" t="str">
            <v>BARAO-RS</v>
          </cell>
          <cell r="B3982">
            <v>0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</row>
        <row r="3983">
          <cell r="A3983" t="str">
            <v>BARRA DO GUARITA-RS</v>
          </cell>
          <cell r="B3983">
            <v>0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</row>
        <row r="3984">
          <cell r="A3984" t="str">
            <v>BARRA DO QUARAI-RS</v>
          </cell>
          <cell r="B3984">
            <v>0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</row>
        <row r="3985">
          <cell r="A3985" t="str">
            <v>BARRA DO RIBEIRO-RS</v>
          </cell>
          <cell r="B3985">
            <v>0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</row>
        <row r="3986">
          <cell r="A3986" t="str">
            <v>BARRA DO RIO AZUL-RS</v>
          </cell>
          <cell r="B3986">
            <v>0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</row>
        <row r="3987">
          <cell r="A3987" t="str">
            <v>BARRA FUNDA-RS</v>
          </cell>
          <cell r="B3987">
            <v>0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</row>
        <row r="3988">
          <cell r="A3988" t="str">
            <v>BARRACAO-RS</v>
          </cell>
          <cell r="B3988">
            <v>0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</row>
        <row r="3989">
          <cell r="A3989" t="str">
            <v>BARROS CASSAL-RS</v>
          </cell>
          <cell r="B3989">
            <v>0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  <cell r="K3989">
            <v>0</v>
          </cell>
          <cell r="L3989">
            <v>0</v>
          </cell>
        </row>
        <row r="3990">
          <cell r="A3990" t="str">
            <v>BENJAMIN CONSTANT DO SUL-RS</v>
          </cell>
          <cell r="B3990">
            <v>0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  <cell r="K3990">
            <v>0</v>
          </cell>
          <cell r="L3990">
            <v>0</v>
          </cell>
        </row>
        <row r="3991">
          <cell r="A3991" t="str">
            <v>BENTO GONCALVES-RS</v>
          </cell>
          <cell r="B3991">
            <v>0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  <cell r="K3991">
            <v>0</v>
          </cell>
          <cell r="L3991">
            <v>0</v>
          </cell>
        </row>
        <row r="3992">
          <cell r="A3992" t="str">
            <v>BOA VISTA DAS MISSOES-RS</v>
          </cell>
          <cell r="B3992">
            <v>0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  <cell r="K3992">
            <v>0</v>
          </cell>
          <cell r="L3992">
            <v>0</v>
          </cell>
        </row>
        <row r="3993">
          <cell r="A3993" t="str">
            <v>BOA VISTA DO BURICA-RS</v>
          </cell>
          <cell r="B3993">
            <v>0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</row>
        <row r="3994">
          <cell r="A3994" t="str">
            <v>BOA VISTA DO CADEADO-RS</v>
          </cell>
          <cell r="B3994">
            <v>0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  <cell r="K3994">
            <v>0</v>
          </cell>
          <cell r="L3994">
            <v>0</v>
          </cell>
        </row>
        <row r="3995">
          <cell r="A3995" t="str">
            <v>BOA VISTA DO INCRA-RS</v>
          </cell>
          <cell r="B3995">
            <v>0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</v>
          </cell>
          <cell r="K3995">
            <v>0</v>
          </cell>
          <cell r="L3995">
            <v>0</v>
          </cell>
        </row>
        <row r="3996">
          <cell r="A3996" t="str">
            <v>BOA VISTA DO SUL-RS</v>
          </cell>
          <cell r="B3996">
            <v>0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</v>
          </cell>
          <cell r="K3996">
            <v>0</v>
          </cell>
          <cell r="L3996">
            <v>0</v>
          </cell>
        </row>
        <row r="3997">
          <cell r="A3997" t="str">
            <v>BOM JESUS-RS</v>
          </cell>
          <cell r="B3997">
            <v>0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</v>
          </cell>
          <cell r="K3997">
            <v>0</v>
          </cell>
          <cell r="L3997">
            <v>0</v>
          </cell>
        </row>
        <row r="3998">
          <cell r="A3998" t="str">
            <v>BOM PRINCIPIO-RS</v>
          </cell>
          <cell r="B3998">
            <v>0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</v>
          </cell>
          <cell r="K3998">
            <v>0</v>
          </cell>
          <cell r="L3998">
            <v>0</v>
          </cell>
        </row>
        <row r="3999">
          <cell r="A3999" t="str">
            <v>BOM PROGRESSO-RS</v>
          </cell>
          <cell r="B3999">
            <v>0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</row>
        <row r="4000">
          <cell r="A4000" t="str">
            <v>BOM RETIRO DO SUL-RS</v>
          </cell>
          <cell r="B4000">
            <v>0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</v>
          </cell>
          <cell r="K4000">
            <v>0</v>
          </cell>
          <cell r="L4000">
            <v>0</v>
          </cell>
        </row>
        <row r="4001">
          <cell r="A4001" t="str">
            <v>BOQUEIRAO DO LEAO-RS</v>
          </cell>
          <cell r="B4001">
            <v>0</v>
          </cell>
          <cell r="C4001">
            <v>0</v>
          </cell>
          <cell r="D4001">
            <v>0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</row>
        <row r="4002">
          <cell r="A4002" t="str">
            <v>BOSSOROCA-RS</v>
          </cell>
          <cell r="B4002">
            <v>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</row>
        <row r="4003">
          <cell r="A4003" t="str">
            <v>BOZANO-RS</v>
          </cell>
          <cell r="B4003">
            <v>0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</row>
        <row r="4004">
          <cell r="A4004" t="str">
            <v>BRAGA-RS</v>
          </cell>
          <cell r="B4004">
            <v>0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</row>
        <row r="4005">
          <cell r="A4005" t="str">
            <v>BROCHIER-RS</v>
          </cell>
          <cell r="B4005">
            <v>0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</row>
        <row r="4006">
          <cell r="A4006" t="str">
            <v>BUTIA-RS</v>
          </cell>
          <cell r="B4006">
            <v>0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</v>
          </cell>
          <cell r="K4006">
            <v>0</v>
          </cell>
          <cell r="L4006">
            <v>0</v>
          </cell>
        </row>
        <row r="4007">
          <cell r="A4007" t="str">
            <v>CACAPAVA DO SUL-RS</v>
          </cell>
          <cell r="B4007">
            <v>0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</row>
        <row r="4008">
          <cell r="A4008" t="str">
            <v>CACEQUI-RS</v>
          </cell>
          <cell r="B4008">
            <v>0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0</v>
          </cell>
          <cell r="L4008">
            <v>0</v>
          </cell>
        </row>
        <row r="4009">
          <cell r="A4009" t="str">
            <v>CACHOEIRA DO SUL-RS</v>
          </cell>
          <cell r="B4009">
            <v>0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</row>
        <row r="4010">
          <cell r="A4010" t="str">
            <v>CACHOEIRINHA-RS</v>
          </cell>
          <cell r="B4010">
            <v>0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</row>
        <row r="4011">
          <cell r="A4011" t="str">
            <v>CACIQUE DOBLE-RS</v>
          </cell>
          <cell r="B4011">
            <v>0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0</v>
          </cell>
        </row>
        <row r="4012">
          <cell r="A4012" t="str">
            <v>CAIBATE-RS</v>
          </cell>
          <cell r="B4012">
            <v>0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I4012">
            <v>0</v>
          </cell>
          <cell r="J4012">
            <v>0</v>
          </cell>
          <cell r="K4012">
            <v>0</v>
          </cell>
          <cell r="L4012">
            <v>0</v>
          </cell>
        </row>
        <row r="4013">
          <cell r="A4013" t="str">
            <v>CAICARA-RS</v>
          </cell>
          <cell r="B4013">
            <v>0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I4013">
            <v>0</v>
          </cell>
          <cell r="J4013">
            <v>0</v>
          </cell>
          <cell r="K4013">
            <v>0</v>
          </cell>
          <cell r="L4013">
            <v>0</v>
          </cell>
        </row>
        <row r="4014">
          <cell r="A4014" t="str">
            <v>CAMAQUA-RS</v>
          </cell>
          <cell r="B4014">
            <v>0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I4014">
            <v>0</v>
          </cell>
          <cell r="J4014">
            <v>0</v>
          </cell>
          <cell r="K4014">
            <v>0</v>
          </cell>
          <cell r="L4014">
            <v>0</v>
          </cell>
        </row>
        <row r="4015">
          <cell r="A4015" t="str">
            <v>CAMARGO-RS</v>
          </cell>
          <cell r="B4015">
            <v>0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I4015">
            <v>0</v>
          </cell>
          <cell r="J4015">
            <v>0</v>
          </cell>
          <cell r="K4015">
            <v>0</v>
          </cell>
          <cell r="L4015">
            <v>0</v>
          </cell>
        </row>
        <row r="4016">
          <cell r="A4016" t="str">
            <v>CAMBARA DO SUL-RS</v>
          </cell>
          <cell r="B4016">
            <v>0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I4016">
            <v>0</v>
          </cell>
          <cell r="J4016">
            <v>0</v>
          </cell>
          <cell r="K4016">
            <v>0</v>
          </cell>
          <cell r="L4016">
            <v>0</v>
          </cell>
        </row>
        <row r="4017">
          <cell r="A4017" t="str">
            <v>CAMPESTRE DA SERRA-RS</v>
          </cell>
          <cell r="B4017">
            <v>0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I4017">
            <v>0</v>
          </cell>
          <cell r="J4017">
            <v>0</v>
          </cell>
          <cell r="K4017">
            <v>0</v>
          </cell>
          <cell r="L4017">
            <v>0</v>
          </cell>
        </row>
        <row r="4018">
          <cell r="A4018" t="str">
            <v>CAMPINA DAS MISSOES-RS</v>
          </cell>
          <cell r="B4018">
            <v>0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I4018">
            <v>0</v>
          </cell>
          <cell r="J4018">
            <v>0</v>
          </cell>
          <cell r="K4018">
            <v>0</v>
          </cell>
          <cell r="L4018">
            <v>0</v>
          </cell>
        </row>
        <row r="4019">
          <cell r="A4019" t="str">
            <v>CAMPINAS DO SUL-RS</v>
          </cell>
          <cell r="B4019">
            <v>0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I4019">
            <v>0</v>
          </cell>
          <cell r="J4019">
            <v>0</v>
          </cell>
          <cell r="K4019">
            <v>0</v>
          </cell>
          <cell r="L4019">
            <v>0</v>
          </cell>
        </row>
        <row r="4020">
          <cell r="A4020" t="str">
            <v>CAMPO BOM-RS</v>
          </cell>
          <cell r="B4020">
            <v>0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</row>
        <row r="4021">
          <cell r="A4021" t="str">
            <v>CAMPO NOVO-RS</v>
          </cell>
          <cell r="B4021">
            <v>0</v>
          </cell>
          <cell r="C4021">
            <v>0</v>
          </cell>
          <cell r="D4021">
            <v>0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</row>
        <row r="4022">
          <cell r="A4022" t="str">
            <v>CAMPOS BORGES-RS</v>
          </cell>
          <cell r="B4022">
            <v>0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</row>
        <row r="4023">
          <cell r="A4023" t="str">
            <v>CANDELARIA-RS</v>
          </cell>
          <cell r="B4023">
            <v>0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</row>
        <row r="4024">
          <cell r="A4024" t="str">
            <v>CANDIDO GODOI-RS</v>
          </cell>
          <cell r="B4024">
            <v>0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</row>
        <row r="4025">
          <cell r="A4025" t="str">
            <v>CANDIOTA-RS</v>
          </cell>
          <cell r="B4025">
            <v>0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I4025">
            <v>0</v>
          </cell>
          <cell r="J4025">
            <v>0</v>
          </cell>
          <cell r="K4025">
            <v>0</v>
          </cell>
          <cell r="L4025">
            <v>0</v>
          </cell>
        </row>
        <row r="4026">
          <cell r="A4026" t="str">
            <v>CANELA-RS</v>
          </cell>
          <cell r="B4026">
            <v>0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</row>
        <row r="4027">
          <cell r="A4027" t="str">
            <v>CANGUCU-RS</v>
          </cell>
          <cell r="B4027">
            <v>0</v>
          </cell>
          <cell r="C4027">
            <v>0</v>
          </cell>
          <cell r="D4027">
            <v>0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</row>
        <row r="4028">
          <cell r="A4028" t="str">
            <v>CANOAS-RS</v>
          </cell>
          <cell r="B4028">
            <v>0</v>
          </cell>
          <cell r="C4028">
            <v>38999.14</v>
          </cell>
          <cell r="D4028">
            <v>52387.75</v>
          </cell>
          <cell r="E4028">
            <v>3473.02</v>
          </cell>
          <cell r="F4028">
            <v>94859.91</v>
          </cell>
          <cell r="G4028">
            <v>0</v>
          </cell>
          <cell r="H4028">
            <v>3302.02</v>
          </cell>
          <cell r="I4028">
            <v>4465.09</v>
          </cell>
          <cell r="J4028">
            <v>291.57</v>
          </cell>
          <cell r="K4028">
            <v>8058.68</v>
          </cell>
          <cell r="L4028">
            <v>102918.59</v>
          </cell>
        </row>
        <row r="4029">
          <cell r="A4029" t="str">
            <v>CANUDOS DO VALE-RS</v>
          </cell>
          <cell r="B4029">
            <v>0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I4029">
            <v>0</v>
          </cell>
          <cell r="J4029">
            <v>0</v>
          </cell>
          <cell r="K4029">
            <v>0</v>
          </cell>
          <cell r="L4029">
            <v>0</v>
          </cell>
        </row>
        <row r="4030">
          <cell r="A4030" t="str">
            <v>CAPAO BONITO DO SUL-RS</v>
          </cell>
          <cell r="B4030">
            <v>0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I4030">
            <v>0</v>
          </cell>
          <cell r="J4030">
            <v>0</v>
          </cell>
          <cell r="K4030">
            <v>0</v>
          </cell>
          <cell r="L4030">
            <v>0</v>
          </cell>
        </row>
        <row r="4031">
          <cell r="A4031" t="str">
            <v>CAPAO DA CANOA-RS</v>
          </cell>
          <cell r="B4031">
            <v>0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I4031">
            <v>0</v>
          </cell>
          <cell r="J4031">
            <v>0</v>
          </cell>
          <cell r="K4031">
            <v>0</v>
          </cell>
          <cell r="L4031">
            <v>0</v>
          </cell>
        </row>
        <row r="4032">
          <cell r="A4032" t="str">
            <v>CAPAO DO CIPO-RS</v>
          </cell>
          <cell r="B4032">
            <v>0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I4032">
            <v>0</v>
          </cell>
          <cell r="J4032">
            <v>0</v>
          </cell>
          <cell r="K4032">
            <v>0</v>
          </cell>
          <cell r="L4032">
            <v>0</v>
          </cell>
        </row>
        <row r="4033">
          <cell r="A4033" t="str">
            <v>CAPAO DO LEAO-RS</v>
          </cell>
          <cell r="B4033">
            <v>0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I4033">
            <v>0</v>
          </cell>
          <cell r="J4033">
            <v>0</v>
          </cell>
          <cell r="K4033">
            <v>0</v>
          </cell>
          <cell r="L4033">
            <v>0</v>
          </cell>
        </row>
        <row r="4034">
          <cell r="A4034" t="str">
            <v>CAPELA DE SANTANA-RS</v>
          </cell>
          <cell r="B4034">
            <v>0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I4034">
            <v>0</v>
          </cell>
          <cell r="J4034">
            <v>0</v>
          </cell>
          <cell r="K4034">
            <v>0</v>
          </cell>
          <cell r="L4034">
            <v>0</v>
          </cell>
        </row>
        <row r="4035">
          <cell r="A4035" t="str">
            <v>CAPITAO-RS</v>
          </cell>
          <cell r="B4035">
            <v>0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I4035">
            <v>0</v>
          </cell>
          <cell r="J4035">
            <v>0</v>
          </cell>
          <cell r="K4035">
            <v>0</v>
          </cell>
          <cell r="L4035">
            <v>0</v>
          </cell>
        </row>
        <row r="4036">
          <cell r="A4036" t="str">
            <v>CAPIVARI DO SUL-RS</v>
          </cell>
          <cell r="B4036">
            <v>0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I4036">
            <v>0</v>
          </cell>
          <cell r="J4036">
            <v>0</v>
          </cell>
          <cell r="K4036">
            <v>0</v>
          </cell>
          <cell r="L4036">
            <v>0</v>
          </cell>
        </row>
        <row r="4037">
          <cell r="A4037" t="str">
            <v>CARAA-RS</v>
          </cell>
          <cell r="B4037">
            <v>0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H4037">
            <v>0</v>
          </cell>
          <cell r="I4037">
            <v>0</v>
          </cell>
          <cell r="J4037">
            <v>0</v>
          </cell>
          <cell r="K4037">
            <v>0</v>
          </cell>
          <cell r="L4037">
            <v>0</v>
          </cell>
        </row>
        <row r="4038">
          <cell r="A4038" t="str">
            <v>CARAZINHO-RS</v>
          </cell>
          <cell r="B4038">
            <v>0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I4038">
            <v>0</v>
          </cell>
          <cell r="J4038">
            <v>0</v>
          </cell>
          <cell r="K4038">
            <v>0</v>
          </cell>
          <cell r="L4038">
            <v>0</v>
          </cell>
        </row>
        <row r="4039">
          <cell r="A4039" t="str">
            <v>CARLOS BARBOSA-RS</v>
          </cell>
          <cell r="B4039">
            <v>0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I4039">
            <v>0</v>
          </cell>
          <cell r="J4039">
            <v>0</v>
          </cell>
          <cell r="K4039">
            <v>0</v>
          </cell>
          <cell r="L4039">
            <v>0</v>
          </cell>
        </row>
        <row r="4040">
          <cell r="A4040" t="str">
            <v>CARLOS GOMES-RS</v>
          </cell>
          <cell r="B4040">
            <v>0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I4040">
            <v>0</v>
          </cell>
          <cell r="J4040">
            <v>0</v>
          </cell>
          <cell r="K4040">
            <v>0</v>
          </cell>
          <cell r="L4040">
            <v>0</v>
          </cell>
        </row>
        <row r="4041">
          <cell r="A4041" t="str">
            <v>CASCA-RS</v>
          </cell>
          <cell r="B4041">
            <v>0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I4041">
            <v>0</v>
          </cell>
          <cell r="J4041">
            <v>0</v>
          </cell>
          <cell r="K4041">
            <v>0</v>
          </cell>
          <cell r="L4041">
            <v>0</v>
          </cell>
        </row>
        <row r="4042">
          <cell r="A4042" t="str">
            <v>CASEIROS-RS</v>
          </cell>
          <cell r="B4042">
            <v>0</v>
          </cell>
          <cell r="C4042">
            <v>0</v>
          </cell>
          <cell r="D4042">
            <v>0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I4042">
            <v>0</v>
          </cell>
          <cell r="J4042">
            <v>0</v>
          </cell>
          <cell r="K4042">
            <v>0</v>
          </cell>
          <cell r="L4042">
            <v>0</v>
          </cell>
        </row>
        <row r="4043">
          <cell r="A4043" t="str">
            <v>CATUIPE-RS</v>
          </cell>
          <cell r="B4043">
            <v>0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I4043">
            <v>0</v>
          </cell>
          <cell r="J4043">
            <v>0</v>
          </cell>
          <cell r="K4043">
            <v>0</v>
          </cell>
          <cell r="L4043">
            <v>0</v>
          </cell>
        </row>
        <row r="4044">
          <cell r="A4044" t="str">
            <v>CAXIAS DO SUL-RS</v>
          </cell>
          <cell r="B4044">
            <v>0</v>
          </cell>
          <cell r="C4044">
            <v>0</v>
          </cell>
          <cell r="D4044">
            <v>0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I4044">
            <v>0</v>
          </cell>
          <cell r="J4044">
            <v>0</v>
          </cell>
          <cell r="K4044">
            <v>0</v>
          </cell>
          <cell r="L4044">
            <v>0</v>
          </cell>
        </row>
        <row r="4045">
          <cell r="A4045" t="str">
            <v>CENTENARIO-RS</v>
          </cell>
          <cell r="B4045">
            <v>0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I4045">
            <v>0</v>
          </cell>
          <cell r="J4045">
            <v>0</v>
          </cell>
          <cell r="K4045">
            <v>0</v>
          </cell>
          <cell r="L4045">
            <v>0</v>
          </cell>
        </row>
        <row r="4046">
          <cell r="A4046" t="str">
            <v>CERRITO-RS</v>
          </cell>
          <cell r="B4046">
            <v>0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I4046">
            <v>0</v>
          </cell>
          <cell r="J4046">
            <v>0</v>
          </cell>
          <cell r="K4046">
            <v>0</v>
          </cell>
          <cell r="L4046">
            <v>0</v>
          </cell>
        </row>
        <row r="4047">
          <cell r="A4047" t="str">
            <v>CERRO BRANCO-RS</v>
          </cell>
          <cell r="B4047">
            <v>0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I4047">
            <v>0</v>
          </cell>
          <cell r="J4047">
            <v>0</v>
          </cell>
          <cell r="K4047">
            <v>0</v>
          </cell>
          <cell r="L4047">
            <v>0</v>
          </cell>
        </row>
        <row r="4048">
          <cell r="A4048" t="str">
            <v>CERRO GRANDE DO SUL-RS</v>
          </cell>
          <cell r="B4048">
            <v>0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I4048">
            <v>0</v>
          </cell>
          <cell r="J4048">
            <v>0</v>
          </cell>
          <cell r="K4048">
            <v>0</v>
          </cell>
          <cell r="L4048">
            <v>0</v>
          </cell>
        </row>
        <row r="4049">
          <cell r="A4049" t="str">
            <v>CERRO GRANDE-RS</v>
          </cell>
          <cell r="B4049">
            <v>0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</row>
        <row r="4050">
          <cell r="A4050" t="str">
            <v>CERRO LARGO-RS</v>
          </cell>
          <cell r="B4050">
            <v>0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I4050">
            <v>0</v>
          </cell>
          <cell r="J4050">
            <v>0</v>
          </cell>
          <cell r="K4050">
            <v>0</v>
          </cell>
          <cell r="L4050">
            <v>0</v>
          </cell>
        </row>
        <row r="4051">
          <cell r="A4051" t="str">
            <v>CHAPADA-RS</v>
          </cell>
          <cell r="B4051">
            <v>0</v>
          </cell>
          <cell r="C4051">
            <v>0</v>
          </cell>
          <cell r="D4051">
            <v>0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I4051">
            <v>0</v>
          </cell>
          <cell r="J4051">
            <v>0</v>
          </cell>
          <cell r="K4051">
            <v>0</v>
          </cell>
          <cell r="L4051">
            <v>0</v>
          </cell>
        </row>
        <row r="4052">
          <cell r="A4052" t="str">
            <v>CHARQUEADAS-RS</v>
          </cell>
          <cell r="B4052">
            <v>0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I4052">
            <v>0</v>
          </cell>
          <cell r="J4052">
            <v>0</v>
          </cell>
          <cell r="K4052">
            <v>0</v>
          </cell>
          <cell r="L4052">
            <v>0</v>
          </cell>
        </row>
        <row r="4053">
          <cell r="A4053" t="str">
            <v>CHARRUA-RS</v>
          </cell>
          <cell r="B4053">
            <v>0</v>
          </cell>
          <cell r="C4053">
            <v>0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I4053">
            <v>0</v>
          </cell>
          <cell r="J4053">
            <v>0</v>
          </cell>
          <cell r="K4053">
            <v>0</v>
          </cell>
          <cell r="L4053">
            <v>0</v>
          </cell>
        </row>
        <row r="4054">
          <cell r="A4054" t="str">
            <v>CHIAPETA-RS</v>
          </cell>
          <cell r="B4054">
            <v>0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I4054">
            <v>0</v>
          </cell>
          <cell r="J4054">
            <v>0</v>
          </cell>
          <cell r="K4054">
            <v>0</v>
          </cell>
          <cell r="L4054">
            <v>0</v>
          </cell>
        </row>
        <row r="4055">
          <cell r="A4055" t="str">
            <v>CHUI-RS</v>
          </cell>
          <cell r="B4055">
            <v>0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I4055">
            <v>0</v>
          </cell>
          <cell r="J4055">
            <v>0</v>
          </cell>
          <cell r="K4055">
            <v>0</v>
          </cell>
          <cell r="L4055">
            <v>0</v>
          </cell>
        </row>
        <row r="4056">
          <cell r="A4056" t="str">
            <v>CHUVISCA-RS</v>
          </cell>
          <cell r="B4056">
            <v>0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I4056">
            <v>0</v>
          </cell>
          <cell r="J4056">
            <v>0</v>
          </cell>
          <cell r="K4056">
            <v>0</v>
          </cell>
          <cell r="L4056">
            <v>0</v>
          </cell>
        </row>
        <row r="4057">
          <cell r="A4057" t="str">
            <v>CIDREIRA-RS</v>
          </cell>
          <cell r="B4057">
            <v>0</v>
          </cell>
          <cell r="C4057">
            <v>0</v>
          </cell>
          <cell r="D4057">
            <v>0</v>
          </cell>
          <cell r="E4057">
            <v>0</v>
          </cell>
          <cell r="F4057">
            <v>0</v>
          </cell>
          <cell r="G4057">
            <v>0</v>
          </cell>
          <cell r="H4057">
            <v>649110.79</v>
          </cell>
          <cell r="I4057">
            <v>877746.02</v>
          </cell>
          <cell r="J4057">
            <v>57317.04</v>
          </cell>
          <cell r="K4057">
            <v>1584173.85</v>
          </cell>
          <cell r="L4057">
            <v>1584173.85</v>
          </cell>
        </row>
        <row r="4058">
          <cell r="A4058" t="str">
            <v>CIRIACO-RS</v>
          </cell>
          <cell r="B4058">
            <v>0</v>
          </cell>
          <cell r="C4058">
            <v>0</v>
          </cell>
          <cell r="D4058">
            <v>0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I4058">
            <v>0</v>
          </cell>
          <cell r="J4058">
            <v>0</v>
          </cell>
          <cell r="K4058">
            <v>0</v>
          </cell>
          <cell r="L4058">
            <v>0</v>
          </cell>
        </row>
        <row r="4059">
          <cell r="A4059" t="str">
            <v>COLINAS-RS</v>
          </cell>
          <cell r="B4059">
            <v>0</v>
          </cell>
          <cell r="C4059">
            <v>0</v>
          </cell>
          <cell r="D4059">
            <v>0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I4059">
            <v>0</v>
          </cell>
          <cell r="J4059">
            <v>0</v>
          </cell>
          <cell r="K4059">
            <v>0</v>
          </cell>
          <cell r="L4059">
            <v>0</v>
          </cell>
        </row>
        <row r="4060">
          <cell r="A4060" t="str">
            <v>COLORADO-RS</v>
          </cell>
          <cell r="B4060">
            <v>0</v>
          </cell>
          <cell r="C4060">
            <v>0</v>
          </cell>
          <cell r="D4060">
            <v>0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I4060">
            <v>0</v>
          </cell>
          <cell r="J4060">
            <v>0</v>
          </cell>
          <cell r="K4060">
            <v>0</v>
          </cell>
          <cell r="L4060">
            <v>0</v>
          </cell>
        </row>
        <row r="4061">
          <cell r="A4061" t="str">
            <v>CONDOR-RS</v>
          </cell>
          <cell r="B4061">
            <v>0</v>
          </cell>
          <cell r="C4061">
            <v>0</v>
          </cell>
          <cell r="D4061">
            <v>0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I4061">
            <v>0</v>
          </cell>
          <cell r="J4061">
            <v>0</v>
          </cell>
          <cell r="K4061">
            <v>0</v>
          </cell>
          <cell r="L4061">
            <v>0</v>
          </cell>
        </row>
        <row r="4062">
          <cell r="A4062" t="str">
            <v>CONSTANTINA-RS</v>
          </cell>
          <cell r="B4062">
            <v>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I4062">
            <v>0</v>
          </cell>
          <cell r="J4062">
            <v>0</v>
          </cell>
          <cell r="K4062">
            <v>0</v>
          </cell>
          <cell r="L4062">
            <v>0</v>
          </cell>
        </row>
        <row r="4063">
          <cell r="A4063" t="str">
            <v>COQUEIRO BAIXO-RS</v>
          </cell>
          <cell r="B4063">
            <v>0</v>
          </cell>
          <cell r="C4063">
            <v>0</v>
          </cell>
          <cell r="D4063">
            <v>0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I4063">
            <v>0</v>
          </cell>
          <cell r="J4063">
            <v>0</v>
          </cell>
          <cell r="K4063">
            <v>0</v>
          </cell>
          <cell r="L4063">
            <v>0</v>
          </cell>
        </row>
        <row r="4064">
          <cell r="A4064" t="str">
            <v>COQUEIROS DO SUL-RS</v>
          </cell>
          <cell r="B4064">
            <v>0</v>
          </cell>
          <cell r="C4064">
            <v>0</v>
          </cell>
          <cell r="D4064">
            <v>0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I4064">
            <v>0</v>
          </cell>
          <cell r="J4064">
            <v>0</v>
          </cell>
          <cell r="K4064">
            <v>0</v>
          </cell>
          <cell r="L4064">
            <v>0</v>
          </cell>
        </row>
        <row r="4065">
          <cell r="A4065" t="str">
            <v>CORONEL BARROS-RS</v>
          </cell>
          <cell r="B4065">
            <v>0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I4065">
            <v>0</v>
          </cell>
          <cell r="J4065">
            <v>0</v>
          </cell>
          <cell r="K4065">
            <v>0</v>
          </cell>
          <cell r="L4065">
            <v>0</v>
          </cell>
        </row>
        <row r="4066">
          <cell r="A4066" t="str">
            <v>CORONEL BICACO-RS</v>
          </cell>
          <cell r="B4066">
            <v>0</v>
          </cell>
          <cell r="C4066">
            <v>0</v>
          </cell>
          <cell r="D4066">
            <v>0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</row>
        <row r="4067">
          <cell r="A4067" t="str">
            <v>CORONEL PILAR-RS</v>
          </cell>
          <cell r="B4067">
            <v>0</v>
          </cell>
          <cell r="C4067">
            <v>0</v>
          </cell>
          <cell r="D4067">
            <v>0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</row>
        <row r="4068">
          <cell r="A4068" t="str">
            <v>COTIPORA-RS</v>
          </cell>
          <cell r="B4068">
            <v>0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</row>
        <row r="4069">
          <cell r="A4069" t="str">
            <v>COXILHA-RS</v>
          </cell>
          <cell r="B4069">
            <v>0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</row>
        <row r="4070">
          <cell r="A4070" t="str">
            <v>CRISSIUMAL-RS</v>
          </cell>
          <cell r="B4070">
            <v>0</v>
          </cell>
          <cell r="C4070">
            <v>0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</row>
        <row r="4071">
          <cell r="A4071" t="str">
            <v>CRISTAL DO SUL-RS</v>
          </cell>
          <cell r="B4071">
            <v>0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</row>
        <row r="4072">
          <cell r="A4072" t="str">
            <v>CRISTAL-RS</v>
          </cell>
          <cell r="B4072">
            <v>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</row>
        <row r="4073">
          <cell r="A4073" t="str">
            <v>CRUZ ALTA-RS</v>
          </cell>
          <cell r="B4073">
            <v>0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0</v>
          </cell>
        </row>
        <row r="4074">
          <cell r="A4074" t="str">
            <v>CRUZALTENSE-RS</v>
          </cell>
          <cell r="B4074">
            <v>0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  <cell r="K4074">
            <v>0</v>
          </cell>
          <cell r="L4074">
            <v>0</v>
          </cell>
        </row>
        <row r="4075">
          <cell r="A4075" t="str">
            <v>CRUZEIRO DO SUL-RS</v>
          </cell>
          <cell r="B4075">
            <v>0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I4075">
            <v>0</v>
          </cell>
          <cell r="J4075">
            <v>0</v>
          </cell>
          <cell r="K4075">
            <v>0</v>
          </cell>
          <cell r="L4075">
            <v>0</v>
          </cell>
        </row>
        <row r="4076">
          <cell r="A4076" t="str">
            <v>DAVID CANABARRO-RS</v>
          </cell>
          <cell r="B4076">
            <v>0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I4076">
            <v>0</v>
          </cell>
          <cell r="J4076">
            <v>0</v>
          </cell>
          <cell r="K4076">
            <v>0</v>
          </cell>
          <cell r="L4076">
            <v>0</v>
          </cell>
        </row>
        <row r="4077">
          <cell r="A4077" t="str">
            <v>DERRUBADAS-RS</v>
          </cell>
          <cell r="B4077">
            <v>0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I4077">
            <v>0</v>
          </cell>
          <cell r="J4077">
            <v>0</v>
          </cell>
          <cell r="K4077">
            <v>0</v>
          </cell>
          <cell r="L4077">
            <v>0</v>
          </cell>
        </row>
        <row r="4078">
          <cell r="A4078" t="str">
            <v>DEZESSEIS DE NOVEMBRO-RS</v>
          </cell>
          <cell r="B4078">
            <v>0</v>
          </cell>
          <cell r="C4078">
            <v>0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I4078">
            <v>0</v>
          </cell>
          <cell r="J4078">
            <v>0</v>
          </cell>
          <cell r="K4078">
            <v>0</v>
          </cell>
          <cell r="L4078">
            <v>0</v>
          </cell>
        </row>
        <row r="4079">
          <cell r="A4079" t="str">
            <v>DILERMANDO DE AGUIAR-RS</v>
          </cell>
          <cell r="B4079">
            <v>0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I4079">
            <v>0</v>
          </cell>
          <cell r="J4079">
            <v>0</v>
          </cell>
          <cell r="K4079">
            <v>0</v>
          </cell>
          <cell r="L4079">
            <v>0</v>
          </cell>
        </row>
        <row r="4080">
          <cell r="A4080" t="str">
            <v>DOIS IRMAOS DAS MISSOES-RS</v>
          </cell>
          <cell r="B4080">
            <v>0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I4080">
            <v>0</v>
          </cell>
          <cell r="J4080">
            <v>0</v>
          </cell>
          <cell r="K4080">
            <v>0</v>
          </cell>
          <cell r="L4080">
            <v>0</v>
          </cell>
        </row>
        <row r="4081">
          <cell r="A4081" t="str">
            <v>DOIS IRMAOS-RS</v>
          </cell>
          <cell r="B4081">
            <v>0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I4081">
            <v>0</v>
          </cell>
          <cell r="J4081">
            <v>0</v>
          </cell>
          <cell r="K4081">
            <v>0</v>
          </cell>
          <cell r="L4081">
            <v>0</v>
          </cell>
        </row>
        <row r="4082">
          <cell r="A4082" t="str">
            <v>DOIS LAJEADOS-RS</v>
          </cell>
          <cell r="B4082">
            <v>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</row>
        <row r="4083">
          <cell r="A4083" t="str">
            <v>DOM FELICIANO-RS</v>
          </cell>
          <cell r="B4083">
            <v>0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</row>
        <row r="4084">
          <cell r="A4084" t="str">
            <v>DOM PEDRITO-RS</v>
          </cell>
          <cell r="B4084">
            <v>0</v>
          </cell>
          <cell r="C4084">
            <v>0</v>
          </cell>
          <cell r="D4084">
            <v>0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I4084">
            <v>0</v>
          </cell>
          <cell r="J4084">
            <v>0</v>
          </cell>
          <cell r="K4084">
            <v>0</v>
          </cell>
          <cell r="L4084">
            <v>0</v>
          </cell>
        </row>
        <row r="4085">
          <cell r="A4085" t="str">
            <v>DOM PEDRO DE ALCANTARA-RS</v>
          </cell>
          <cell r="B4085">
            <v>0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</row>
        <row r="4086">
          <cell r="A4086" t="str">
            <v>DONA FRANCISCA-RS</v>
          </cell>
          <cell r="B4086">
            <v>0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I4086">
            <v>0</v>
          </cell>
          <cell r="J4086">
            <v>0</v>
          </cell>
          <cell r="K4086">
            <v>0</v>
          </cell>
          <cell r="L4086">
            <v>0</v>
          </cell>
        </row>
        <row r="4087">
          <cell r="A4087" t="str">
            <v>DOUTOR MAURICIO CARDOSO-RS</v>
          </cell>
          <cell r="B4087">
            <v>0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I4087">
            <v>0</v>
          </cell>
          <cell r="J4087">
            <v>0</v>
          </cell>
          <cell r="K4087">
            <v>0</v>
          </cell>
          <cell r="L4087">
            <v>0</v>
          </cell>
        </row>
        <row r="4088">
          <cell r="A4088" t="str">
            <v>DOUTOR RICARDO-RS</v>
          </cell>
          <cell r="B4088">
            <v>0</v>
          </cell>
          <cell r="C4088">
            <v>0</v>
          </cell>
          <cell r="D4088">
            <v>0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I4088">
            <v>0</v>
          </cell>
          <cell r="J4088">
            <v>0</v>
          </cell>
          <cell r="K4088">
            <v>0</v>
          </cell>
          <cell r="L4088">
            <v>0</v>
          </cell>
        </row>
        <row r="4089">
          <cell r="A4089" t="str">
            <v>ELDORADO DO SUL-RS</v>
          </cell>
          <cell r="B4089">
            <v>0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I4089">
            <v>0</v>
          </cell>
          <cell r="J4089">
            <v>0</v>
          </cell>
          <cell r="K4089">
            <v>0</v>
          </cell>
          <cell r="L4089">
            <v>0</v>
          </cell>
        </row>
        <row r="4090">
          <cell r="A4090" t="str">
            <v>ENCANTADO-RS</v>
          </cell>
          <cell r="B4090">
            <v>0</v>
          </cell>
          <cell r="C4090">
            <v>0</v>
          </cell>
          <cell r="D4090">
            <v>0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I4090">
            <v>0</v>
          </cell>
          <cell r="J4090">
            <v>0</v>
          </cell>
          <cell r="K4090">
            <v>0</v>
          </cell>
          <cell r="L4090">
            <v>0</v>
          </cell>
        </row>
        <row r="4091">
          <cell r="A4091" t="str">
            <v>ENCRUZILHADA DO SUL-RS</v>
          </cell>
          <cell r="B4091">
            <v>0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I4091">
            <v>0</v>
          </cell>
          <cell r="J4091">
            <v>0</v>
          </cell>
          <cell r="K4091">
            <v>0</v>
          </cell>
          <cell r="L4091">
            <v>0</v>
          </cell>
        </row>
        <row r="4092">
          <cell r="A4092" t="str">
            <v>ENGENHO VELHO-RS</v>
          </cell>
          <cell r="B4092">
            <v>0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I4092">
            <v>0</v>
          </cell>
          <cell r="J4092">
            <v>0</v>
          </cell>
          <cell r="K4092">
            <v>0</v>
          </cell>
          <cell r="L4092">
            <v>0</v>
          </cell>
        </row>
        <row r="4093">
          <cell r="A4093" t="str">
            <v>ENTRE RIOS DO SUL-RS</v>
          </cell>
          <cell r="B4093">
            <v>0</v>
          </cell>
          <cell r="C4093">
            <v>0</v>
          </cell>
          <cell r="D4093">
            <v>0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I4093">
            <v>0</v>
          </cell>
          <cell r="J4093">
            <v>0</v>
          </cell>
          <cell r="K4093">
            <v>0</v>
          </cell>
          <cell r="L4093">
            <v>0</v>
          </cell>
        </row>
        <row r="4094">
          <cell r="A4094" t="str">
            <v>ENTRE-IJUIS-RS</v>
          </cell>
          <cell r="B4094">
            <v>0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I4094">
            <v>0</v>
          </cell>
          <cell r="J4094">
            <v>0</v>
          </cell>
          <cell r="K4094">
            <v>0</v>
          </cell>
          <cell r="L4094">
            <v>0</v>
          </cell>
        </row>
        <row r="4095">
          <cell r="A4095" t="str">
            <v>EREBANGO-RS</v>
          </cell>
          <cell r="B4095">
            <v>0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I4095">
            <v>0</v>
          </cell>
          <cell r="J4095">
            <v>0</v>
          </cell>
          <cell r="K4095">
            <v>0</v>
          </cell>
          <cell r="L4095">
            <v>0</v>
          </cell>
        </row>
        <row r="4096">
          <cell r="A4096" t="str">
            <v>ERECHIM-RS</v>
          </cell>
          <cell r="B4096">
            <v>0</v>
          </cell>
          <cell r="C4096">
            <v>0</v>
          </cell>
          <cell r="D4096">
            <v>0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I4096">
            <v>0</v>
          </cell>
          <cell r="J4096">
            <v>0</v>
          </cell>
          <cell r="K4096">
            <v>0</v>
          </cell>
          <cell r="L4096">
            <v>0</v>
          </cell>
        </row>
        <row r="4097">
          <cell r="A4097" t="str">
            <v>ERNESTINA-RS</v>
          </cell>
          <cell r="B4097">
            <v>0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I4097">
            <v>0</v>
          </cell>
          <cell r="J4097">
            <v>0</v>
          </cell>
          <cell r="K4097">
            <v>0</v>
          </cell>
          <cell r="L4097">
            <v>0</v>
          </cell>
        </row>
        <row r="4098">
          <cell r="A4098" t="str">
            <v>ERVAL GRANDE-RS</v>
          </cell>
          <cell r="B4098">
            <v>0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I4098">
            <v>0</v>
          </cell>
          <cell r="J4098">
            <v>0</v>
          </cell>
          <cell r="K4098">
            <v>0</v>
          </cell>
          <cell r="L4098">
            <v>0</v>
          </cell>
        </row>
        <row r="4099">
          <cell r="A4099" t="str">
            <v>ERVAL SECO-RS</v>
          </cell>
          <cell r="B4099">
            <v>0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I4099">
            <v>0</v>
          </cell>
          <cell r="J4099">
            <v>0</v>
          </cell>
          <cell r="K4099">
            <v>0</v>
          </cell>
          <cell r="L4099">
            <v>0</v>
          </cell>
        </row>
        <row r="4100">
          <cell r="A4100" t="str">
            <v>ESMERALDA-RS</v>
          </cell>
          <cell r="B4100">
            <v>0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I4100">
            <v>0</v>
          </cell>
          <cell r="J4100">
            <v>0</v>
          </cell>
          <cell r="K4100">
            <v>0</v>
          </cell>
          <cell r="L4100">
            <v>0</v>
          </cell>
        </row>
        <row r="4101">
          <cell r="A4101" t="str">
            <v>ESPERANCA DO SUL-RS</v>
          </cell>
          <cell r="B4101">
            <v>0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I4101">
            <v>0</v>
          </cell>
          <cell r="J4101">
            <v>0</v>
          </cell>
          <cell r="K4101">
            <v>0</v>
          </cell>
          <cell r="L4101">
            <v>0</v>
          </cell>
        </row>
        <row r="4102">
          <cell r="A4102" t="str">
            <v>ESPUMOSO-RS</v>
          </cell>
          <cell r="B4102">
            <v>0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I4102">
            <v>0</v>
          </cell>
          <cell r="J4102">
            <v>0</v>
          </cell>
          <cell r="K4102">
            <v>0</v>
          </cell>
          <cell r="L4102">
            <v>0</v>
          </cell>
        </row>
        <row r="4103">
          <cell r="A4103" t="str">
            <v>ESTACAO-RS</v>
          </cell>
          <cell r="B4103">
            <v>0</v>
          </cell>
          <cell r="C4103">
            <v>0</v>
          </cell>
          <cell r="D4103">
            <v>0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I4103">
            <v>0</v>
          </cell>
          <cell r="J4103">
            <v>0</v>
          </cell>
          <cell r="K4103">
            <v>0</v>
          </cell>
          <cell r="L4103">
            <v>0</v>
          </cell>
        </row>
        <row r="4104">
          <cell r="A4104" t="str">
            <v>ESTANCIA VELHA-RS</v>
          </cell>
          <cell r="B4104">
            <v>0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I4104">
            <v>0</v>
          </cell>
          <cell r="J4104">
            <v>0</v>
          </cell>
          <cell r="K4104">
            <v>0</v>
          </cell>
          <cell r="L4104">
            <v>0</v>
          </cell>
        </row>
        <row r="4105">
          <cell r="A4105" t="str">
            <v>ESTEIO-RS</v>
          </cell>
          <cell r="B4105">
            <v>0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</row>
        <row r="4106">
          <cell r="A4106" t="str">
            <v>ESTRELA VELHA-RS</v>
          </cell>
          <cell r="B4106">
            <v>0</v>
          </cell>
          <cell r="C4106">
            <v>0</v>
          </cell>
          <cell r="D4106">
            <v>0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  <cell r="I4106">
            <v>0</v>
          </cell>
          <cell r="J4106">
            <v>0</v>
          </cell>
          <cell r="K4106">
            <v>0</v>
          </cell>
          <cell r="L4106">
            <v>0</v>
          </cell>
        </row>
        <row r="4107">
          <cell r="A4107" t="str">
            <v>ESTRELA-RS</v>
          </cell>
          <cell r="B4107">
            <v>0</v>
          </cell>
          <cell r="C4107">
            <v>0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I4107">
            <v>0</v>
          </cell>
          <cell r="J4107">
            <v>0</v>
          </cell>
          <cell r="K4107">
            <v>0</v>
          </cell>
          <cell r="L4107">
            <v>0</v>
          </cell>
        </row>
        <row r="4108">
          <cell r="A4108" t="str">
            <v>EUGENIO DE CASTRO-RS</v>
          </cell>
          <cell r="B4108">
            <v>0</v>
          </cell>
          <cell r="C4108">
            <v>0</v>
          </cell>
          <cell r="D4108">
            <v>0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I4108">
            <v>0</v>
          </cell>
          <cell r="J4108">
            <v>0</v>
          </cell>
          <cell r="K4108">
            <v>0</v>
          </cell>
          <cell r="L4108">
            <v>0</v>
          </cell>
        </row>
        <row r="4109">
          <cell r="A4109" t="str">
            <v>FAGUNDES VARELA-RS</v>
          </cell>
          <cell r="B4109">
            <v>0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I4109">
            <v>0</v>
          </cell>
          <cell r="J4109">
            <v>0</v>
          </cell>
          <cell r="K4109">
            <v>0</v>
          </cell>
          <cell r="L4109">
            <v>0</v>
          </cell>
        </row>
        <row r="4110">
          <cell r="A4110" t="str">
            <v>FARROUPILHA-RS</v>
          </cell>
          <cell r="B4110">
            <v>0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I4110">
            <v>0</v>
          </cell>
          <cell r="J4110">
            <v>0</v>
          </cell>
          <cell r="K4110">
            <v>0</v>
          </cell>
          <cell r="L4110">
            <v>0</v>
          </cell>
        </row>
        <row r="4111">
          <cell r="A4111" t="str">
            <v>FAXINAL DO SOTURNO-RS</v>
          </cell>
          <cell r="B4111">
            <v>0</v>
          </cell>
          <cell r="C4111">
            <v>0</v>
          </cell>
          <cell r="D4111">
            <v>0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I4111">
            <v>0</v>
          </cell>
          <cell r="J4111">
            <v>0</v>
          </cell>
          <cell r="K4111">
            <v>0</v>
          </cell>
          <cell r="L4111">
            <v>0</v>
          </cell>
        </row>
        <row r="4112">
          <cell r="A4112" t="str">
            <v>FAXINALZINHO-RS</v>
          </cell>
          <cell r="B4112">
            <v>0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I4112">
            <v>0</v>
          </cell>
          <cell r="J4112">
            <v>0</v>
          </cell>
          <cell r="K4112">
            <v>0</v>
          </cell>
          <cell r="L4112">
            <v>0</v>
          </cell>
        </row>
        <row r="4113">
          <cell r="A4113" t="str">
            <v>FAZENDA VILANOVA-RS</v>
          </cell>
          <cell r="B4113">
            <v>0</v>
          </cell>
          <cell r="C4113">
            <v>0</v>
          </cell>
          <cell r="D4113">
            <v>0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</row>
        <row r="4114">
          <cell r="A4114" t="str">
            <v>FELIZ-RS</v>
          </cell>
          <cell r="B4114">
            <v>0</v>
          </cell>
          <cell r="C4114">
            <v>0</v>
          </cell>
          <cell r="D4114">
            <v>0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I4114">
            <v>0</v>
          </cell>
          <cell r="J4114">
            <v>0</v>
          </cell>
          <cell r="K4114">
            <v>0</v>
          </cell>
          <cell r="L4114">
            <v>0</v>
          </cell>
        </row>
        <row r="4115">
          <cell r="A4115" t="str">
            <v>FLORES DA CUNHA-RS</v>
          </cell>
          <cell r="B4115">
            <v>0</v>
          </cell>
          <cell r="C4115">
            <v>0</v>
          </cell>
          <cell r="D4115">
            <v>0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I4115">
            <v>0</v>
          </cell>
          <cell r="J4115">
            <v>0</v>
          </cell>
          <cell r="K4115">
            <v>0</v>
          </cell>
          <cell r="L4115">
            <v>0</v>
          </cell>
        </row>
        <row r="4116">
          <cell r="A4116" t="str">
            <v>FLORIANO PEIXOTO-RS</v>
          </cell>
          <cell r="B4116">
            <v>0</v>
          </cell>
          <cell r="C4116">
            <v>0</v>
          </cell>
          <cell r="D4116">
            <v>0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I4116">
            <v>0</v>
          </cell>
          <cell r="J4116">
            <v>0</v>
          </cell>
          <cell r="K4116">
            <v>0</v>
          </cell>
          <cell r="L4116">
            <v>0</v>
          </cell>
        </row>
        <row r="4117">
          <cell r="A4117" t="str">
            <v>FONTOURA XAVIER-RS</v>
          </cell>
          <cell r="B4117">
            <v>0</v>
          </cell>
          <cell r="C4117">
            <v>0</v>
          </cell>
          <cell r="D4117">
            <v>0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I4117">
            <v>0</v>
          </cell>
          <cell r="J4117">
            <v>0</v>
          </cell>
          <cell r="K4117">
            <v>0</v>
          </cell>
          <cell r="L4117">
            <v>0</v>
          </cell>
        </row>
        <row r="4118">
          <cell r="A4118" t="str">
            <v>FORMIGUEIRO-RS</v>
          </cell>
          <cell r="B4118">
            <v>0</v>
          </cell>
          <cell r="C4118">
            <v>0</v>
          </cell>
          <cell r="D4118">
            <v>0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I4118">
            <v>0</v>
          </cell>
          <cell r="J4118">
            <v>0</v>
          </cell>
          <cell r="K4118">
            <v>0</v>
          </cell>
          <cell r="L4118">
            <v>0</v>
          </cell>
        </row>
        <row r="4119">
          <cell r="A4119" t="str">
            <v>FORQUETINHA-RS</v>
          </cell>
          <cell r="B4119">
            <v>0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I4119">
            <v>0</v>
          </cell>
          <cell r="J4119">
            <v>0</v>
          </cell>
          <cell r="K4119">
            <v>0</v>
          </cell>
          <cell r="L4119">
            <v>0</v>
          </cell>
        </row>
        <row r="4120">
          <cell r="A4120" t="str">
            <v>FORTALEZA DOS VALOS-RS</v>
          </cell>
          <cell r="B4120">
            <v>0</v>
          </cell>
          <cell r="C4120">
            <v>0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I4120">
            <v>0</v>
          </cell>
          <cell r="J4120">
            <v>0</v>
          </cell>
          <cell r="K4120">
            <v>0</v>
          </cell>
          <cell r="L4120">
            <v>0</v>
          </cell>
        </row>
        <row r="4121">
          <cell r="A4121" t="str">
            <v>FREDERICO WESTPHALEN-RS</v>
          </cell>
          <cell r="B4121">
            <v>0</v>
          </cell>
          <cell r="C4121">
            <v>0</v>
          </cell>
          <cell r="D4121">
            <v>0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I4121">
            <v>0</v>
          </cell>
          <cell r="J4121">
            <v>0</v>
          </cell>
          <cell r="K4121">
            <v>0</v>
          </cell>
          <cell r="L4121">
            <v>0</v>
          </cell>
        </row>
        <row r="4122">
          <cell r="A4122" t="str">
            <v>GARIBALDI-RS</v>
          </cell>
          <cell r="B4122">
            <v>0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I4122">
            <v>0</v>
          </cell>
          <cell r="J4122">
            <v>0</v>
          </cell>
          <cell r="K4122">
            <v>0</v>
          </cell>
          <cell r="L4122">
            <v>0</v>
          </cell>
        </row>
        <row r="4123">
          <cell r="A4123" t="str">
            <v>GARRUCHOS-RS</v>
          </cell>
          <cell r="B4123">
            <v>0</v>
          </cell>
          <cell r="C4123">
            <v>0</v>
          </cell>
          <cell r="D4123">
            <v>0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  <cell r="I4123">
            <v>0</v>
          </cell>
          <cell r="J4123">
            <v>0</v>
          </cell>
          <cell r="K4123">
            <v>0</v>
          </cell>
          <cell r="L4123">
            <v>0</v>
          </cell>
        </row>
        <row r="4124">
          <cell r="A4124" t="str">
            <v>GAURAMA-RS</v>
          </cell>
          <cell r="B4124">
            <v>0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I4124">
            <v>0</v>
          </cell>
          <cell r="J4124">
            <v>0</v>
          </cell>
          <cell r="K4124">
            <v>0</v>
          </cell>
          <cell r="L4124">
            <v>0</v>
          </cell>
        </row>
        <row r="4125">
          <cell r="A4125" t="str">
            <v>GENERAL CAMARA-RS</v>
          </cell>
          <cell r="B4125">
            <v>0</v>
          </cell>
          <cell r="C4125">
            <v>0</v>
          </cell>
          <cell r="D4125">
            <v>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  <cell r="I4125">
            <v>0</v>
          </cell>
          <cell r="J4125">
            <v>0</v>
          </cell>
          <cell r="K4125">
            <v>0</v>
          </cell>
          <cell r="L4125">
            <v>0</v>
          </cell>
        </row>
        <row r="4126">
          <cell r="A4126" t="str">
            <v>GENTIL-RS</v>
          </cell>
          <cell r="B4126">
            <v>0</v>
          </cell>
          <cell r="C4126">
            <v>0</v>
          </cell>
          <cell r="D4126">
            <v>0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</row>
        <row r="4127">
          <cell r="A4127" t="str">
            <v>GETULIO VARGAS-RS</v>
          </cell>
          <cell r="B4127">
            <v>0</v>
          </cell>
          <cell r="C4127">
            <v>0</v>
          </cell>
          <cell r="D4127">
            <v>0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I4127">
            <v>0</v>
          </cell>
          <cell r="J4127">
            <v>0</v>
          </cell>
          <cell r="K4127">
            <v>0</v>
          </cell>
          <cell r="L4127">
            <v>0</v>
          </cell>
        </row>
        <row r="4128">
          <cell r="A4128" t="str">
            <v>GIRUA-RS</v>
          </cell>
          <cell r="B4128">
            <v>0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I4128">
            <v>0</v>
          </cell>
          <cell r="J4128">
            <v>0</v>
          </cell>
          <cell r="K4128">
            <v>0</v>
          </cell>
          <cell r="L4128">
            <v>0</v>
          </cell>
        </row>
        <row r="4129">
          <cell r="A4129" t="str">
            <v>GLORINHA-RS</v>
          </cell>
          <cell r="B4129">
            <v>0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</row>
        <row r="4130">
          <cell r="A4130" t="str">
            <v>GRAMADO DOS LOUREIROS-RS</v>
          </cell>
          <cell r="B4130">
            <v>0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I4130">
            <v>0</v>
          </cell>
          <cell r="J4130">
            <v>0</v>
          </cell>
          <cell r="K4130">
            <v>0</v>
          </cell>
          <cell r="L4130">
            <v>0</v>
          </cell>
        </row>
        <row r="4131">
          <cell r="A4131" t="str">
            <v>GRAMADO XAVIER-RS</v>
          </cell>
          <cell r="B4131">
            <v>0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I4131">
            <v>0</v>
          </cell>
          <cell r="J4131">
            <v>0</v>
          </cell>
          <cell r="K4131">
            <v>0</v>
          </cell>
          <cell r="L4131">
            <v>0</v>
          </cell>
        </row>
        <row r="4132">
          <cell r="A4132" t="str">
            <v>GRAMADO-RS</v>
          </cell>
          <cell r="B4132">
            <v>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I4132">
            <v>0</v>
          </cell>
          <cell r="J4132">
            <v>0</v>
          </cell>
          <cell r="K4132">
            <v>0</v>
          </cell>
          <cell r="L4132">
            <v>0</v>
          </cell>
        </row>
        <row r="4133">
          <cell r="A4133" t="str">
            <v>GRAVATAI-RS</v>
          </cell>
          <cell r="B4133">
            <v>0</v>
          </cell>
          <cell r="C4133">
            <v>39900.949999999997</v>
          </cell>
          <cell r="D4133">
            <v>53221.56</v>
          </cell>
          <cell r="E4133">
            <v>3493.48</v>
          </cell>
          <cell r="F4133">
            <v>96615.99</v>
          </cell>
          <cell r="G4133">
            <v>0</v>
          </cell>
          <cell r="H4133">
            <v>35.1</v>
          </cell>
          <cell r="I4133">
            <v>47.47</v>
          </cell>
          <cell r="J4133">
            <v>3.1</v>
          </cell>
          <cell r="K4133">
            <v>85.67</v>
          </cell>
          <cell r="L4133">
            <v>96701.66</v>
          </cell>
        </row>
        <row r="4134">
          <cell r="A4134" t="str">
            <v>GUABIJU-RS</v>
          </cell>
          <cell r="B4134">
            <v>0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</row>
        <row r="4135">
          <cell r="A4135" t="str">
            <v>GUAIBA-RS</v>
          </cell>
          <cell r="B4135">
            <v>0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I4135">
            <v>0</v>
          </cell>
          <cell r="J4135">
            <v>0</v>
          </cell>
          <cell r="K4135">
            <v>0</v>
          </cell>
          <cell r="L4135">
            <v>0</v>
          </cell>
        </row>
        <row r="4136">
          <cell r="A4136" t="str">
            <v>GUAPORE-RS</v>
          </cell>
          <cell r="B4136">
            <v>0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I4136">
            <v>0</v>
          </cell>
          <cell r="J4136">
            <v>0</v>
          </cell>
          <cell r="K4136">
            <v>0</v>
          </cell>
          <cell r="L4136">
            <v>0</v>
          </cell>
        </row>
        <row r="4137">
          <cell r="A4137" t="str">
            <v>GUARANI DAS MISSOES-RS</v>
          </cell>
          <cell r="B4137">
            <v>0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I4137">
            <v>0</v>
          </cell>
          <cell r="J4137">
            <v>0</v>
          </cell>
          <cell r="K4137">
            <v>0</v>
          </cell>
          <cell r="L4137">
            <v>0</v>
          </cell>
        </row>
        <row r="4138">
          <cell r="A4138" t="str">
            <v>HARMONIA-RS</v>
          </cell>
          <cell r="B4138">
            <v>0</v>
          </cell>
          <cell r="C4138">
            <v>0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I4138">
            <v>0</v>
          </cell>
          <cell r="J4138">
            <v>0</v>
          </cell>
          <cell r="K4138">
            <v>0</v>
          </cell>
          <cell r="L4138">
            <v>0</v>
          </cell>
        </row>
        <row r="4139">
          <cell r="A4139" t="str">
            <v>HERVAL-RS</v>
          </cell>
          <cell r="B4139">
            <v>0</v>
          </cell>
          <cell r="C4139">
            <v>0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I4139">
            <v>0</v>
          </cell>
          <cell r="J4139">
            <v>0</v>
          </cell>
          <cell r="K4139">
            <v>0</v>
          </cell>
          <cell r="L4139">
            <v>0</v>
          </cell>
        </row>
        <row r="4140">
          <cell r="A4140" t="str">
            <v>HERVEIRAS-RS</v>
          </cell>
          <cell r="B4140">
            <v>0</v>
          </cell>
          <cell r="C4140">
            <v>0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I4140">
            <v>0</v>
          </cell>
          <cell r="J4140">
            <v>0</v>
          </cell>
          <cell r="K4140">
            <v>0</v>
          </cell>
          <cell r="L4140">
            <v>0</v>
          </cell>
        </row>
        <row r="4141">
          <cell r="A4141" t="str">
            <v>HORIZONTINA-RS</v>
          </cell>
          <cell r="B4141">
            <v>0</v>
          </cell>
          <cell r="C4141">
            <v>0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I4141">
            <v>0</v>
          </cell>
          <cell r="J4141">
            <v>0</v>
          </cell>
          <cell r="K4141">
            <v>0</v>
          </cell>
          <cell r="L4141">
            <v>0</v>
          </cell>
        </row>
        <row r="4142">
          <cell r="A4142" t="str">
            <v>HULHA NEGRA-RS</v>
          </cell>
          <cell r="B4142">
            <v>0</v>
          </cell>
          <cell r="C4142">
            <v>0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I4142">
            <v>0</v>
          </cell>
          <cell r="J4142">
            <v>0</v>
          </cell>
          <cell r="K4142">
            <v>0</v>
          </cell>
          <cell r="L4142">
            <v>0</v>
          </cell>
        </row>
        <row r="4143">
          <cell r="A4143" t="str">
            <v>HUMAITA-RS</v>
          </cell>
          <cell r="B4143">
            <v>0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I4143">
            <v>0</v>
          </cell>
          <cell r="J4143">
            <v>0</v>
          </cell>
          <cell r="K4143">
            <v>0</v>
          </cell>
          <cell r="L4143">
            <v>0</v>
          </cell>
        </row>
        <row r="4144">
          <cell r="A4144" t="str">
            <v>IBARAMA-RS</v>
          </cell>
          <cell r="B4144">
            <v>0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0</v>
          </cell>
          <cell r="L4144">
            <v>0</v>
          </cell>
        </row>
        <row r="4145">
          <cell r="A4145" t="str">
            <v>IBIACA-RS</v>
          </cell>
          <cell r="B4145">
            <v>0</v>
          </cell>
          <cell r="C4145">
            <v>0</v>
          </cell>
          <cell r="D4145">
            <v>0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0</v>
          </cell>
          <cell r="K4145">
            <v>0</v>
          </cell>
          <cell r="L4145">
            <v>0</v>
          </cell>
        </row>
        <row r="4146">
          <cell r="A4146" t="str">
            <v>IBIRAIARAS-RS</v>
          </cell>
          <cell r="B4146">
            <v>0</v>
          </cell>
          <cell r="C4146">
            <v>0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0</v>
          </cell>
          <cell r="L4146">
            <v>0</v>
          </cell>
        </row>
        <row r="4147">
          <cell r="A4147" t="str">
            <v>IBIRAPUITA-RS</v>
          </cell>
          <cell r="B4147">
            <v>0</v>
          </cell>
          <cell r="C4147">
            <v>0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I4147">
            <v>0</v>
          </cell>
          <cell r="J4147">
            <v>0</v>
          </cell>
          <cell r="K4147">
            <v>0</v>
          </cell>
          <cell r="L4147">
            <v>0</v>
          </cell>
        </row>
        <row r="4148">
          <cell r="A4148" t="str">
            <v>IBIRUBA-RS</v>
          </cell>
          <cell r="B4148">
            <v>0</v>
          </cell>
          <cell r="C4148">
            <v>0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I4148">
            <v>0</v>
          </cell>
          <cell r="J4148">
            <v>0</v>
          </cell>
          <cell r="K4148">
            <v>0</v>
          </cell>
          <cell r="L4148">
            <v>0</v>
          </cell>
        </row>
        <row r="4149">
          <cell r="A4149" t="str">
            <v>IGREJINHA-RS</v>
          </cell>
          <cell r="B4149">
            <v>0</v>
          </cell>
          <cell r="C4149">
            <v>39900.949999999997</v>
          </cell>
          <cell r="D4149">
            <v>53221.56</v>
          </cell>
          <cell r="E4149">
            <v>3493.48</v>
          </cell>
          <cell r="F4149">
            <v>96615.99</v>
          </cell>
          <cell r="G4149">
            <v>0</v>
          </cell>
          <cell r="H4149">
            <v>487.05</v>
          </cell>
          <cell r="I4149">
            <v>658.61</v>
          </cell>
          <cell r="J4149">
            <v>43</v>
          </cell>
          <cell r="K4149">
            <v>1188.6600000000001</v>
          </cell>
          <cell r="L4149">
            <v>97804.65</v>
          </cell>
        </row>
        <row r="4150">
          <cell r="A4150" t="str">
            <v>IJUI-RS</v>
          </cell>
          <cell r="B4150">
            <v>0</v>
          </cell>
          <cell r="C4150">
            <v>0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I4150">
            <v>0</v>
          </cell>
          <cell r="J4150">
            <v>0</v>
          </cell>
          <cell r="K4150">
            <v>0</v>
          </cell>
          <cell r="L4150">
            <v>0</v>
          </cell>
        </row>
        <row r="4151">
          <cell r="A4151" t="str">
            <v>ILOPOLIS-RS</v>
          </cell>
          <cell r="B4151">
            <v>0</v>
          </cell>
          <cell r="C4151">
            <v>0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I4151">
            <v>0</v>
          </cell>
          <cell r="J4151">
            <v>0</v>
          </cell>
          <cell r="K4151">
            <v>0</v>
          </cell>
          <cell r="L4151">
            <v>0</v>
          </cell>
        </row>
        <row r="4152">
          <cell r="A4152" t="str">
            <v>IMBE-RS</v>
          </cell>
          <cell r="B4152">
            <v>0</v>
          </cell>
          <cell r="C4152">
            <v>345428.39</v>
          </cell>
          <cell r="D4152">
            <v>460841.66</v>
          </cell>
          <cell r="E4152">
            <v>30240.92</v>
          </cell>
          <cell r="F4152">
            <v>836510.97</v>
          </cell>
          <cell r="G4152">
            <v>0</v>
          </cell>
          <cell r="H4152">
            <v>649110.79</v>
          </cell>
          <cell r="I4152">
            <v>877746.02</v>
          </cell>
          <cell r="J4152">
            <v>57317.04</v>
          </cell>
          <cell r="K4152">
            <v>1584173.85</v>
          </cell>
          <cell r="L4152">
            <v>2420684.8199999998</v>
          </cell>
        </row>
        <row r="4153">
          <cell r="A4153" t="str">
            <v>IMIGRANTE-RS</v>
          </cell>
          <cell r="B4153">
            <v>0</v>
          </cell>
          <cell r="C4153">
            <v>0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I4153">
            <v>0</v>
          </cell>
          <cell r="J4153">
            <v>0</v>
          </cell>
          <cell r="K4153">
            <v>0</v>
          </cell>
          <cell r="L4153">
            <v>0</v>
          </cell>
        </row>
        <row r="4154">
          <cell r="A4154" t="str">
            <v>INDEPENDENCIA-RS</v>
          </cell>
          <cell r="B4154">
            <v>0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I4154">
            <v>0</v>
          </cell>
          <cell r="J4154">
            <v>0</v>
          </cell>
          <cell r="K4154">
            <v>0</v>
          </cell>
          <cell r="L4154">
            <v>0</v>
          </cell>
        </row>
        <row r="4155">
          <cell r="A4155" t="str">
            <v>INHACORA-RS</v>
          </cell>
          <cell r="B4155">
            <v>0</v>
          </cell>
          <cell r="C4155">
            <v>0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I4155">
            <v>0</v>
          </cell>
          <cell r="J4155">
            <v>0</v>
          </cell>
          <cell r="K4155">
            <v>0</v>
          </cell>
          <cell r="L4155">
            <v>0</v>
          </cell>
        </row>
        <row r="4156">
          <cell r="A4156" t="str">
            <v>IPE-RS</v>
          </cell>
          <cell r="B4156">
            <v>0</v>
          </cell>
          <cell r="C4156">
            <v>0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I4156">
            <v>0</v>
          </cell>
          <cell r="J4156">
            <v>0</v>
          </cell>
          <cell r="K4156">
            <v>0</v>
          </cell>
          <cell r="L4156">
            <v>0</v>
          </cell>
        </row>
        <row r="4157">
          <cell r="A4157" t="str">
            <v>IPIRANGA DO SUL-RS</v>
          </cell>
          <cell r="B4157">
            <v>0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I4157">
            <v>0</v>
          </cell>
          <cell r="J4157">
            <v>0</v>
          </cell>
          <cell r="K4157">
            <v>0</v>
          </cell>
          <cell r="L4157">
            <v>0</v>
          </cell>
        </row>
        <row r="4158">
          <cell r="A4158" t="str">
            <v>IRAI-RS</v>
          </cell>
          <cell r="B4158">
            <v>0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I4158">
            <v>0</v>
          </cell>
          <cell r="J4158">
            <v>0</v>
          </cell>
          <cell r="K4158">
            <v>0</v>
          </cell>
          <cell r="L4158">
            <v>0</v>
          </cell>
        </row>
        <row r="4159">
          <cell r="A4159" t="str">
            <v>ITAARA-RS</v>
          </cell>
          <cell r="B4159">
            <v>0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I4159">
            <v>0</v>
          </cell>
          <cell r="J4159">
            <v>0</v>
          </cell>
          <cell r="K4159">
            <v>0</v>
          </cell>
          <cell r="L4159">
            <v>0</v>
          </cell>
        </row>
        <row r="4160">
          <cell r="A4160" t="str">
            <v>ITACURUBI-RS</v>
          </cell>
          <cell r="B4160">
            <v>0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I4160">
            <v>0</v>
          </cell>
          <cell r="J4160">
            <v>0</v>
          </cell>
          <cell r="K4160">
            <v>0</v>
          </cell>
          <cell r="L4160">
            <v>0</v>
          </cell>
        </row>
        <row r="4161">
          <cell r="A4161" t="str">
            <v>ITAPUCA-RS</v>
          </cell>
          <cell r="B4161">
            <v>0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I4161">
            <v>0</v>
          </cell>
          <cell r="J4161">
            <v>0</v>
          </cell>
          <cell r="K4161">
            <v>0</v>
          </cell>
          <cell r="L4161">
            <v>0</v>
          </cell>
        </row>
        <row r="4162">
          <cell r="A4162" t="str">
            <v>ITAQUI-RS</v>
          </cell>
          <cell r="B4162">
            <v>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I4162">
            <v>0</v>
          </cell>
          <cell r="J4162">
            <v>0</v>
          </cell>
          <cell r="K4162">
            <v>0</v>
          </cell>
          <cell r="L4162">
            <v>0</v>
          </cell>
        </row>
        <row r="4163">
          <cell r="A4163" t="str">
            <v>ITATIBA DO SUL-RS</v>
          </cell>
          <cell r="B4163">
            <v>0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I4163">
            <v>0</v>
          </cell>
          <cell r="J4163">
            <v>0</v>
          </cell>
          <cell r="K4163">
            <v>0</v>
          </cell>
          <cell r="L4163">
            <v>0</v>
          </cell>
        </row>
        <row r="4164">
          <cell r="A4164" t="str">
            <v>ITATI-RS</v>
          </cell>
          <cell r="B4164">
            <v>0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I4164">
            <v>0</v>
          </cell>
          <cell r="J4164">
            <v>0</v>
          </cell>
          <cell r="K4164">
            <v>0</v>
          </cell>
          <cell r="L4164">
            <v>0</v>
          </cell>
        </row>
        <row r="4165">
          <cell r="A4165" t="str">
            <v>IVORA-RS</v>
          </cell>
          <cell r="B4165">
            <v>0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I4165">
            <v>0</v>
          </cell>
          <cell r="J4165">
            <v>0</v>
          </cell>
          <cell r="K4165">
            <v>0</v>
          </cell>
          <cell r="L4165">
            <v>0</v>
          </cell>
        </row>
        <row r="4166">
          <cell r="A4166" t="str">
            <v>IVOTI-RS</v>
          </cell>
          <cell r="B4166">
            <v>0</v>
          </cell>
          <cell r="C4166">
            <v>0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I4166">
            <v>0</v>
          </cell>
          <cell r="J4166">
            <v>0</v>
          </cell>
          <cell r="K4166">
            <v>0</v>
          </cell>
          <cell r="L4166">
            <v>0</v>
          </cell>
        </row>
        <row r="4167">
          <cell r="A4167" t="str">
            <v>JABOTICABA-RS</v>
          </cell>
          <cell r="B4167">
            <v>0</v>
          </cell>
          <cell r="C4167">
            <v>0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</row>
        <row r="4168">
          <cell r="A4168" t="str">
            <v>JACUIZINHO-RS</v>
          </cell>
          <cell r="B4168">
            <v>0</v>
          </cell>
          <cell r="C4168">
            <v>0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</row>
        <row r="4169">
          <cell r="A4169" t="str">
            <v>JACUTINGA-RS</v>
          </cell>
          <cell r="B4169">
            <v>0</v>
          </cell>
          <cell r="C4169">
            <v>0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</row>
        <row r="4170">
          <cell r="A4170" t="str">
            <v>JAGUARAO-RS</v>
          </cell>
          <cell r="B4170">
            <v>0</v>
          </cell>
          <cell r="C4170">
            <v>0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I4170">
            <v>0</v>
          </cell>
          <cell r="J4170">
            <v>0</v>
          </cell>
          <cell r="K4170">
            <v>0</v>
          </cell>
          <cell r="L4170">
            <v>0</v>
          </cell>
        </row>
        <row r="4171">
          <cell r="A4171" t="str">
            <v>JAGUARI-RS</v>
          </cell>
          <cell r="B4171">
            <v>0</v>
          </cell>
          <cell r="C4171">
            <v>0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I4171">
            <v>0</v>
          </cell>
          <cell r="J4171">
            <v>0</v>
          </cell>
          <cell r="K4171">
            <v>0</v>
          </cell>
          <cell r="L4171">
            <v>0</v>
          </cell>
        </row>
        <row r="4172">
          <cell r="A4172" t="str">
            <v>JAQUIRANA-RS</v>
          </cell>
          <cell r="B4172">
            <v>0</v>
          </cell>
          <cell r="C4172">
            <v>0</v>
          </cell>
          <cell r="D4172">
            <v>0</v>
          </cell>
          <cell r="E4172">
            <v>0</v>
          </cell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0</v>
          </cell>
          <cell r="L4172">
            <v>0</v>
          </cell>
        </row>
        <row r="4173">
          <cell r="A4173" t="str">
            <v>JARI-RS</v>
          </cell>
          <cell r="B4173">
            <v>0</v>
          </cell>
          <cell r="C4173">
            <v>0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I4173">
            <v>0</v>
          </cell>
          <cell r="J4173">
            <v>0</v>
          </cell>
          <cell r="K4173">
            <v>0</v>
          </cell>
          <cell r="L4173">
            <v>0</v>
          </cell>
        </row>
        <row r="4174">
          <cell r="A4174" t="str">
            <v>JOIA-RS</v>
          </cell>
          <cell r="B4174">
            <v>0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I4174">
            <v>0</v>
          </cell>
          <cell r="J4174">
            <v>0</v>
          </cell>
          <cell r="K4174">
            <v>0</v>
          </cell>
          <cell r="L4174">
            <v>0</v>
          </cell>
        </row>
        <row r="4175">
          <cell r="A4175" t="str">
            <v>JULIO DE CASTILHOS-RS</v>
          </cell>
          <cell r="B4175">
            <v>0</v>
          </cell>
          <cell r="C4175">
            <v>0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I4175">
            <v>0</v>
          </cell>
          <cell r="J4175">
            <v>0</v>
          </cell>
          <cell r="K4175">
            <v>0</v>
          </cell>
          <cell r="L4175">
            <v>0</v>
          </cell>
        </row>
        <row r="4176">
          <cell r="A4176" t="str">
            <v>LAGOA BONITA DO SUL-RS</v>
          </cell>
          <cell r="B4176">
            <v>0</v>
          </cell>
          <cell r="C4176">
            <v>0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</row>
        <row r="4177">
          <cell r="A4177" t="str">
            <v>LAGOA DOS TRES CANTOS-RS</v>
          </cell>
          <cell r="B4177">
            <v>0</v>
          </cell>
          <cell r="C4177">
            <v>0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I4177">
            <v>0</v>
          </cell>
          <cell r="J4177">
            <v>0</v>
          </cell>
          <cell r="K4177">
            <v>0</v>
          </cell>
          <cell r="L4177">
            <v>0</v>
          </cell>
        </row>
        <row r="4178">
          <cell r="A4178" t="str">
            <v>LAGOA VERMELHA-RS</v>
          </cell>
          <cell r="B4178">
            <v>0</v>
          </cell>
          <cell r="C4178">
            <v>0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I4178">
            <v>0</v>
          </cell>
          <cell r="J4178">
            <v>0</v>
          </cell>
          <cell r="K4178">
            <v>0</v>
          </cell>
          <cell r="L4178">
            <v>0</v>
          </cell>
        </row>
        <row r="4179">
          <cell r="A4179" t="str">
            <v>LAGOAO-RS</v>
          </cell>
          <cell r="B4179">
            <v>0</v>
          </cell>
          <cell r="C4179">
            <v>0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I4179">
            <v>0</v>
          </cell>
          <cell r="J4179">
            <v>0</v>
          </cell>
          <cell r="K4179">
            <v>0</v>
          </cell>
          <cell r="L4179">
            <v>0</v>
          </cell>
        </row>
        <row r="4180">
          <cell r="A4180" t="str">
            <v>LAJEADO DO BUGRE-RS</v>
          </cell>
          <cell r="B4180">
            <v>0</v>
          </cell>
          <cell r="C4180">
            <v>0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I4180">
            <v>0</v>
          </cell>
          <cell r="J4180">
            <v>0</v>
          </cell>
          <cell r="K4180">
            <v>0</v>
          </cell>
          <cell r="L4180">
            <v>0</v>
          </cell>
        </row>
        <row r="4181">
          <cell r="A4181" t="str">
            <v>LAJEADO-RS</v>
          </cell>
          <cell r="B4181">
            <v>0</v>
          </cell>
          <cell r="C4181">
            <v>0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I4181">
            <v>0</v>
          </cell>
          <cell r="J4181">
            <v>0</v>
          </cell>
          <cell r="K4181">
            <v>0</v>
          </cell>
          <cell r="L4181">
            <v>0</v>
          </cell>
        </row>
        <row r="4182">
          <cell r="A4182" t="str">
            <v>LAVRAS DO SUL-RS</v>
          </cell>
          <cell r="B4182">
            <v>0</v>
          </cell>
          <cell r="C4182">
            <v>0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</row>
        <row r="4183">
          <cell r="A4183" t="str">
            <v>LIBERATO SALZANO-RS</v>
          </cell>
          <cell r="B4183">
            <v>0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</row>
        <row r="4184">
          <cell r="A4184" t="str">
            <v>LINDOLFO COLLOR-RS</v>
          </cell>
          <cell r="B4184">
            <v>0</v>
          </cell>
          <cell r="C4184">
            <v>0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</row>
        <row r="4185">
          <cell r="A4185" t="str">
            <v>LINHA NOVA-RS</v>
          </cell>
          <cell r="B4185">
            <v>0</v>
          </cell>
          <cell r="C4185">
            <v>0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</row>
        <row r="4186">
          <cell r="A4186" t="str">
            <v>MACAMBARA-RS</v>
          </cell>
          <cell r="B4186">
            <v>0</v>
          </cell>
          <cell r="C4186">
            <v>0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</row>
        <row r="4187">
          <cell r="A4187" t="str">
            <v>MACHADINHO-RS</v>
          </cell>
          <cell r="B4187">
            <v>0</v>
          </cell>
          <cell r="C4187">
            <v>0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</row>
        <row r="4188">
          <cell r="A4188" t="str">
            <v>MAMPITUBA-RS</v>
          </cell>
          <cell r="B4188">
            <v>0</v>
          </cell>
          <cell r="C4188">
            <v>0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I4188">
            <v>0</v>
          </cell>
          <cell r="J4188">
            <v>0</v>
          </cell>
          <cell r="K4188">
            <v>0</v>
          </cell>
          <cell r="L4188">
            <v>0</v>
          </cell>
        </row>
        <row r="4189">
          <cell r="A4189" t="str">
            <v>MANOEL VIANA-RS</v>
          </cell>
          <cell r="B4189">
            <v>0</v>
          </cell>
          <cell r="C4189">
            <v>0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  <cell r="H4189">
            <v>0</v>
          </cell>
          <cell r="I4189">
            <v>0</v>
          </cell>
          <cell r="J4189">
            <v>0</v>
          </cell>
          <cell r="K4189">
            <v>0</v>
          </cell>
          <cell r="L4189">
            <v>0</v>
          </cell>
        </row>
        <row r="4190">
          <cell r="A4190" t="str">
            <v>MAQUINE-RS</v>
          </cell>
          <cell r="B4190">
            <v>0</v>
          </cell>
          <cell r="C4190">
            <v>0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  <cell r="H4190">
            <v>0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</row>
        <row r="4191">
          <cell r="A4191" t="str">
            <v>MARATA-RS</v>
          </cell>
          <cell r="B4191">
            <v>0</v>
          </cell>
          <cell r="C4191">
            <v>0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  <cell r="H4191">
            <v>0</v>
          </cell>
          <cell r="I4191">
            <v>0</v>
          </cell>
          <cell r="J4191">
            <v>0</v>
          </cell>
          <cell r="K4191">
            <v>0</v>
          </cell>
          <cell r="L4191">
            <v>0</v>
          </cell>
        </row>
        <row r="4192">
          <cell r="A4192" t="str">
            <v>MARAU-RS</v>
          </cell>
          <cell r="B4192">
            <v>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H4192">
            <v>0</v>
          </cell>
          <cell r="I4192">
            <v>0</v>
          </cell>
          <cell r="J4192">
            <v>0</v>
          </cell>
          <cell r="K4192">
            <v>0</v>
          </cell>
          <cell r="L4192">
            <v>0</v>
          </cell>
        </row>
        <row r="4193">
          <cell r="A4193" t="str">
            <v>MARCELINO RAMOS-RS</v>
          </cell>
          <cell r="B4193">
            <v>0</v>
          </cell>
          <cell r="C4193">
            <v>0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  <cell r="H4193">
            <v>0</v>
          </cell>
          <cell r="I4193">
            <v>0</v>
          </cell>
          <cell r="J4193">
            <v>0</v>
          </cell>
          <cell r="K4193">
            <v>0</v>
          </cell>
          <cell r="L4193">
            <v>0</v>
          </cell>
        </row>
        <row r="4194">
          <cell r="A4194" t="str">
            <v>MARIANA PIMENTEL-RS</v>
          </cell>
          <cell r="B4194">
            <v>0</v>
          </cell>
          <cell r="C4194">
            <v>0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  <cell r="H4194">
            <v>0</v>
          </cell>
          <cell r="I4194">
            <v>0</v>
          </cell>
          <cell r="J4194">
            <v>0</v>
          </cell>
          <cell r="K4194">
            <v>0</v>
          </cell>
          <cell r="L4194">
            <v>0</v>
          </cell>
        </row>
        <row r="4195">
          <cell r="A4195" t="str">
            <v>MARIANO MORO-RS</v>
          </cell>
          <cell r="B4195">
            <v>0</v>
          </cell>
          <cell r="C4195">
            <v>0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  <cell r="H4195">
            <v>0</v>
          </cell>
          <cell r="I4195">
            <v>0</v>
          </cell>
          <cell r="J4195">
            <v>0</v>
          </cell>
          <cell r="K4195">
            <v>0</v>
          </cell>
          <cell r="L4195">
            <v>0</v>
          </cell>
        </row>
        <row r="4196">
          <cell r="A4196" t="str">
            <v>MARQUES DE SOUZA-RS</v>
          </cell>
          <cell r="B4196">
            <v>0</v>
          </cell>
          <cell r="C4196">
            <v>0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  <cell r="H4196">
            <v>0</v>
          </cell>
          <cell r="I4196">
            <v>0</v>
          </cell>
          <cell r="J4196">
            <v>0</v>
          </cell>
          <cell r="K4196">
            <v>0</v>
          </cell>
          <cell r="L4196">
            <v>0</v>
          </cell>
        </row>
        <row r="4197">
          <cell r="A4197" t="str">
            <v>MATA-RS</v>
          </cell>
          <cell r="B4197">
            <v>0</v>
          </cell>
          <cell r="C4197">
            <v>0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  <cell r="H4197">
            <v>0</v>
          </cell>
          <cell r="I4197">
            <v>0</v>
          </cell>
          <cell r="J4197">
            <v>0</v>
          </cell>
          <cell r="K4197">
            <v>0</v>
          </cell>
          <cell r="L4197">
            <v>0</v>
          </cell>
        </row>
        <row r="4198">
          <cell r="A4198" t="str">
            <v>MATO CASTELHANO-RS</v>
          </cell>
          <cell r="B4198">
            <v>0</v>
          </cell>
          <cell r="C4198">
            <v>0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  <cell r="H4198">
            <v>0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</row>
        <row r="4199">
          <cell r="A4199" t="str">
            <v>MATO LEITAO-RS</v>
          </cell>
          <cell r="B4199">
            <v>0</v>
          </cell>
          <cell r="C4199">
            <v>0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  <cell r="H4199">
            <v>0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</row>
        <row r="4200">
          <cell r="A4200" t="str">
            <v>MATO QUEIMADO-RS</v>
          </cell>
          <cell r="B4200">
            <v>0</v>
          </cell>
          <cell r="C4200">
            <v>0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  <cell r="H4200">
            <v>0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</row>
        <row r="4201">
          <cell r="A4201" t="str">
            <v>MAXIMILIANO DE ALMEIDA-RS</v>
          </cell>
          <cell r="B4201">
            <v>0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H4201">
            <v>0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</row>
        <row r="4202">
          <cell r="A4202" t="str">
            <v>MINAS DO LEAO-RS</v>
          </cell>
          <cell r="B4202">
            <v>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H4202">
            <v>0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</row>
        <row r="4203">
          <cell r="A4203" t="str">
            <v>MIRAGUAI-RS</v>
          </cell>
          <cell r="B4203">
            <v>0</v>
          </cell>
          <cell r="C4203">
            <v>0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  <cell r="H4203">
            <v>0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</row>
        <row r="4204">
          <cell r="A4204" t="str">
            <v>MONTAURI-RS</v>
          </cell>
          <cell r="B4204">
            <v>0</v>
          </cell>
          <cell r="C4204">
            <v>0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  <cell r="H4204">
            <v>0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</row>
        <row r="4205">
          <cell r="A4205" t="str">
            <v>MONTE ALEGRE DOS CAMPOS-RS</v>
          </cell>
          <cell r="B4205">
            <v>0</v>
          </cell>
          <cell r="C4205">
            <v>0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  <cell r="H4205">
            <v>0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</row>
        <row r="4206">
          <cell r="A4206" t="str">
            <v>MONTE BELO DO SUL-RS</v>
          </cell>
          <cell r="B4206">
            <v>0</v>
          </cell>
          <cell r="C4206">
            <v>0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  <cell r="H4206">
            <v>0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</row>
        <row r="4207">
          <cell r="A4207" t="str">
            <v>MONTENEGRO-RS</v>
          </cell>
          <cell r="B4207">
            <v>0</v>
          </cell>
          <cell r="C4207">
            <v>0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  <cell r="H4207">
            <v>0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</row>
        <row r="4208">
          <cell r="A4208" t="str">
            <v>MORMACO-RS</v>
          </cell>
          <cell r="B4208">
            <v>0</v>
          </cell>
          <cell r="C4208">
            <v>0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  <cell r="H4208">
            <v>0</v>
          </cell>
          <cell r="I4208">
            <v>0</v>
          </cell>
          <cell r="J4208">
            <v>0</v>
          </cell>
          <cell r="K4208">
            <v>0</v>
          </cell>
          <cell r="L4208">
            <v>0</v>
          </cell>
        </row>
        <row r="4209">
          <cell r="A4209" t="str">
            <v>MORRINHOS DO SUL-RS</v>
          </cell>
          <cell r="B4209">
            <v>0</v>
          </cell>
          <cell r="C4209">
            <v>0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  <cell r="H4209">
            <v>0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</row>
        <row r="4210">
          <cell r="A4210" t="str">
            <v>MORRO REDONDO-RS</v>
          </cell>
          <cell r="B4210">
            <v>0</v>
          </cell>
          <cell r="C4210">
            <v>0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  <cell r="H4210">
            <v>0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</row>
        <row r="4211">
          <cell r="A4211" t="str">
            <v>MORRO REUTER-RS</v>
          </cell>
          <cell r="B4211">
            <v>0</v>
          </cell>
          <cell r="C4211">
            <v>0</v>
          </cell>
          <cell r="D4211">
            <v>0</v>
          </cell>
          <cell r="E4211">
            <v>0</v>
          </cell>
          <cell r="F4211">
            <v>0</v>
          </cell>
          <cell r="G4211">
            <v>0</v>
          </cell>
          <cell r="H4211">
            <v>0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</row>
        <row r="4212">
          <cell r="A4212" t="str">
            <v>MOSTARDAS-RS</v>
          </cell>
          <cell r="B4212">
            <v>0</v>
          </cell>
          <cell r="C4212">
            <v>0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  <cell r="H4212">
            <v>0</v>
          </cell>
          <cell r="I4212">
            <v>0</v>
          </cell>
          <cell r="J4212">
            <v>0</v>
          </cell>
          <cell r="K4212">
            <v>0</v>
          </cell>
          <cell r="L4212">
            <v>0</v>
          </cell>
        </row>
        <row r="4213">
          <cell r="A4213" t="str">
            <v>MUCUM-RS</v>
          </cell>
          <cell r="B4213">
            <v>0</v>
          </cell>
          <cell r="C4213">
            <v>0</v>
          </cell>
          <cell r="D4213">
            <v>0</v>
          </cell>
          <cell r="E4213">
            <v>0</v>
          </cell>
          <cell r="F4213">
            <v>0</v>
          </cell>
          <cell r="G4213">
            <v>0</v>
          </cell>
          <cell r="H4213">
            <v>0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</row>
        <row r="4214">
          <cell r="A4214" t="str">
            <v>MUITOS CAPOES-RS</v>
          </cell>
          <cell r="B4214">
            <v>0</v>
          </cell>
          <cell r="C4214">
            <v>0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  <cell r="H4214">
            <v>0</v>
          </cell>
          <cell r="I4214">
            <v>0</v>
          </cell>
          <cell r="J4214">
            <v>0</v>
          </cell>
          <cell r="K4214">
            <v>0</v>
          </cell>
          <cell r="L4214">
            <v>0</v>
          </cell>
        </row>
        <row r="4215">
          <cell r="A4215" t="str">
            <v>MULITERNO-RS</v>
          </cell>
          <cell r="B4215">
            <v>0</v>
          </cell>
          <cell r="C4215">
            <v>0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  <cell r="H4215">
            <v>0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</row>
        <row r="4216">
          <cell r="A4216" t="str">
            <v>NAO-ME-TOQUE-RS</v>
          </cell>
          <cell r="B4216">
            <v>0</v>
          </cell>
          <cell r="C4216">
            <v>0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  <cell r="H4216">
            <v>0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</row>
        <row r="4217">
          <cell r="A4217" t="str">
            <v>NICOLAU VERGUEIRO-RS</v>
          </cell>
          <cell r="B4217">
            <v>0</v>
          </cell>
          <cell r="C4217">
            <v>0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  <cell r="H4217">
            <v>0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</row>
        <row r="4218">
          <cell r="A4218" t="str">
            <v>NONOAI-RS</v>
          </cell>
          <cell r="B4218">
            <v>0</v>
          </cell>
          <cell r="C4218">
            <v>0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  <cell r="H4218">
            <v>0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</row>
        <row r="4219">
          <cell r="A4219" t="str">
            <v>NOVA ALVORADA-RS</v>
          </cell>
          <cell r="B4219">
            <v>0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H4219">
            <v>0</v>
          </cell>
          <cell r="I4219">
            <v>0</v>
          </cell>
          <cell r="J4219">
            <v>0</v>
          </cell>
          <cell r="K4219">
            <v>0</v>
          </cell>
          <cell r="L4219">
            <v>0</v>
          </cell>
        </row>
        <row r="4220">
          <cell r="A4220" t="str">
            <v>NOVA ARACA-RS</v>
          </cell>
          <cell r="B4220">
            <v>0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H4220">
            <v>0</v>
          </cell>
          <cell r="I4220">
            <v>0</v>
          </cell>
          <cell r="J4220">
            <v>0</v>
          </cell>
          <cell r="K4220">
            <v>0</v>
          </cell>
          <cell r="L4220">
            <v>0</v>
          </cell>
        </row>
        <row r="4221">
          <cell r="A4221" t="str">
            <v>NOVA BASSANO-RS</v>
          </cell>
          <cell r="B4221">
            <v>0</v>
          </cell>
          <cell r="C4221">
            <v>0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  <cell r="H4221">
            <v>0</v>
          </cell>
          <cell r="I4221">
            <v>0</v>
          </cell>
          <cell r="J4221">
            <v>0</v>
          </cell>
          <cell r="K4221">
            <v>0</v>
          </cell>
          <cell r="L4221">
            <v>0</v>
          </cell>
        </row>
        <row r="4222">
          <cell r="A4222" t="str">
            <v>NOVA BOA VISTA-RS</v>
          </cell>
          <cell r="B4222">
            <v>0</v>
          </cell>
          <cell r="C4222">
            <v>0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  <cell r="H4222">
            <v>0</v>
          </cell>
          <cell r="I4222">
            <v>0</v>
          </cell>
          <cell r="J4222">
            <v>0</v>
          </cell>
          <cell r="K4222">
            <v>0</v>
          </cell>
          <cell r="L4222">
            <v>0</v>
          </cell>
        </row>
        <row r="4223">
          <cell r="A4223" t="str">
            <v>NOVA BRESCIA-RS</v>
          </cell>
          <cell r="B4223">
            <v>0</v>
          </cell>
          <cell r="C4223">
            <v>0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  <cell r="H4223">
            <v>0</v>
          </cell>
          <cell r="I4223">
            <v>0</v>
          </cell>
          <cell r="J4223">
            <v>0</v>
          </cell>
          <cell r="K4223">
            <v>0</v>
          </cell>
          <cell r="L4223">
            <v>0</v>
          </cell>
        </row>
        <row r="4224">
          <cell r="A4224" t="str">
            <v>NOVA CANDELARIA-RS</v>
          </cell>
          <cell r="B4224">
            <v>0</v>
          </cell>
          <cell r="C4224">
            <v>0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  <cell r="H4224">
            <v>0</v>
          </cell>
          <cell r="I4224">
            <v>0</v>
          </cell>
          <cell r="J4224">
            <v>0</v>
          </cell>
          <cell r="K4224">
            <v>0</v>
          </cell>
          <cell r="L4224">
            <v>0</v>
          </cell>
        </row>
        <row r="4225">
          <cell r="A4225" t="str">
            <v>NOVA ESPERANCA DO SUL-RS</v>
          </cell>
          <cell r="B4225">
            <v>0</v>
          </cell>
          <cell r="C4225">
            <v>0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  <cell r="H4225">
            <v>0</v>
          </cell>
          <cell r="I4225">
            <v>0</v>
          </cell>
          <cell r="J4225">
            <v>0</v>
          </cell>
          <cell r="K4225">
            <v>0</v>
          </cell>
          <cell r="L4225">
            <v>0</v>
          </cell>
        </row>
        <row r="4226">
          <cell r="A4226" t="str">
            <v>NOVA HARTZ-RS</v>
          </cell>
          <cell r="B4226">
            <v>0</v>
          </cell>
          <cell r="C4226">
            <v>0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  <cell r="H4226">
            <v>0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</row>
        <row r="4227">
          <cell r="A4227" t="str">
            <v>NOVA PADUA-RS</v>
          </cell>
          <cell r="B4227">
            <v>0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H4227">
            <v>0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</row>
        <row r="4228">
          <cell r="A4228" t="str">
            <v>NOVA PALMA-RS</v>
          </cell>
          <cell r="B4228">
            <v>0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H4228">
            <v>0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</row>
        <row r="4229">
          <cell r="A4229" t="str">
            <v>NOVA PETROPOLIS-RS</v>
          </cell>
          <cell r="B4229">
            <v>0</v>
          </cell>
          <cell r="C4229">
            <v>0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  <cell r="H4229">
            <v>0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</row>
        <row r="4230">
          <cell r="A4230" t="str">
            <v>NOVA PRATA-RS</v>
          </cell>
          <cell r="B4230">
            <v>0</v>
          </cell>
          <cell r="C4230">
            <v>0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  <cell r="H4230">
            <v>0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</row>
        <row r="4231">
          <cell r="A4231" t="str">
            <v>NOVA RAMADA-RS</v>
          </cell>
          <cell r="B4231">
            <v>0</v>
          </cell>
          <cell r="C4231">
            <v>0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  <cell r="H4231">
            <v>0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</row>
        <row r="4232">
          <cell r="A4232" t="str">
            <v>NOVA ROMA DO SUL-RS</v>
          </cell>
          <cell r="B4232">
            <v>0</v>
          </cell>
          <cell r="C4232">
            <v>0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  <cell r="H4232">
            <v>0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</row>
        <row r="4233">
          <cell r="A4233" t="str">
            <v>NOVA SANTA RITA-RS</v>
          </cell>
          <cell r="B4233">
            <v>0</v>
          </cell>
          <cell r="C4233">
            <v>0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  <cell r="H4233">
            <v>0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</row>
        <row r="4234">
          <cell r="A4234" t="str">
            <v>NOVO BARREIRO-RS</v>
          </cell>
          <cell r="B4234">
            <v>0</v>
          </cell>
          <cell r="C4234">
            <v>0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  <cell r="H4234">
            <v>0</v>
          </cell>
          <cell r="I4234">
            <v>0</v>
          </cell>
          <cell r="J4234">
            <v>0</v>
          </cell>
          <cell r="K4234">
            <v>0</v>
          </cell>
          <cell r="L4234">
            <v>0</v>
          </cell>
        </row>
        <row r="4235">
          <cell r="A4235" t="str">
            <v>NOVO CABRAIS-RS</v>
          </cell>
          <cell r="B4235">
            <v>0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</row>
        <row r="4236">
          <cell r="A4236" t="str">
            <v>NOVO HAMBURGO-RS</v>
          </cell>
          <cell r="B4236">
            <v>0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H4236">
            <v>0</v>
          </cell>
          <cell r="I4236">
            <v>0</v>
          </cell>
          <cell r="J4236">
            <v>0</v>
          </cell>
          <cell r="K4236">
            <v>0</v>
          </cell>
          <cell r="L4236">
            <v>0</v>
          </cell>
        </row>
        <row r="4237">
          <cell r="A4237" t="str">
            <v>NOVO MACHADO-RS</v>
          </cell>
          <cell r="B4237">
            <v>0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H4237">
            <v>0</v>
          </cell>
          <cell r="I4237">
            <v>0</v>
          </cell>
          <cell r="J4237">
            <v>0</v>
          </cell>
          <cell r="K4237">
            <v>0</v>
          </cell>
          <cell r="L4237">
            <v>0</v>
          </cell>
        </row>
        <row r="4238">
          <cell r="A4238" t="str">
            <v>NOVO TIRADENTES-RS</v>
          </cell>
          <cell r="B4238">
            <v>0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H4238">
            <v>0</v>
          </cell>
          <cell r="I4238">
            <v>0</v>
          </cell>
          <cell r="J4238">
            <v>0</v>
          </cell>
          <cell r="K4238">
            <v>0</v>
          </cell>
          <cell r="L4238">
            <v>0</v>
          </cell>
        </row>
        <row r="4239">
          <cell r="A4239" t="str">
            <v>NOVO XINGU-RS</v>
          </cell>
          <cell r="B4239">
            <v>0</v>
          </cell>
          <cell r="C4239">
            <v>0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  <cell r="H4239">
            <v>0</v>
          </cell>
          <cell r="I4239">
            <v>0</v>
          </cell>
          <cell r="J4239">
            <v>0</v>
          </cell>
          <cell r="K4239">
            <v>0</v>
          </cell>
          <cell r="L4239">
            <v>0</v>
          </cell>
        </row>
        <row r="4240">
          <cell r="A4240" t="str">
            <v>OSORIO-RS</v>
          </cell>
          <cell r="B4240">
            <v>0</v>
          </cell>
          <cell r="C4240">
            <v>33867.57</v>
          </cell>
          <cell r="D4240">
            <v>45171.23</v>
          </cell>
          <cell r="E4240">
            <v>2963.37</v>
          </cell>
          <cell r="F4240">
            <v>82002.17</v>
          </cell>
          <cell r="G4240">
            <v>0</v>
          </cell>
          <cell r="H4240">
            <v>915524.76</v>
          </cell>
          <cell r="I4240">
            <v>1237998.55</v>
          </cell>
          <cell r="J4240">
            <v>80841.63</v>
          </cell>
          <cell r="K4240">
            <v>2234364.94</v>
          </cell>
          <cell r="L4240">
            <v>2316367.11</v>
          </cell>
        </row>
        <row r="4241">
          <cell r="A4241" t="str">
            <v>PAIM FILHO-RS</v>
          </cell>
          <cell r="B4241">
            <v>0</v>
          </cell>
          <cell r="C4241">
            <v>0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  <cell r="H4241">
            <v>0</v>
          </cell>
          <cell r="I4241">
            <v>0</v>
          </cell>
          <cell r="J4241">
            <v>0</v>
          </cell>
          <cell r="K4241">
            <v>0</v>
          </cell>
          <cell r="L4241">
            <v>0</v>
          </cell>
        </row>
        <row r="4242">
          <cell r="A4242" t="str">
            <v>PALMARES DO SUL-RS</v>
          </cell>
          <cell r="B4242">
            <v>0</v>
          </cell>
          <cell r="C4242">
            <v>0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  <cell r="H4242">
            <v>0</v>
          </cell>
          <cell r="I4242">
            <v>0</v>
          </cell>
          <cell r="J4242">
            <v>0</v>
          </cell>
          <cell r="K4242">
            <v>0</v>
          </cell>
          <cell r="L4242">
            <v>0</v>
          </cell>
        </row>
        <row r="4243">
          <cell r="A4243" t="str">
            <v>PALMEIRA DAS MISSOES-RS</v>
          </cell>
          <cell r="B4243">
            <v>0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H4243">
            <v>0</v>
          </cell>
          <cell r="I4243">
            <v>0</v>
          </cell>
          <cell r="J4243">
            <v>0</v>
          </cell>
          <cell r="K4243">
            <v>0</v>
          </cell>
          <cell r="L4243">
            <v>0</v>
          </cell>
        </row>
        <row r="4244">
          <cell r="A4244" t="str">
            <v>PALMITINHO-RS</v>
          </cell>
          <cell r="B4244">
            <v>0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H4244">
            <v>0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</row>
        <row r="4245">
          <cell r="A4245" t="str">
            <v>PANAMBI-RS</v>
          </cell>
          <cell r="B4245">
            <v>0</v>
          </cell>
          <cell r="C4245">
            <v>0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  <cell r="H4245">
            <v>0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</row>
        <row r="4246">
          <cell r="A4246" t="str">
            <v>PANTANO GRANDE-RS</v>
          </cell>
          <cell r="B4246">
            <v>0</v>
          </cell>
          <cell r="C4246">
            <v>0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0</v>
          </cell>
          <cell r="K4246">
            <v>0</v>
          </cell>
          <cell r="L4246">
            <v>0</v>
          </cell>
        </row>
        <row r="4247">
          <cell r="A4247" t="str">
            <v>PARAI-RS</v>
          </cell>
          <cell r="B4247">
            <v>0</v>
          </cell>
          <cell r="C4247">
            <v>0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  <cell r="H4247">
            <v>0</v>
          </cell>
          <cell r="I4247">
            <v>0</v>
          </cell>
          <cell r="J4247">
            <v>0</v>
          </cell>
          <cell r="K4247">
            <v>0</v>
          </cell>
          <cell r="L4247">
            <v>0</v>
          </cell>
        </row>
        <row r="4248">
          <cell r="A4248" t="str">
            <v>PARAISO DO SUL-RS</v>
          </cell>
          <cell r="B4248">
            <v>0</v>
          </cell>
          <cell r="C4248">
            <v>0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  <cell r="H4248">
            <v>0</v>
          </cell>
          <cell r="I4248">
            <v>0</v>
          </cell>
          <cell r="J4248">
            <v>0</v>
          </cell>
          <cell r="K4248">
            <v>0</v>
          </cell>
          <cell r="L4248">
            <v>0</v>
          </cell>
        </row>
        <row r="4249">
          <cell r="A4249" t="str">
            <v>PARECI NOVO-RS</v>
          </cell>
          <cell r="B4249">
            <v>0</v>
          </cell>
          <cell r="C4249">
            <v>0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  <cell r="H4249">
            <v>0</v>
          </cell>
          <cell r="I4249">
            <v>0</v>
          </cell>
          <cell r="J4249">
            <v>0</v>
          </cell>
          <cell r="K4249">
            <v>0</v>
          </cell>
          <cell r="L4249">
            <v>0</v>
          </cell>
        </row>
        <row r="4250">
          <cell r="A4250" t="str">
            <v>PAROBE-RS</v>
          </cell>
          <cell r="B4250">
            <v>0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H4250">
            <v>0</v>
          </cell>
          <cell r="I4250">
            <v>0</v>
          </cell>
          <cell r="J4250">
            <v>0</v>
          </cell>
          <cell r="K4250">
            <v>0</v>
          </cell>
          <cell r="L4250">
            <v>0</v>
          </cell>
        </row>
        <row r="4251">
          <cell r="A4251" t="str">
            <v>PASSA SETE-RS</v>
          </cell>
          <cell r="B4251">
            <v>0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H4251">
            <v>0</v>
          </cell>
          <cell r="I4251">
            <v>0</v>
          </cell>
          <cell r="J4251">
            <v>0</v>
          </cell>
          <cell r="K4251">
            <v>0</v>
          </cell>
          <cell r="L4251">
            <v>0</v>
          </cell>
        </row>
        <row r="4252">
          <cell r="A4252" t="str">
            <v>PASSO DO SOBRADO-RS</v>
          </cell>
          <cell r="B4252">
            <v>0</v>
          </cell>
          <cell r="C4252">
            <v>0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  <cell r="H4252">
            <v>0</v>
          </cell>
          <cell r="I4252">
            <v>0</v>
          </cell>
          <cell r="J4252">
            <v>0</v>
          </cell>
          <cell r="K4252">
            <v>0</v>
          </cell>
          <cell r="L4252">
            <v>0</v>
          </cell>
        </row>
        <row r="4253">
          <cell r="A4253" t="str">
            <v>PASSO FUNDO-RS</v>
          </cell>
          <cell r="B4253">
            <v>0</v>
          </cell>
          <cell r="C4253">
            <v>0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  <cell r="H4253">
            <v>0</v>
          </cell>
          <cell r="I4253">
            <v>0</v>
          </cell>
          <cell r="J4253">
            <v>0</v>
          </cell>
          <cell r="K4253">
            <v>0</v>
          </cell>
          <cell r="L4253">
            <v>0</v>
          </cell>
        </row>
        <row r="4254">
          <cell r="A4254" t="str">
            <v>PAULO BENTO-RS</v>
          </cell>
          <cell r="B4254">
            <v>0</v>
          </cell>
          <cell r="C4254">
            <v>0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  <cell r="H4254">
            <v>0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</row>
        <row r="4255">
          <cell r="A4255" t="str">
            <v>PAVERAMA-RS</v>
          </cell>
          <cell r="B4255">
            <v>0</v>
          </cell>
          <cell r="C4255">
            <v>0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  <cell r="H4255">
            <v>0</v>
          </cell>
          <cell r="I4255">
            <v>0</v>
          </cell>
          <cell r="J4255">
            <v>0</v>
          </cell>
          <cell r="K4255">
            <v>0</v>
          </cell>
          <cell r="L4255">
            <v>0</v>
          </cell>
        </row>
        <row r="4256">
          <cell r="A4256" t="str">
            <v>PEDRAS ALTAS-RS</v>
          </cell>
          <cell r="B4256">
            <v>0</v>
          </cell>
          <cell r="C4256">
            <v>0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  <cell r="H4256">
            <v>0</v>
          </cell>
          <cell r="I4256">
            <v>0</v>
          </cell>
          <cell r="J4256">
            <v>0</v>
          </cell>
          <cell r="K4256">
            <v>0</v>
          </cell>
          <cell r="L4256">
            <v>0</v>
          </cell>
        </row>
        <row r="4257">
          <cell r="A4257" t="str">
            <v>PEDRO OSORIO-RS</v>
          </cell>
          <cell r="B4257">
            <v>0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H4257">
            <v>0</v>
          </cell>
          <cell r="I4257">
            <v>0</v>
          </cell>
          <cell r="J4257">
            <v>0</v>
          </cell>
          <cell r="K4257">
            <v>0</v>
          </cell>
          <cell r="L4257">
            <v>0</v>
          </cell>
        </row>
        <row r="4258">
          <cell r="A4258" t="str">
            <v>PEJUCARA-RS</v>
          </cell>
          <cell r="B4258">
            <v>0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H4258">
            <v>0</v>
          </cell>
          <cell r="I4258">
            <v>0</v>
          </cell>
          <cell r="J4258">
            <v>0</v>
          </cell>
          <cell r="K4258">
            <v>0</v>
          </cell>
          <cell r="L4258">
            <v>0</v>
          </cell>
        </row>
        <row r="4259">
          <cell r="A4259" t="str">
            <v>PELOTAS-RS</v>
          </cell>
          <cell r="B4259">
            <v>0</v>
          </cell>
          <cell r="C4259">
            <v>0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</row>
        <row r="4260">
          <cell r="A4260" t="str">
            <v>PICADA CAFE-RS</v>
          </cell>
          <cell r="B4260">
            <v>0</v>
          </cell>
          <cell r="C4260">
            <v>0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  <cell r="H4260">
            <v>0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</row>
        <row r="4261">
          <cell r="A4261" t="str">
            <v>PINHAL DA SERRA-RS</v>
          </cell>
          <cell r="B4261">
            <v>0</v>
          </cell>
          <cell r="C4261">
            <v>0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  <cell r="H4261">
            <v>0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</row>
        <row r="4262">
          <cell r="A4262" t="str">
            <v>PINHAL GRANDE-RS</v>
          </cell>
          <cell r="B4262">
            <v>0</v>
          </cell>
          <cell r="C4262">
            <v>0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  <cell r="H4262">
            <v>0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</row>
        <row r="4263">
          <cell r="A4263" t="str">
            <v>PINHAL-RS</v>
          </cell>
          <cell r="B4263">
            <v>0</v>
          </cell>
          <cell r="C4263">
            <v>0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  <cell r="H4263">
            <v>0</v>
          </cell>
          <cell r="I4263">
            <v>0</v>
          </cell>
          <cell r="J4263">
            <v>0</v>
          </cell>
          <cell r="K4263">
            <v>0</v>
          </cell>
          <cell r="L4263">
            <v>0</v>
          </cell>
        </row>
        <row r="4264">
          <cell r="A4264" t="str">
            <v>PINHEIRINHO DO VALE-RS</v>
          </cell>
          <cell r="B4264">
            <v>0</v>
          </cell>
          <cell r="C4264">
            <v>0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  <cell r="H4264">
            <v>0</v>
          </cell>
          <cell r="I4264">
            <v>0</v>
          </cell>
          <cell r="J4264">
            <v>0</v>
          </cell>
          <cell r="K4264">
            <v>0</v>
          </cell>
          <cell r="L4264">
            <v>0</v>
          </cell>
        </row>
        <row r="4265">
          <cell r="A4265" t="str">
            <v>PINHEIRO MACHADO-RS</v>
          </cell>
          <cell r="B4265">
            <v>0</v>
          </cell>
          <cell r="C4265">
            <v>0</v>
          </cell>
          <cell r="D4265">
            <v>0</v>
          </cell>
          <cell r="E4265">
            <v>0</v>
          </cell>
          <cell r="F4265">
            <v>0</v>
          </cell>
          <cell r="G4265">
            <v>0</v>
          </cell>
          <cell r="H4265">
            <v>0</v>
          </cell>
          <cell r="I4265">
            <v>0</v>
          </cell>
          <cell r="J4265">
            <v>0</v>
          </cell>
          <cell r="K4265">
            <v>0</v>
          </cell>
          <cell r="L4265">
            <v>0</v>
          </cell>
        </row>
        <row r="4266">
          <cell r="A4266" t="str">
            <v>PINTO BANDEIRA-RS</v>
          </cell>
          <cell r="B4266">
            <v>0</v>
          </cell>
          <cell r="C4266">
            <v>0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  <cell r="H4266">
            <v>0</v>
          </cell>
          <cell r="I4266">
            <v>0</v>
          </cell>
          <cell r="J4266">
            <v>0</v>
          </cell>
          <cell r="K4266">
            <v>0</v>
          </cell>
          <cell r="L4266">
            <v>0</v>
          </cell>
        </row>
        <row r="4267">
          <cell r="A4267" t="str">
            <v>PIRAPO-RS</v>
          </cell>
          <cell r="B4267">
            <v>0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H4267">
            <v>0</v>
          </cell>
          <cell r="I4267">
            <v>0</v>
          </cell>
          <cell r="J4267">
            <v>0</v>
          </cell>
          <cell r="K4267">
            <v>0</v>
          </cell>
          <cell r="L4267">
            <v>0</v>
          </cell>
        </row>
        <row r="4268">
          <cell r="A4268" t="str">
            <v>PIRATINI-RS</v>
          </cell>
          <cell r="B4268">
            <v>0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H4268">
            <v>0</v>
          </cell>
          <cell r="I4268">
            <v>0</v>
          </cell>
          <cell r="J4268">
            <v>0</v>
          </cell>
          <cell r="K4268">
            <v>0</v>
          </cell>
          <cell r="L4268">
            <v>0</v>
          </cell>
        </row>
        <row r="4269">
          <cell r="A4269" t="str">
            <v>PLANALTO-RS</v>
          </cell>
          <cell r="B4269">
            <v>0</v>
          </cell>
          <cell r="C4269">
            <v>0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  <cell r="H4269">
            <v>0</v>
          </cell>
          <cell r="I4269">
            <v>0</v>
          </cell>
          <cell r="J4269">
            <v>0</v>
          </cell>
          <cell r="K4269">
            <v>0</v>
          </cell>
          <cell r="L4269">
            <v>0</v>
          </cell>
        </row>
        <row r="4270">
          <cell r="A4270" t="str">
            <v>POCO DAS ANTAS-RS</v>
          </cell>
          <cell r="B4270">
            <v>0</v>
          </cell>
          <cell r="C4270">
            <v>0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  <cell r="H4270">
            <v>0</v>
          </cell>
          <cell r="I4270">
            <v>0</v>
          </cell>
          <cell r="J4270">
            <v>0</v>
          </cell>
          <cell r="K4270">
            <v>0</v>
          </cell>
          <cell r="L4270">
            <v>0</v>
          </cell>
        </row>
        <row r="4271">
          <cell r="A4271" t="str">
            <v>PONTAO-RS</v>
          </cell>
          <cell r="B4271">
            <v>0</v>
          </cell>
          <cell r="C4271">
            <v>0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  <cell r="H4271">
            <v>0</v>
          </cell>
          <cell r="I4271">
            <v>0</v>
          </cell>
          <cell r="J4271">
            <v>0</v>
          </cell>
          <cell r="K4271">
            <v>0</v>
          </cell>
          <cell r="L4271">
            <v>0</v>
          </cell>
        </row>
        <row r="4272">
          <cell r="A4272" t="str">
            <v>PONTE PRETA-RS</v>
          </cell>
          <cell r="B4272">
            <v>0</v>
          </cell>
          <cell r="C4272">
            <v>0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</row>
        <row r="4273">
          <cell r="A4273" t="str">
            <v>PORTAO-RS</v>
          </cell>
          <cell r="B4273">
            <v>0</v>
          </cell>
          <cell r="C4273">
            <v>0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  <cell r="H4273">
            <v>0</v>
          </cell>
          <cell r="I4273">
            <v>0</v>
          </cell>
          <cell r="J4273">
            <v>0</v>
          </cell>
          <cell r="K4273">
            <v>0</v>
          </cell>
          <cell r="L4273">
            <v>0</v>
          </cell>
        </row>
        <row r="4274">
          <cell r="A4274" t="str">
            <v>PORTO ALEGRE-RS</v>
          </cell>
          <cell r="B4274">
            <v>0</v>
          </cell>
          <cell r="C4274">
            <v>0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</row>
        <row r="4275">
          <cell r="A4275" t="str">
            <v>PORTO LUCENA-RS</v>
          </cell>
          <cell r="B4275">
            <v>0</v>
          </cell>
          <cell r="C4275">
            <v>0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  <cell r="H4275">
            <v>0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</row>
        <row r="4276">
          <cell r="A4276" t="str">
            <v>PORTO MAUA-RS</v>
          </cell>
          <cell r="B4276">
            <v>0</v>
          </cell>
          <cell r="C4276">
            <v>0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  <cell r="H4276">
            <v>0</v>
          </cell>
          <cell r="I4276">
            <v>0</v>
          </cell>
          <cell r="J4276">
            <v>0</v>
          </cell>
          <cell r="K4276">
            <v>0</v>
          </cell>
          <cell r="L4276">
            <v>0</v>
          </cell>
        </row>
        <row r="4277">
          <cell r="A4277" t="str">
            <v>PORTO VERA CRUZ-RS</v>
          </cell>
          <cell r="B4277">
            <v>0</v>
          </cell>
          <cell r="C4277">
            <v>0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  <cell r="H4277">
            <v>0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</row>
        <row r="4278">
          <cell r="A4278" t="str">
            <v>PORTO XAVIER-RS</v>
          </cell>
          <cell r="B4278">
            <v>0</v>
          </cell>
          <cell r="C4278">
            <v>0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  <cell r="H4278">
            <v>0</v>
          </cell>
          <cell r="I4278">
            <v>0</v>
          </cell>
          <cell r="J4278">
            <v>0</v>
          </cell>
          <cell r="K4278">
            <v>0</v>
          </cell>
          <cell r="L4278">
            <v>0</v>
          </cell>
        </row>
        <row r="4279">
          <cell r="A4279" t="str">
            <v>POUSO NOVO-RS</v>
          </cell>
          <cell r="B4279">
            <v>0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H4279">
            <v>0</v>
          </cell>
          <cell r="I4279">
            <v>0</v>
          </cell>
          <cell r="J4279">
            <v>0</v>
          </cell>
          <cell r="K4279">
            <v>0</v>
          </cell>
          <cell r="L4279">
            <v>0</v>
          </cell>
        </row>
        <row r="4280">
          <cell r="A4280" t="str">
            <v>PRESIDENTE LUCENA-RS</v>
          </cell>
          <cell r="B4280">
            <v>0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H4280">
            <v>0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</row>
        <row r="4281">
          <cell r="A4281" t="str">
            <v>PROGRESSO-RS</v>
          </cell>
          <cell r="B4281">
            <v>0</v>
          </cell>
          <cell r="C4281">
            <v>0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  <cell r="H4281">
            <v>0</v>
          </cell>
          <cell r="I4281">
            <v>0</v>
          </cell>
          <cell r="J4281">
            <v>0</v>
          </cell>
          <cell r="K4281">
            <v>0</v>
          </cell>
          <cell r="L4281">
            <v>0</v>
          </cell>
        </row>
        <row r="4282">
          <cell r="A4282" t="str">
            <v>PROTASIO ALVES-RS</v>
          </cell>
          <cell r="B4282">
            <v>0</v>
          </cell>
          <cell r="C4282">
            <v>0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  <cell r="H4282">
            <v>0</v>
          </cell>
          <cell r="I4282">
            <v>0</v>
          </cell>
          <cell r="J4282">
            <v>0</v>
          </cell>
          <cell r="K4282">
            <v>0</v>
          </cell>
          <cell r="L4282">
            <v>0</v>
          </cell>
        </row>
        <row r="4283">
          <cell r="A4283" t="str">
            <v>PUTINGA-RS</v>
          </cell>
          <cell r="B4283">
            <v>0</v>
          </cell>
          <cell r="C4283">
            <v>0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  <cell r="H4283">
            <v>0</v>
          </cell>
          <cell r="I4283">
            <v>0</v>
          </cell>
          <cell r="J4283">
            <v>0</v>
          </cell>
          <cell r="K4283">
            <v>0</v>
          </cell>
          <cell r="L4283">
            <v>0</v>
          </cell>
        </row>
        <row r="4284">
          <cell r="A4284" t="str">
            <v>QUARAI-RS</v>
          </cell>
          <cell r="B4284">
            <v>0</v>
          </cell>
          <cell r="C4284">
            <v>0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  <cell r="H4284">
            <v>0</v>
          </cell>
          <cell r="I4284">
            <v>0</v>
          </cell>
          <cell r="J4284">
            <v>0</v>
          </cell>
          <cell r="K4284">
            <v>0</v>
          </cell>
          <cell r="L4284">
            <v>0</v>
          </cell>
        </row>
        <row r="4285">
          <cell r="A4285" t="str">
            <v>QUATRO IRMAOS-RS</v>
          </cell>
          <cell r="B4285">
            <v>0</v>
          </cell>
          <cell r="C4285">
            <v>0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  <cell r="H4285">
            <v>0</v>
          </cell>
          <cell r="I4285">
            <v>0</v>
          </cell>
          <cell r="J4285">
            <v>0</v>
          </cell>
          <cell r="K4285">
            <v>0</v>
          </cell>
          <cell r="L4285">
            <v>0</v>
          </cell>
        </row>
        <row r="4286">
          <cell r="A4286" t="str">
            <v>QUEVEDOS-RS</v>
          </cell>
          <cell r="B4286">
            <v>0</v>
          </cell>
          <cell r="C4286">
            <v>0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  <cell r="H4286">
            <v>0</v>
          </cell>
          <cell r="I4286">
            <v>0</v>
          </cell>
          <cell r="J4286">
            <v>0</v>
          </cell>
          <cell r="K4286">
            <v>0</v>
          </cell>
          <cell r="L4286">
            <v>0</v>
          </cell>
        </row>
        <row r="4287">
          <cell r="A4287" t="str">
            <v>QUINZE DE NOVEMBRO-RS</v>
          </cell>
          <cell r="B4287">
            <v>0</v>
          </cell>
          <cell r="C4287">
            <v>0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  <cell r="H4287">
            <v>0</v>
          </cell>
          <cell r="I4287">
            <v>0</v>
          </cell>
          <cell r="J4287">
            <v>0</v>
          </cell>
          <cell r="K4287">
            <v>0</v>
          </cell>
          <cell r="L4287">
            <v>0</v>
          </cell>
        </row>
        <row r="4288">
          <cell r="A4288" t="str">
            <v>REDENTORA-RS</v>
          </cell>
          <cell r="B4288">
            <v>0</v>
          </cell>
          <cell r="C4288">
            <v>0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  <cell r="H4288">
            <v>0</v>
          </cell>
          <cell r="I4288">
            <v>0</v>
          </cell>
          <cell r="J4288">
            <v>0</v>
          </cell>
          <cell r="K4288">
            <v>0</v>
          </cell>
          <cell r="L4288">
            <v>0</v>
          </cell>
        </row>
        <row r="4289">
          <cell r="A4289" t="str">
            <v>RELVADO-RS</v>
          </cell>
          <cell r="B4289">
            <v>0</v>
          </cell>
          <cell r="C4289">
            <v>0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  <cell r="H4289">
            <v>0</v>
          </cell>
          <cell r="I4289">
            <v>0</v>
          </cell>
          <cell r="J4289">
            <v>0</v>
          </cell>
          <cell r="K4289">
            <v>0</v>
          </cell>
          <cell r="L4289">
            <v>0</v>
          </cell>
        </row>
        <row r="4290">
          <cell r="A4290" t="str">
            <v>RESTINGA SECA-RS</v>
          </cell>
          <cell r="B4290">
            <v>0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H4290">
            <v>0</v>
          </cell>
          <cell r="I4290">
            <v>0</v>
          </cell>
          <cell r="J4290">
            <v>0</v>
          </cell>
          <cell r="K4290">
            <v>0</v>
          </cell>
          <cell r="L4290">
            <v>0</v>
          </cell>
        </row>
        <row r="4291">
          <cell r="A4291" t="str">
            <v>RIO DOS INDIOS-RS</v>
          </cell>
          <cell r="B4291">
            <v>0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H4291">
            <v>0</v>
          </cell>
          <cell r="I4291">
            <v>0</v>
          </cell>
          <cell r="J4291">
            <v>0</v>
          </cell>
          <cell r="K4291">
            <v>0</v>
          </cell>
          <cell r="L4291">
            <v>0</v>
          </cell>
        </row>
        <row r="4292">
          <cell r="A4292" t="str">
            <v>RIO GRANDE-RS</v>
          </cell>
          <cell r="B4292">
            <v>0</v>
          </cell>
          <cell r="C4292">
            <v>0</v>
          </cell>
          <cell r="D4292">
            <v>0</v>
          </cell>
          <cell r="E4292">
            <v>0</v>
          </cell>
          <cell r="F4292">
            <v>0</v>
          </cell>
          <cell r="G4292">
            <v>0</v>
          </cell>
          <cell r="H4292">
            <v>0</v>
          </cell>
          <cell r="I4292">
            <v>0</v>
          </cell>
          <cell r="J4292">
            <v>0</v>
          </cell>
          <cell r="K4292">
            <v>0</v>
          </cell>
          <cell r="L4292">
            <v>0</v>
          </cell>
        </row>
        <row r="4293">
          <cell r="A4293" t="str">
            <v>RIO PARDO-RS</v>
          </cell>
          <cell r="B4293">
            <v>0</v>
          </cell>
          <cell r="C4293">
            <v>0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  <cell r="H4293">
            <v>0</v>
          </cell>
          <cell r="I4293">
            <v>0</v>
          </cell>
          <cell r="J4293">
            <v>0</v>
          </cell>
          <cell r="K4293">
            <v>0</v>
          </cell>
          <cell r="L4293">
            <v>0</v>
          </cell>
        </row>
        <row r="4294">
          <cell r="A4294" t="str">
            <v>RIOZINHO-RS</v>
          </cell>
          <cell r="B4294">
            <v>0</v>
          </cell>
          <cell r="C4294">
            <v>0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  <cell r="H4294">
            <v>0</v>
          </cell>
          <cell r="I4294">
            <v>0</v>
          </cell>
          <cell r="J4294">
            <v>0</v>
          </cell>
          <cell r="K4294">
            <v>0</v>
          </cell>
          <cell r="L4294">
            <v>0</v>
          </cell>
        </row>
        <row r="4295">
          <cell r="A4295" t="str">
            <v>ROCA SALES-RS</v>
          </cell>
          <cell r="B4295">
            <v>0</v>
          </cell>
          <cell r="C4295">
            <v>0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  <cell r="H4295">
            <v>0</v>
          </cell>
          <cell r="I4295">
            <v>0</v>
          </cell>
          <cell r="J4295">
            <v>0</v>
          </cell>
          <cell r="K4295">
            <v>0</v>
          </cell>
          <cell r="L4295">
            <v>0</v>
          </cell>
        </row>
        <row r="4296">
          <cell r="A4296" t="str">
            <v>RODEIO BONITO-RS</v>
          </cell>
          <cell r="B4296">
            <v>0</v>
          </cell>
          <cell r="C4296">
            <v>0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  <cell r="H4296">
            <v>0</v>
          </cell>
          <cell r="I4296">
            <v>0</v>
          </cell>
          <cell r="J4296">
            <v>0</v>
          </cell>
          <cell r="K4296">
            <v>0</v>
          </cell>
          <cell r="L4296">
            <v>0</v>
          </cell>
        </row>
        <row r="4297">
          <cell r="A4297" t="str">
            <v>ROLADOR-RS</v>
          </cell>
          <cell r="B4297">
            <v>0</v>
          </cell>
          <cell r="C4297">
            <v>0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  <cell r="H4297">
            <v>0</v>
          </cell>
          <cell r="I4297">
            <v>0</v>
          </cell>
          <cell r="J4297">
            <v>0</v>
          </cell>
          <cell r="K4297">
            <v>0</v>
          </cell>
          <cell r="L4297">
            <v>0</v>
          </cell>
        </row>
        <row r="4298">
          <cell r="A4298" t="str">
            <v>ROLANTE-RS</v>
          </cell>
          <cell r="B4298">
            <v>0</v>
          </cell>
          <cell r="C4298">
            <v>0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  <cell r="H4298">
            <v>0</v>
          </cell>
          <cell r="I4298">
            <v>0</v>
          </cell>
          <cell r="J4298">
            <v>0</v>
          </cell>
          <cell r="K4298">
            <v>0</v>
          </cell>
          <cell r="L4298">
            <v>0</v>
          </cell>
        </row>
        <row r="4299">
          <cell r="A4299" t="str">
            <v>RONDA ALTA-RS</v>
          </cell>
          <cell r="B4299">
            <v>0</v>
          </cell>
          <cell r="C4299">
            <v>0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  <cell r="H4299">
            <v>0</v>
          </cell>
          <cell r="I4299">
            <v>0</v>
          </cell>
          <cell r="J4299">
            <v>0</v>
          </cell>
          <cell r="K4299">
            <v>0</v>
          </cell>
          <cell r="L4299">
            <v>0</v>
          </cell>
        </row>
        <row r="4300">
          <cell r="A4300" t="str">
            <v>RONDINHA-RS</v>
          </cell>
          <cell r="B4300">
            <v>0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H4300">
            <v>0</v>
          </cell>
          <cell r="I4300">
            <v>0</v>
          </cell>
          <cell r="J4300">
            <v>0</v>
          </cell>
          <cell r="K4300">
            <v>0</v>
          </cell>
          <cell r="L4300">
            <v>0</v>
          </cell>
        </row>
        <row r="4301">
          <cell r="A4301" t="str">
            <v>ROQUE GONZALES-RS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H4301">
            <v>0</v>
          </cell>
          <cell r="I4301">
            <v>0</v>
          </cell>
          <cell r="J4301">
            <v>0</v>
          </cell>
          <cell r="K4301">
            <v>0</v>
          </cell>
          <cell r="L4301">
            <v>0</v>
          </cell>
        </row>
        <row r="4302">
          <cell r="A4302" t="str">
            <v>ROSARIO DO SUL-RS</v>
          </cell>
          <cell r="B4302">
            <v>0</v>
          </cell>
          <cell r="C4302">
            <v>0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  <cell r="H4302">
            <v>0</v>
          </cell>
          <cell r="I4302">
            <v>0</v>
          </cell>
          <cell r="J4302">
            <v>0</v>
          </cell>
          <cell r="K4302">
            <v>0</v>
          </cell>
          <cell r="L4302">
            <v>0</v>
          </cell>
        </row>
        <row r="4303">
          <cell r="A4303" t="str">
            <v>SAGRADA FAMILIA-RS</v>
          </cell>
          <cell r="B4303">
            <v>0</v>
          </cell>
          <cell r="C4303">
            <v>0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  <cell r="H4303">
            <v>0</v>
          </cell>
          <cell r="I4303">
            <v>0</v>
          </cell>
          <cell r="J4303">
            <v>0</v>
          </cell>
          <cell r="K4303">
            <v>0</v>
          </cell>
          <cell r="L4303">
            <v>0</v>
          </cell>
        </row>
        <row r="4304">
          <cell r="A4304" t="str">
            <v>SALDANHA MARINHO-RS</v>
          </cell>
          <cell r="B4304">
            <v>0</v>
          </cell>
          <cell r="C4304">
            <v>0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  <cell r="H4304">
            <v>0</v>
          </cell>
          <cell r="I4304">
            <v>0</v>
          </cell>
          <cell r="J4304">
            <v>0</v>
          </cell>
          <cell r="K4304">
            <v>0</v>
          </cell>
          <cell r="L4304">
            <v>0</v>
          </cell>
        </row>
        <row r="4305">
          <cell r="A4305" t="str">
            <v>SALTO DO JACUI-RS</v>
          </cell>
          <cell r="B4305">
            <v>0</v>
          </cell>
          <cell r="C4305">
            <v>0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  <cell r="H4305">
            <v>0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</row>
        <row r="4306">
          <cell r="A4306" t="str">
            <v>SALVADOR DAS MISSOES-RS</v>
          </cell>
          <cell r="B4306">
            <v>0</v>
          </cell>
          <cell r="C4306">
            <v>0</v>
          </cell>
          <cell r="D4306">
            <v>0</v>
          </cell>
          <cell r="E4306">
            <v>0</v>
          </cell>
          <cell r="F4306">
            <v>0</v>
          </cell>
          <cell r="G4306">
            <v>0</v>
          </cell>
          <cell r="H4306">
            <v>0</v>
          </cell>
          <cell r="I4306">
            <v>0</v>
          </cell>
          <cell r="J4306">
            <v>0</v>
          </cell>
          <cell r="K4306">
            <v>0</v>
          </cell>
          <cell r="L4306">
            <v>0</v>
          </cell>
        </row>
        <row r="4307">
          <cell r="A4307" t="str">
            <v>SALVADOR DO SUL-RS</v>
          </cell>
          <cell r="B4307">
            <v>0</v>
          </cell>
          <cell r="C4307">
            <v>0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  <cell r="H4307">
            <v>0</v>
          </cell>
          <cell r="I4307">
            <v>0</v>
          </cell>
          <cell r="J4307">
            <v>0</v>
          </cell>
          <cell r="K4307">
            <v>0</v>
          </cell>
          <cell r="L4307">
            <v>0</v>
          </cell>
        </row>
        <row r="4308">
          <cell r="A4308" t="str">
            <v>SANANDUVA-RS</v>
          </cell>
          <cell r="B4308">
            <v>0</v>
          </cell>
          <cell r="C4308">
            <v>0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  <cell r="H4308">
            <v>0</v>
          </cell>
          <cell r="I4308">
            <v>0</v>
          </cell>
          <cell r="J4308">
            <v>0</v>
          </cell>
          <cell r="K4308">
            <v>0</v>
          </cell>
          <cell r="L4308">
            <v>0</v>
          </cell>
        </row>
        <row r="4309">
          <cell r="A4309" t="str">
            <v>SANTA BARBARA DO SUL-RS</v>
          </cell>
          <cell r="B4309">
            <v>0</v>
          </cell>
          <cell r="C4309">
            <v>0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  <cell r="H4309">
            <v>0</v>
          </cell>
          <cell r="I4309">
            <v>0</v>
          </cell>
          <cell r="J4309">
            <v>0</v>
          </cell>
          <cell r="K4309">
            <v>0</v>
          </cell>
          <cell r="L4309">
            <v>0</v>
          </cell>
        </row>
        <row r="4310">
          <cell r="A4310" t="str">
            <v>SANTA CECILIA DO SUL-RS</v>
          </cell>
          <cell r="B4310">
            <v>0</v>
          </cell>
          <cell r="C4310">
            <v>0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  <cell r="H4310">
            <v>0</v>
          </cell>
          <cell r="I4310">
            <v>0</v>
          </cell>
          <cell r="J4310">
            <v>0</v>
          </cell>
          <cell r="K4310">
            <v>0</v>
          </cell>
          <cell r="L4310">
            <v>0</v>
          </cell>
        </row>
        <row r="4311">
          <cell r="A4311" t="str">
            <v>SANTA CLARA DO SUL-RS</v>
          </cell>
          <cell r="B4311">
            <v>0</v>
          </cell>
          <cell r="C4311">
            <v>0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  <cell r="H4311">
            <v>0</v>
          </cell>
          <cell r="I4311">
            <v>0</v>
          </cell>
          <cell r="J4311">
            <v>0</v>
          </cell>
          <cell r="K4311">
            <v>0</v>
          </cell>
          <cell r="L4311">
            <v>0</v>
          </cell>
        </row>
        <row r="4312">
          <cell r="A4312" t="str">
            <v>SANTA CRUZ DO SUL-RS</v>
          </cell>
          <cell r="B4312">
            <v>0</v>
          </cell>
          <cell r="C4312">
            <v>0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  <cell r="H4312">
            <v>0</v>
          </cell>
          <cell r="I4312">
            <v>0</v>
          </cell>
          <cell r="J4312">
            <v>0</v>
          </cell>
          <cell r="K4312">
            <v>0</v>
          </cell>
          <cell r="L4312">
            <v>0</v>
          </cell>
        </row>
        <row r="4313">
          <cell r="A4313" t="str">
            <v>SANTA MARGARIDA DO SUL-RS</v>
          </cell>
          <cell r="B4313">
            <v>0</v>
          </cell>
          <cell r="C4313">
            <v>0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  <cell r="H4313">
            <v>0</v>
          </cell>
          <cell r="I4313">
            <v>0</v>
          </cell>
          <cell r="J4313">
            <v>0</v>
          </cell>
          <cell r="K4313">
            <v>0</v>
          </cell>
          <cell r="L4313">
            <v>0</v>
          </cell>
        </row>
        <row r="4314">
          <cell r="A4314" t="str">
            <v>SANTA MARIA DO HERVAL-RS</v>
          </cell>
          <cell r="B4314">
            <v>0</v>
          </cell>
          <cell r="C4314">
            <v>0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  <cell r="H4314">
            <v>0</v>
          </cell>
          <cell r="I4314">
            <v>0</v>
          </cell>
          <cell r="J4314">
            <v>0</v>
          </cell>
          <cell r="K4314">
            <v>0</v>
          </cell>
          <cell r="L4314">
            <v>0</v>
          </cell>
        </row>
        <row r="4315">
          <cell r="A4315" t="str">
            <v>SANTA MARIA-RS</v>
          </cell>
          <cell r="B4315">
            <v>0</v>
          </cell>
          <cell r="C4315">
            <v>0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  <cell r="H4315">
            <v>0</v>
          </cell>
          <cell r="I4315">
            <v>0</v>
          </cell>
          <cell r="J4315">
            <v>0</v>
          </cell>
          <cell r="K4315">
            <v>0</v>
          </cell>
          <cell r="L4315">
            <v>0</v>
          </cell>
        </row>
        <row r="4316">
          <cell r="A4316" t="str">
            <v>SANTA ROSA-RS</v>
          </cell>
          <cell r="B4316">
            <v>0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H4316">
            <v>0</v>
          </cell>
          <cell r="I4316">
            <v>0</v>
          </cell>
          <cell r="J4316">
            <v>0</v>
          </cell>
          <cell r="K4316">
            <v>0</v>
          </cell>
          <cell r="L4316">
            <v>0</v>
          </cell>
        </row>
        <row r="4317">
          <cell r="A4317" t="str">
            <v>SANTA TEREZA-RS</v>
          </cell>
          <cell r="B4317">
            <v>0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H4317">
            <v>0</v>
          </cell>
          <cell r="I4317">
            <v>0</v>
          </cell>
          <cell r="J4317">
            <v>0</v>
          </cell>
          <cell r="K4317">
            <v>0</v>
          </cell>
          <cell r="L4317">
            <v>0</v>
          </cell>
        </row>
        <row r="4318">
          <cell r="A4318" t="str">
            <v>SANTA VITORIA DO PALMAR-RS</v>
          </cell>
          <cell r="B4318">
            <v>0</v>
          </cell>
          <cell r="C4318">
            <v>0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  <cell r="H4318">
            <v>0</v>
          </cell>
          <cell r="I4318">
            <v>0</v>
          </cell>
          <cell r="J4318">
            <v>0</v>
          </cell>
          <cell r="K4318">
            <v>0</v>
          </cell>
          <cell r="L4318">
            <v>0</v>
          </cell>
        </row>
        <row r="4319">
          <cell r="A4319" t="str">
            <v>SANTANA DA BOA VISTA-RS</v>
          </cell>
          <cell r="B4319">
            <v>0</v>
          </cell>
          <cell r="C4319">
            <v>0</v>
          </cell>
          <cell r="D4319">
            <v>0</v>
          </cell>
          <cell r="E4319">
            <v>0</v>
          </cell>
          <cell r="F4319">
            <v>0</v>
          </cell>
          <cell r="G4319">
            <v>0</v>
          </cell>
          <cell r="H4319">
            <v>0</v>
          </cell>
          <cell r="I4319">
            <v>0</v>
          </cell>
          <cell r="J4319">
            <v>0</v>
          </cell>
          <cell r="K4319">
            <v>0</v>
          </cell>
          <cell r="L4319">
            <v>0</v>
          </cell>
        </row>
        <row r="4320">
          <cell r="A4320" t="str">
            <v>SANTANA DO LIVRAMENTO-RS</v>
          </cell>
          <cell r="B4320">
            <v>0</v>
          </cell>
          <cell r="C4320">
            <v>0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  <cell r="H4320">
            <v>0</v>
          </cell>
          <cell r="I4320">
            <v>0</v>
          </cell>
          <cell r="J4320">
            <v>0</v>
          </cell>
          <cell r="K4320">
            <v>0</v>
          </cell>
          <cell r="L4320">
            <v>0</v>
          </cell>
        </row>
        <row r="4321">
          <cell r="A4321" t="str">
            <v>SANTIAGO-RS</v>
          </cell>
          <cell r="B4321">
            <v>0</v>
          </cell>
          <cell r="C4321">
            <v>0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</row>
        <row r="4322">
          <cell r="A4322" t="str">
            <v>SANTO ANGELO-RS</v>
          </cell>
          <cell r="B4322">
            <v>0</v>
          </cell>
          <cell r="C4322">
            <v>0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  <cell r="H4322">
            <v>0</v>
          </cell>
          <cell r="I4322">
            <v>0</v>
          </cell>
          <cell r="J4322">
            <v>0</v>
          </cell>
          <cell r="K4322">
            <v>0</v>
          </cell>
          <cell r="L4322">
            <v>0</v>
          </cell>
        </row>
        <row r="4323">
          <cell r="A4323" t="str">
            <v>SANTO ANTONIO DA PATRULHA-RS</v>
          </cell>
          <cell r="B4323">
            <v>0</v>
          </cell>
          <cell r="C4323">
            <v>0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  <cell r="H4323">
            <v>0</v>
          </cell>
          <cell r="I4323">
            <v>0</v>
          </cell>
          <cell r="J4323">
            <v>0</v>
          </cell>
          <cell r="K4323">
            <v>0</v>
          </cell>
          <cell r="L4323">
            <v>0</v>
          </cell>
        </row>
        <row r="4324">
          <cell r="A4324" t="str">
            <v>SANTO ANTONIO DAS MISSOES-RS</v>
          </cell>
          <cell r="B4324">
            <v>0</v>
          </cell>
          <cell r="C4324">
            <v>0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  <cell r="H4324">
            <v>0</v>
          </cell>
          <cell r="I4324">
            <v>0</v>
          </cell>
          <cell r="J4324">
            <v>0</v>
          </cell>
          <cell r="K4324">
            <v>0</v>
          </cell>
          <cell r="L4324">
            <v>0</v>
          </cell>
        </row>
        <row r="4325">
          <cell r="A4325" t="str">
            <v>SANTO ANTONIO DO PALMA-RS</v>
          </cell>
          <cell r="B4325">
            <v>0</v>
          </cell>
          <cell r="C4325">
            <v>0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  <cell r="H4325">
            <v>0</v>
          </cell>
          <cell r="I4325">
            <v>0</v>
          </cell>
          <cell r="J4325">
            <v>0</v>
          </cell>
          <cell r="K4325">
            <v>0</v>
          </cell>
          <cell r="L4325">
            <v>0</v>
          </cell>
        </row>
        <row r="4326">
          <cell r="A4326" t="str">
            <v>SANTO ANTONIO DO PLANALTO-RS</v>
          </cell>
          <cell r="B4326">
            <v>0</v>
          </cell>
          <cell r="C4326">
            <v>0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  <cell r="H4326">
            <v>0</v>
          </cell>
          <cell r="I4326">
            <v>0</v>
          </cell>
          <cell r="J4326">
            <v>0</v>
          </cell>
          <cell r="K4326">
            <v>0</v>
          </cell>
          <cell r="L4326">
            <v>0</v>
          </cell>
        </row>
        <row r="4327">
          <cell r="A4327" t="str">
            <v>SANTO AUGUSTO-RS</v>
          </cell>
          <cell r="B4327">
            <v>0</v>
          </cell>
          <cell r="C4327">
            <v>0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  <cell r="H4327">
            <v>0</v>
          </cell>
          <cell r="I4327">
            <v>0</v>
          </cell>
          <cell r="J4327">
            <v>0</v>
          </cell>
          <cell r="K4327">
            <v>0</v>
          </cell>
          <cell r="L4327">
            <v>0</v>
          </cell>
        </row>
        <row r="4328">
          <cell r="A4328" t="str">
            <v>SANTO CRISTO-RS</v>
          </cell>
          <cell r="B4328">
            <v>0</v>
          </cell>
          <cell r="C4328">
            <v>0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  <cell r="H4328">
            <v>0</v>
          </cell>
          <cell r="I4328">
            <v>0</v>
          </cell>
          <cell r="J4328">
            <v>0</v>
          </cell>
          <cell r="K4328">
            <v>0</v>
          </cell>
          <cell r="L4328">
            <v>0</v>
          </cell>
        </row>
        <row r="4329">
          <cell r="A4329" t="str">
            <v>SANTO EXPEDITO DO SUL-RS</v>
          </cell>
          <cell r="B4329">
            <v>0</v>
          </cell>
          <cell r="C4329">
            <v>0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  <cell r="H4329">
            <v>0</v>
          </cell>
          <cell r="I4329">
            <v>0</v>
          </cell>
          <cell r="J4329">
            <v>0</v>
          </cell>
          <cell r="K4329">
            <v>0</v>
          </cell>
          <cell r="L4329">
            <v>0</v>
          </cell>
        </row>
        <row r="4330">
          <cell r="A4330" t="str">
            <v>SAO BORJA-RS</v>
          </cell>
          <cell r="B4330">
            <v>0</v>
          </cell>
          <cell r="C4330">
            <v>0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  <cell r="H4330">
            <v>0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</row>
        <row r="4331">
          <cell r="A4331" t="str">
            <v>SAO DOMINGOS DO SUL-RS</v>
          </cell>
          <cell r="B4331">
            <v>0</v>
          </cell>
          <cell r="C4331">
            <v>0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  <cell r="H4331">
            <v>0</v>
          </cell>
          <cell r="I4331">
            <v>0</v>
          </cell>
          <cell r="J4331">
            <v>0</v>
          </cell>
          <cell r="K4331">
            <v>0</v>
          </cell>
          <cell r="L4331">
            <v>0</v>
          </cell>
        </row>
        <row r="4332">
          <cell r="A4332" t="str">
            <v>SAO FRANCISCO DE ASSIS-RS</v>
          </cell>
          <cell r="B4332">
            <v>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</row>
        <row r="4333">
          <cell r="A4333" t="str">
            <v>SAO FRANCISCO DE PAULA-RS</v>
          </cell>
          <cell r="B4333">
            <v>0</v>
          </cell>
          <cell r="C4333">
            <v>39900.949999999997</v>
          </cell>
          <cell r="D4333">
            <v>53221.56</v>
          </cell>
          <cell r="E4333">
            <v>3493.48</v>
          </cell>
          <cell r="F4333">
            <v>96615.99</v>
          </cell>
          <cell r="G4333">
            <v>0</v>
          </cell>
          <cell r="H4333">
            <v>357.17</v>
          </cell>
          <cell r="I4333">
            <v>482.98</v>
          </cell>
          <cell r="J4333">
            <v>31.53</v>
          </cell>
          <cell r="K4333">
            <v>871.68</v>
          </cell>
          <cell r="L4333">
            <v>97487.67</v>
          </cell>
        </row>
        <row r="4334">
          <cell r="A4334" t="str">
            <v>SAO GABRIEL-RS</v>
          </cell>
          <cell r="B4334">
            <v>0</v>
          </cell>
          <cell r="C4334">
            <v>0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</row>
        <row r="4335">
          <cell r="A4335" t="str">
            <v>SAO JERONIMO-RS</v>
          </cell>
          <cell r="B4335">
            <v>0</v>
          </cell>
          <cell r="C4335">
            <v>0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</row>
        <row r="4336">
          <cell r="A4336" t="str">
            <v>SAO JOAO DA URTIGA-RS</v>
          </cell>
          <cell r="B4336">
            <v>0</v>
          </cell>
          <cell r="C4336">
            <v>0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</row>
        <row r="4337">
          <cell r="A4337" t="str">
            <v>SAO JOAO DO POLESINE-RS</v>
          </cell>
          <cell r="B4337">
            <v>0</v>
          </cell>
          <cell r="C4337">
            <v>0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</row>
        <row r="4338">
          <cell r="A4338" t="str">
            <v>SAO JORGE-RS</v>
          </cell>
          <cell r="B4338">
            <v>0</v>
          </cell>
          <cell r="C4338">
            <v>0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</row>
        <row r="4339">
          <cell r="A4339" t="str">
            <v>SAO JOSE DAS MISSOES-RS</v>
          </cell>
          <cell r="B4339">
            <v>0</v>
          </cell>
          <cell r="C4339">
            <v>0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  <cell r="H4339">
            <v>0</v>
          </cell>
          <cell r="I4339">
            <v>0</v>
          </cell>
          <cell r="J4339">
            <v>0</v>
          </cell>
          <cell r="K4339">
            <v>0</v>
          </cell>
          <cell r="L4339">
            <v>0</v>
          </cell>
        </row>
        <row r="4340">
          <cell r="A4340" t="str">
            <v>SAO JOSE DO HERVAL-RS</v>
          </cell>
          <cell r="B4340">
            <v>0</v>
          </cell>
          <cell r="C4340">
            <v>0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  <cell r="H4340">
            <v>0</v>
          </cell>
          <cell r="I4340">
            <v>0</v>
          </cell>
          <cell r="J4340">
            <v>0</v>
          </cell>
          <cell r="K4340">
            <v>0</v>
          </cell>
          <cell r="L4340">
            <v>0</v>
          </cell>
        </row>
        <row r="4341">
          <cell r="A4341" t="str">
            <v>SAO JOSE DO HORTENCIO-RS</v>
          </cell>
          <cell r="B4341">
            <v>0</v>
          </cell>
          <cell r="C4341">
            <v>0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  <cell r="H4341">
            <v>0</v>
          </cell>
          <cell r="I4341">
            <v>0</v>
          </cell>
          <cell r="J4341">
            <v>0</v>
          </cell>
          <cell r="K4341">
            <v>0</v>
          </cell>
          <cell r="L4341">
            <v>0</v>
          </cell>
        </row>
        <row r="4342">
          <cell r="A4342" t="str">
            <v>SAO JOSE DO INHACORA-RS</v>
          </cell>
          <cell r="B4342">
            <v>0</v>
          </cell>
          <cell r="C4342">
            <v>0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  <cell r="H4342">
            <v>0</v>
          </cell>
          <cell r="I4342">
            <v>0</v>
          </cell>
          <cell r="J4342">
            <v>0</v>
          </cell>
          <cell r="K4342">
            <v>0</v>
          </cell>
          <cell r="L4342">
            <v>0</v>
          </cell>
        </row>
        <row r="4343">
          <cell r="A4343" t="str">
            <v>SAO JOSE DO NORTE-RS</v>
          </cell>
          <cell r="B4343">
            <v>0</v>
          </cell>
          <cell r="C4343">
            <v>0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  <cell r="H4343">
            <v>0</v>
          </cell>
          <cell r="I4343">
            <v>0</v>
          </cell>
          <cell r="J4343">
            <v>0</v>
          </cell>
          <cell r="K4343">
            <v>0</v>
          </cell>
          <cell r="L4343">
            <v>0</v>
          </cell>
        </row>
        <row r="4344">
          <cell r="A4344" t="str">
            <v>SAO JOSE DO OURO-RS</v>
          </cell>
          <cell r="B4344">
            <v>0</v>
          </cell>
          <cell r="C4344">
            <v>0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  <cell r="H4344">
            <v>0</v>
          </cell>
          <cell r="I4344">
            <v>0</v>
          </cell>
          <cell r="J4344">
            <v>0</v>
          </cell>
          <cell r="K4344">
            <v>0</v>
          </cell>
          <cell r="L4344">
            <v>0</v>
          </cell>
        </row>
        <row r="4345">
          <cell r="A4345" t="str">
            <v>SAO JOSE DO SUL-RS</v>
          </cell>
          <cell r="B4345">
            <v>0</v>
          </cell>
          <cell r="C4345">
            <v>0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  <cell r="H4345">
            <v>0</v>
          </cell>
          <cell r="I4345">
            <v>0</v>
          </cell>
          <cell r="J4345">
            <v>0</v>
          </cell>
          <cell r="K4345">
            <v>0</v>
          </cell>
          <cell r="L4345">
            <v>0</v>
          </cell>
        </row>
        <row r="4346">
          <cell r="A4346" t="str">
            <v>SAO JOSE DOS AUSENTES-RS</v>
          </cell>
          <cell r="B4346">
            <v>0</v>
          </cell>
          <cell r="C4346">
            <v>0</v>
          </cell>
          <cell r="D4346">
            <v>0</v>
          </cell>
          <cell r="E4346">
            <v>0</v>
          </cell>
          <cell r="F4346">
            <v>0</v>
          </cell>
          <cell r="G4346">
            <v>0</v>
          </cell>
          <cell r="H4346">
            <v>0</v>
          </cell>
          <cell r="I4346">
            <v>0</v>
          </cell>
          <cell r="J4346">
            <v>0</v>
          </cell>
          <cell r="K4346">
            <v>0</v>
          </cell>
          <cell r="L4346">
            <v>0</v>
          </cell>
        </row>
        <row r="4347">
          <cell r="A4347" t="str">
            <v>SAO LEOPOLDO-RS</v>
          </cell>
          <cell r="B4347">
            <v>0</v>
          </cell>
          <cell r="C4347">
            <v>0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  <cell r="H4347">
            <v>0</v>
          </cell>
          <cell r="I4347">
            <v>0</v>
          </cell>
          <cell r="J4347">
            <v>0</v>
          </cell>
          <cell r="K4347">
            <v>0</v>
          </cell>
          <cell r="L4347">
            <v>0</v>
          </cell>
        </row>
        <row r="4348">
          <cell r="A4348" t="str">
            <v>SAO LOURENCO DO SUL-RS</v>
          </cell>
          <cell r="B4348">
            <v>0</v>
          </cell>
          <cell r="C4348">
            <v>0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  <cell r="H4348">
            <v>0</v>
          </cell>
          <cell r="I4348">
            <v>0</v>
          </cell>
          <cell r="J4348">
            <v>0</v>
          </cell>
          <cell r="K4348">
            <v>0</v>
          </cell>
          <cell r="L4348">
            <v>0</v>
          </cell>
        </row>
        <row r="4349">
          <cell r="A4349" t="str">
            <v>SAO LUIZ GONZAGA-RS</v>
          </cell>
          <cell r="B4349">
            <v>0</v>
          </cell>
          <cell r="C4349">
            <v>0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  <cell r="H4349">
            <v>0</v>
          </cell>
          <cell r="I4349">
            <v>0</v>
          </cell>
          <cell r="J4349">
            <v>0</v>
          </cell>
          <cell r="K4349">
            <v>0</v>
          </cell>
          <cell r="L4349">
            <v>0</v>
          </cell>
        </row>
        <row r="4350">
          <cell r="A4350" t="str">
            <v>SAO MARCOS-RS</v>
          </cell>
          <cell r="B4350">
            <v>0</v>
          </cell>
          <cell r="C4350">
            <v>0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  <cell r="H4350">
            <v>0</v>
          </cell>
          <cell r="I4350">
            <v>0</v>
          </cell>
          <cell r="J4350">
            <v>0</v>
          </cell>
          <cell r="K4350">
            <v>0</v>
          </cell>
          <cell r="L4350">
            <v>0</v>
          </cell>
        </row>
        <row r="4351">
          <cell r="A4351" t="str">
            <v>SAO MARTINHO DA SERRA-RS</v>
          </cell>
          <cell r="B4351">
            <v>0</v>
          </cell>
          <cell r="C4351">
            <v>0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  <cell r="H4351">
            <v>0</v>
          </cell>
          <cell r="I4351">
            <v>0</v>
          </cell>
          <cell r="J4351">
            <v>0</v>
          </cell>
          <cell r="K4351">
            <v>0</v>
          </cell>
          <cell r="L4351">
            <v>0</v>
          </cell>
        </row>
        <row r="4352">
          <cell r="A4352" t="str">
            <v>SAO MARTINHO-RS</v>
          </cell>
          <cell r="B4352">
            <v>0</v>
          </cell>
          <cell r="C4352">
            <v>0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  <cell r="H4352">
            <v>0</v>
          </cell>
          <cell r="I4352">
            <v>0</v>
          </cell>
          <cell r="J4352">
            <v>0</v>
          </cell>
          <cell r="K4352">
            <v>0</v>
          </cell>
          <cell r="L4352">
            <v>0</v>
          </cell>
        </row>
        <row r="4353">
          <cell r="A4353" t="str">
            <v>SAO MIGUEL DAS MISSOES-RS</v>
          </cell>
          <cell r="B4353">
            <v>0</v>
          </cell>
          <cell r="C4353">
            <v>0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  <cell r="H4353">
            <v>0</v>
          </cell>
          <cell r="I4353">
            <v>0</v>
          </cell>
          <cell r="J4353">
            <v>0</v>
          </cell>
          <cell r="K4353">
            <v>0</v>
          </cell>
          <cell r="L4353">
            <v>0</v>
          </cell>
        </row>
        <row r="4354">
          <cell r="A4354" t="str">
            <v>SAO NICOLAU-RS</v>
          </cell>
          <cell r="B4354">
            <v>0</v>
          </cell>
          <cell r="C4354">
            <v>0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  <cell r="H4354">
            <v>0</v>
          </cell>
          <cell r="I4354">
            <v>0</v>
          </cell>
          <cell r="J4354">
            <v>0</v>
          </cell>
          <cell r="K4354">
            <v>0</v>
          </cell>
          <cell r="L4354">
            <v>0</v>
          </cell>
        </row>
        <row r="4355">
          <cell r="A4355" t="str">
            <v>SAO PAULO DAS MISSOES-RS</v>
          </cell>
          <cell r="B4355">
            <v>0</v>
          </cell>
          <cell r="C4355">
            <v>0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  <cell r="H4355">
            <v>0</v>
          </cell>
          <cell r="I4355">
            <v>0</v>
          </cell>
          <cell r="J4355">
            <v>0</v>
          </cell>
          <cell r="K4355">
            <v>0</v>
          </cell>
          <cell r="L4355">
            <v>0</v>
          </cell>
        </row>
        <row r="4356">
          <cell r="A4356" t="str">
            <v>SAO PEDRO DA SERRA-RS</v>
          </cell>
          <cell r="B4356">
            <v>0</v>
          </cell>
          <cell r="C4356">
            <v>0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  <cell r="H4356">
            <v>0</v>
          </cell>
          <cell r="I4356">
            <v>0</v>
          </cell>
          <cell r="J4356">
            <v>0</v>
          </cell>
          <cell r="K4356">
            <v>0</v>
          </cell>
          <cell r="L4356">
            <v>0</v>
          </cell>
        </row>
        <row r="4357">
          <cell r="A4357" t="str">
            <v>SAO PEDRO DAS MISSOES-RS</v>
          </cell>
          <cell r="B4357">
            <v>0</v>
          </cell>
          <cell r="C4357">
            <v>0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  <cell r="H4357">
            <v>0</v>
          </cell>
          <cell r="I4357">
            <v>0</v>
          </cell>
          <cell r="J4357">
            <v>0</v>
          </cell>
          <cell r="K4357">
            <v>0</v>
          </cell>
          <cell r="L4357">
            <v>0</v>
          </cell>
        </row>
        <row r="4358">
          <cell r="A4358" t="str">
            <v>SAO PEDRO DO BUTIA-RS</v>
          </cell>
          <cell r="B4358">
            <v>0</v>
          </cell>
          <cell r="C4358">
            <v>0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0</v>
          </cell>
          <cell r="L4358">
            <v>0</v>
          </cell>
        </row>
        <row r="4359">
          <cell r="A4359" t="str">
            <v>SAO PEDRO DO SUL-RS</v>
          </cell>
          <cell r="B4359">
            <v>0</v>
          </cell>
          <cell r="C4359">
            <v>0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  <cell r="H4359">
            <v>0</v>
          </cell>
          <cell r="I4359">
            <v>0</v>
          </cell>
          <cell r="J4359">
            <v>0</v>
          </cell>
          <cell r="K4359">
            <v>0</v>
          </cell>
          <cell r="L4359">
            <v>0</v>
          </cell>
        </row>
        <row r="4360">
          <cell r="A4360" t="str">
            <v>SAO SEBASTIAO DO CAI-RS</v>
          </cell>
          <cell r="B4360">
            <v>0</v>
          </cell>
          <cell r="C4360">
            <v>0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  <cell r="H4360">
            <v>0</v>
          </cell>
          <cell r="I4360">
            <v>0</v>
          </cell>
          <cell r="J4360">
            <v>0</v>
          </cell>
          <cell r="K4360">
            <v>0</v>
          </cell>
          <cell r="L4360">
            <v>0</v>
          </cell>
        </row>
        <row r="4361">
          <cell r="A4361" t="str">
            <v>SAO SEPE-RS</v>
          </cell>
          <cell r="B4361">
            <v>0</v>
          </cell>
          <cell r="C4361">
            <v>0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  <cell r="H4361">
            <v>0</v>
          </cell>
          <cell r="I4361">
            <v>0</v>
          </cell>
          <cell r="J4361">
            <v>0</v>
          </cell>
          <cell r="K4361">
            <v>0</v>
          </cell>
          <cell r="L4361">
            <v>0</v>
          </cell>
        </row>
        <row r="4362">
          <cell r="A4362" t="str">
            <v>SAO VALENTIM DO SUL-RS</v>
          </cell>
          <cell r="B4362">
            <v>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H4362">
            <v>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</row>
        <row r="4363">
          <cell r="A4363" t="str">
            <v>SAO VALENTIM-RS</v>
          </cell>
          <cell r="B4363">
            <v>0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H4363">
            <v>0</v>
          </cell>
          <cell r="I4363">
            <v>0</v>
          </cell>
          <cell r="J4363">
            <v>0</v>
          </cell>
          <cell r="K4363">
            <v>0</v>
          </cell>
          <cell r="L4363">
            <v>0</v>
          </cell>
        </row>
        <row r="4364">
          <cell r="A4364" t="str">
            <v>SAO VALERIO DO SUL-RS</v>
          </cell>
          <cell r="B4364">
            <v>0</v>
          </cell>
          <cell r="C4364">
            <v>0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0</v>
          </cell>
          <cell r="L4364">
            <v>0</v>
          </cell>
        </row>
        <row r="4365">
          <cell r="A4365" t="str">
            <v>SAO VENDELINO-RS</v>
          </cell>
          <cell r="B4365">
            <v>0</v>
          </cell>
          <cell r="C4365">
            <v>0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  <cell r="H4365">
            <v>0</v>
          </cell>
          <cell r="I4365">
            <v>0</v>
          </cell>
          <cell r="J4365">
            <v>0</v>
          </cell>
          <cell r="K4365">
            <v>0</v>
          </cell>
          <cell r="L4365">
            <v>0</v>
          </cell>
        </row>
        <row r="4366">
          <cell r="A4366" t="str">
            <v>SAO VICENTE DO SUL-RS</v>
          </cell>
          <cell r="B4366">
            <v>0</v>
          </cell>
          <cell r="C4366">
            <v>0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  <cell r="H4366">
            <v>0</v>
          </cell>
          <cell r="I4366">
            <v>0</v>
          </cell>
          <cell r="J4366">
            <v>0</v>
          </cell>
          <cell r="K4366">
            <v>0</v>
          </cell>
          <cell r="L4366">
            <v>0</v>
          </cell>
        </row>
        <row r="4367">
          <cell r="A4367" t="str">
            <v>SAPIRANGA-RS</v>
          </cell>
          <cell r="B4367">
            <v>0</v>
          </cell>
          <cell r="C4367">
            <v>0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  <cell r="H4367">
            <v>0</v>
          </cell>
          <cell r="I4367">
            <v>0</v>
          </cell>
          <cell r="J4367">
            <v>0</v>
          </cell>
          <cell r="K4367">
            <v>0</v>
          </cell>
          <cell r="L4367">
            <v>0</v>
          </cell>
        </row>
        <row r="4368">
          <cell r="A4368" t="str">
            <v>SAPUCAIA DO SUL-RS</v>
          </cell>
          <cell r="B4368">
            <v>0</v>
          </cell>
          <cell r="C4368">
            <v>0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  <cell r="H4368">
            <v>0</v>
          </cell>
          <cell r="I4368">
            <v>0</v>
          </cell>
          <cell r="J4368">
            <v>0</v>
          </cell>
          <cell r="K4368">
            <v>0</v>
          </cell>
          <cell r="L4368">
            <v>0</v>
          </cell>
        </row>
        <row r="4369">
          <cell r="A4369" t="str">
            <v>SARANDI-RS</v>
          </cell>
          <cell r="B4369">
            <v>0</v>
          </cell>
          <cell r="C4369">
            <v>0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  <cell r="H4369">
            <v>0</v>
          </cell>
          <cell r="I4369">
            <v>0</v>
          </cell>
          <cell r="J4369">
            <v>0</v>
          </cell>
          <cell r="K4369">
            <v>0</v>
          </cell>
          <cell r="L4369">
            <v>0</v>
          </cell>
        </row>
        <row r="4370">
          <cell r="A4370" t="str">
            <v>SEBERI-RS</v>
          </cell>
          <cell r="B4370">
            <v>0</v>
          </cell>
          <cell r="C4370">
            <v>0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  <cell r="H4370">
            <v>0</v>
          </cell>
          <cell r="I4370">
            <v>0</v>
          </cell>
          <cell r="J4370">
            <v>0</v>
          </cell>
          <cell r="K4370">
            <v>0</v>
          </cell>
          <cell r="L4370">
            <v>0</v>
          </cell>
        </row>
        <row r="4371">
          <cell r="A4371" t="str">
            <v>SEDE NOVA-RS</v>
          </cell>
          <cell r="B4371">
            <v>0</v>
          </cell>
          <cell r="C4371">
            <v>0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  <cell r="H4371">
            <v>0</v>
          </cell>
          <cell r="I4371">
            <v>0</v>
          </cell>
          <cell r="J4371">
            <v>0</v>
          </cell>
          <cell r="K4371">
            <v>0</v>
          </cell>
          <cell r="L4371">
            <v>0</v>
          </cell>
        </row>
        <row r="4372">
          <cell r="A4372" t="str">
            <v>SEGREDO-RS</v>
          </cell>
          <cell r="B4372">
            <v>0</v>
          </cell>
          <cell r="C4372">
            <v>0</v>
          </cell>
          <cell r="D4372">
            <v>0</v>
          </cell>
          <cell r="E4372">
            <v>0</v>
          </cell>
          <cell r="F4372">
            <v>0</v>
          </cell>
          <cell r="G4372">
            <v>0</v>
          </cell>
          <cell r="H4372">
            <v>0</v>
          </cell>
          <cell r="I4372">
            <v>0</v>
          </cell>
          <cell r="J4372">
            <v>0</v>
          </cell>
          <cell r="K4372">
            <v>0</v>
          </cell>
          <cell r="L4372">
            <v>0</v>
          </cell>
        </row>
        <row r="4373">
          <cell r="A4373" t="str">
            <v>SELBACH-RS</v>
          </cell>
          <cell r="B4373">
            <v>0</v>
          </cell>
          <cell r="C4373">
            <v>0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  <cell r="H4373">
            <v>0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</row>
        <row r="4374">
          <cell r="A4374" t="str">
            <v>SENADOR SALGADO FILHO-RS</v>
          </cell>
          <cell r="B4374">
            <v>0</v>
          </cell>
          <cell r="C4374">
            <v>0</v>
          </cell>
          <cell r="D4374">
            <v>0</v>
          </cell>
          <cell r="E4374">
            <v>0</v>
          </cell>
          <cell r="F4374">
            <v>0</v>
          </cell>
          <cell r="G4374">
            <v>0</v>
          </cell>
          <cell r="H4374">
            <v>0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</row>
        <row r="4375">
          <cell r="A4375" t="str">
            <v>SENTINELA DO SUL-RS</v>
          </cell>
          <cell r="B4375">
            <v>0</v>
          </cell>
          <cell r="C4375">
            <v>0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  <cell r="H4375">
            <v>0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</row>
        <row r="4376">
          <cell r="A4376" t="str">
            <v>SERAFINA CORREA-RS</v>
          </cell>
          <cell r="B4376">
            <v>0</v>
          </cell>
          <cell r="C4376">
            <v>0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  <cell r="H4376">
            <v>0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</row>
        <row r="4377">
          <cell r="A4377" t="str">
            <v>SERIO-RS</v>
          </cell>
          <cell r="B4377">
            <v>0</v>
          </cell>
          <cell r="C4377">
            <v>0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  <cell r="H4377">
            <v>0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</row>
        <row r="4378">
          <cell r="A4378" t="str">
            <v>SERTAO SANTANA-RS</v>
          </cell>
          <cell r="B4378">
            <v>0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H4378">
            <v>0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</row>
        <row r="4379">
          <cell r="A4379" t="str">
            <v>SERTAO-RS</v>
          </cell>
          <cell r="B4379">
            <v>0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H4379">
            <v>0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</row>
        <row r="4380">
          <cell r="A4380" t="str">
            <v>SETE DE SETEMBRO-RS</v>
          </cell>
          <cell r="B4380">
            <v>0</v>
          </cell>
          <cell r="C4380">
            <v>0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  <cell r="H4380">
            <v>0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</row>
        <row r="4381">
          <cell r="A4381" t="str">
            <v>SEVERIANO DE ALMEIDA-RS</v>
          </cell>
          <cell r="B4381">
            <v>0</v>
          </cell>
          <cell r="C4381">
            <v>0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  <cell r="H4381">
            <v>0</v>
          </cell>
          <cell r="I4381">
            <v>0</v>
          </cell>
          <cell r="J4381">
            <v>0</v>
          </cell>
          <cell r="K4381">
            <v>0</v>
          </cell>
          <cell r="L4381">
            <v>0</v>
          </cell>
        </row>
        <row r="4382">
          <cell r="A4382" t="str">
            <v>SILVEIRA MARTINS-RS</v>
          </cell>
          <cell r="B4382">
            <v>0</v>
          </cell>
          <cell r="C4382">
            <v>0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  <cell r="H4382">
            <v>0</v>
          </cell>
          <cell r="I4382">
            <v>0</v>
          </cell>
          <cell r="J4382">
            <v>0</v>
          </cell>
          <cell r="K4382">
            <v>0</v>
          </cell>
          <cell r="L4382">
            <v>0</v>
          </cell>
        </row>
        <row r="4383">
          <cell r="A4383" t="str">
            <v>SINIMBU-RS</v>
          </cell>
          <cell r="B4383">
            <v>0</v>
          </cell>
          <cell r="C4383">
            <v>0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  <cell r="H4383">
            <v>0</v>
          </cell>
          <cell r="I4383">
            <v>0</v>
          </cell>
          <cell r="J4383">
            <v>0</v>
          </cell>
          <cell r="K4383">
            <v>0</v>
          </cell>
          <cell r="L4383">
            <v>0</v>
          </cell>
        </row>
        <row r="4384">
          <cell r="A4384" t="str">
            <v>SOBRADINHO-RS</v>
          </cell>
          <cell r="B4384">
            <v>0</v>
          </cell>
          <cell r="C4384">
            <v>0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  <cell r="H4384">
            <v>0</v>
          </cell>
          <cell r="I4384">
            <v>0</v>
          </cell>
          <cell r="J4384">
            <v>0</v>
          </cell>
          <cell r="K4384">
            <v>0</v>
          </cell>
          <cell r="L4384">
            <v>0</v>
          </cell>
        </row>
        <row r="4385">
          <cell r="A4385" t="str">
            <v>SOLEDADE-RS</v>
          </cell>
          <cell r="B4385">
            <v>0</v>
          </cell>
          <cell r="C4385">
            <v>0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  <cell r="H4385">
            <v>0</v>
          </cell>
          <cell r="I4385">
            <v>0</v>
          </cell>
          <cell r="J4385">
            <v>0</v>
          </cell>
          <cell r="K4385">
            <v>0</v>
          </cell>
          <cell r="L4385">
            <v>0</v>
          </cell>
        </row>
        <row r="4386">
          <cell r="A4386" t="str">
            <v>TABAI-RS</v>
          </cell>
          <cell r="B4386">
            <v>0</v>
          </cell>
          <cell r="C4386">
            <v>0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  <cell r="H4386">
            <v>0</v>
          </cell>
          <cell r="I4386">
            <v>0</v>
          </cell>
          <cell r="J4386">
            <v>0</v>
          </cell>
          <cell r="K4386">
            <v>0</v>
          </cell>
          <cell r="L4386">
            <v>0</v>
          </cell>
        </row>
        <row r="4387">
          <cell r="A4387" t="str">
            <v>TAPEJARA-RS</v>
          </cell>
          <cell r="B4387">
            <v>0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H4387">
            <v>0</v>
          </cell>
          <cell r="I4387">
            <v>0</v>
          </cell>
          <cell r="J4387">
            <v>0</v>
          </cell>
          <cell r="K4387">
            <v>0</v>
          </cell>
          <cell r="L4387">
            <v>0</v>
          </cell>
        </row>
        <row r="4388">
          <cell r="A4388" t="str">
            <v>TAPERA-RS</v>
          </cell>
          <cell r="B4388">
            <v>0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H4388">
            <v>0</v>
          </cell>
          <cell r="I4388">
            <v>0</v>
          </cell>
          <cell r="J4388">
            <v>0</v>
          </cell>
          <cell r="K4388">
            <v>0</v>
          </cell>
          <cell r="L4388">
            <v>0</v>
          </cell>
        </row>
        <row r="4389">
          <cell r="A4389" t="str">
            <v>TAPES-RS</v>
          </cell>
          <cell r="B4389">
            <v>0</v>
          </cell>
          <cell r="C4389">
            <v>0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  <cell r="H4389">
            <v>0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</row>
        <row r="4390">
          <cell r="A4390" t="str">
            <v>TAQUARA-RS</v>
          </cell>
          <cell r="B4390">
            <v>0</v>
          </cell>
          <cell r="C4390">
            <v>0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  <cell r="H4390">
            <v>0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</row>
        <row r="4391">
          <cell r="A4391" t="str">
            <v>TAQUARI-RS</v>
          </cell>
          <cell r="B4391">
            <v>0</v>
          </cell>
          <cell r="C4391">
            <v>0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  <cell r="H4391">
            <v>0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</row>
        <row r="4392">
          <cell r="A4392" t="str">
            <v>TAQUARUCU DO SUL-RS</v>
          </cell>
          <cell r="B4392">
            <v>0</v>
          </cell>
          <cell r="C4392">
            <v>0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  <cell r="H4392">
            <v>0</v>
          </cell>
          <cell r="I4392">
            <v>0</v>
          </cell>
          <cell r="J4392">
            <v>0</v>
          </cell>
          <cell r="K4392">
            <v>0</v>
          </cell>
          <cell r="L4392">
            <v>0</v>
          </cell>
        </row>
        <row r="4393">
          <cell r="A4393" t="str">
            <v>TAVARES-RS</v>
          </cell>
          <cell r="B4393">
            <v>0</v>
          </cell>
          <cell r="C4393">
            <v>0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  <cell r="H4393">
            <v>0</v>
          </cell>
          <cell r="I4393">
            <v>0</v>
          </cell>
          <cell r="J4393">
            <v>0</v>
          </cell>
          <cell r="K4393">
            <v>0</v>
          </cell>
          <cell r="L4393">
            <v>0</v>
          </cell>
        </row>
        <row r="4394">
          <cell r="A4394" t="str">
            <v>TENENTE PORTELA-RS</v>
          </cell>
          <cell r="B4394">
            <v>0</v>
          </cell>
          <cell r="C4394">
            <v>0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  <cell r="H4394">
            <v>0</v>
          </cell>
          <cell r="I4394">
            <v>0</v>
          </cell>
          <cell r="J4394">
            <v>0</v>
          </cell>
          <cell r="K4394">
            <v>0</v>
          </cell>
          <cell r="L4394">
            <v>0</v>
          </cell>
        </row>
        <row r="4395">
          <cell r="A4395" t="str">
            <v>TERRA DE AREIA-RS</v>
          </cell>
          <cell r="B4395">
            <v>0</v>
          </cell>
          <cell r="C4395">
            <v>0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</row>
        <row r="4396">
          <cell r="A4396" t="str">
            <v>TEUTONIA-RS</v>
          </cell>
          <cell r="B4396">
            <v>0</v>
          </cell>
          <cell r="C4396">
            <v>0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</row>
        <row r="4397">
          <cell r="A4397" t="str">
            <v>TIO HUGO-RS</v>
          </cell>
          <cell r="B4397">
            <v>0</v>
          </cell>
          <cell r="C4397">
            <v>0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  <cell r="H4397">
            <v>0</v>
          </cell>
          <cell r="I4397">
            <v>0</v>
          </cell>
          <cell r="J4397">
            <v>0</v>
          </cell>
          <cell r="K4397">
            <v>0</v>
          </cell>
          <cell r="L4397">
            <v>0</v>
          </cell>
        </row>
        <row r="4398">
          <cell r="A4398" t="str">
            <v>TIRADENTES DO SUL-RS</v>
          </cell>
          <cell r="B4398">
            <v>0</v>
          </cell>
          <cell r="C4398">
            <v>0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I4398">
            <v>0</v>
          </cell>
          <cell r="J4398">
            <v>0</v>
          </cell>
          <cell r="K4398">
            <v>0</v>
          </cell>
          <cell r="L4398">
            <v>0</v>
          </cell>
        </row>
        <row r="4399">
          <cell r="A4399" t="str">
            <v>TOROPI-RS</v>
          </cell>
          <cell r="B4399">
            <v>0</v>
          </cell>
          <cell r="C4399">
            <v>0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  <cell r="H4399">
            <v>0</v>
          </cell>
          <cell r="I4399">
            <v>0</v>
          </cell>
          <cell r="J4399">
            <v>0</v>
          </cell>
          <cell r="K4399">
            <v>0</v>
          </cell>
          <cell r="L4399">
            <v>0</v>
          </cell>
        </row>
        <row r="4400">
          <cell r="A4400" t="str">
            <v>TORRES-RS</v>
          </cell>
          <cell r="B4400">
            <v>0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H4400">
            <v>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</row>
        <row r="4401">
          <cell r="A4401" t="str">
            <v>TRAMANDAI-RS</v>
          </cell>
          <cell r="B4401">
            <v>0</v>
          </cell>
          <cell r="C4401">
            <v>330416.59000000003</v>
          </cell>
          <cell r="D4401">
            <v>446598.67</v>
          </cell>
          <cell r="E4401">
            <v>29826.85</v>
          </cell>
          <cell r="F4401">
            <v>806842.11</v>
          </cell>
          <cell r="G4401">
            <v>0</v>
          </cell>
          <cell r="H4401">
            <v>865481.05</v>
          </cell>
          <cell r="I4401">
            <v>1170328.03</v>
          </cell>
          <cell r="J4401">
            <v>76422.73</v>
          </cell>
          <cell r="K4401">
            <v>2112231.81</v>
          </cell>
          <cell r="L4401">
            <v>2919073.92</v>
          </cell>
        </row>
        <row r="4402">
          <cell r="A4402" t="str">
            <v>TRAVESSEIRO-RS</v>
          </cell>
          <cell r="B4402">
            <v>0</v>
          </cell>
          <cell r="C4402">
            <v>0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  <cell r="H4402">
            <v>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</row>
        <row r="4403">
          <cell r="A4403" t="str">
            <v>TRES ARROIOS-RS</v>
          </cell>
          <cell r="B4403">
            <v>0</v>
          </cell>
          <cell r="C4403">
            <v>0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  <cell r="H4403">
            <v>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</row>
        <row r="4404">
          <cell r="A4404" t="str">
            <v>TRES CACHOEIRAS-RS</v>
          </cell>
          <cell r="B4404">
            <v>0</v>
          </cell>
          <cell r="C4404">
            <v>0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  <cell r="H4404">
            <v>0</v>
          </cell>
          <cell r="I4404">
            <v>0</v>
          </cell>
          <cell r="J4404">
            <v>0</v>
          </cell>
          <cell r="K4404">
            <v>0</v>
          </cell>
          <cell r="L4404">
            <v>0</v>
          </cell>
        </row>
        <row r="4405">
          <cell r="A4405" t="str">
            <v>TRES COROAS-RS</v>
          </cell>
          <cell r="B4405">
            <v>0</v>
          </cell>
          <cell r="C4405">
            <v>0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  <cell r="H4405">
            <v>0</v>
          </cell>
          <cell r="I4405">
            <v>0</v>
          </cell>
          <cell r="J4405">
            <v>0</v>
          </cell>
          <cell r="K4405">
            <v>0</v>
          </cell>
          <cell r="L4405">
            <v>0</v>
          </cell>
        </row>
        <row r="4406">
          <cell r="A4406" t="str">
            <v>TRES DE MAIO-RS</v>
          </cell>
          <cell r="B4406">
            <v>0</v>
          </cell>
          <cell r="C4406">
            <v>0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</row>
        <row r="4407">
          <cell r="A4407" t="str">
            <v>TRES FORQUILHAS-RS</v>
          </cell>
          <cell r="B4407">
            <v>0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H4407">
            <v>0</v>
          </cell>
          <cell r="I4407">
            <v>0</v>
          </cell>
          <cell r="J4407">
            <v>0</v>
          </cell>
          <cell r="K4407">
            <v>0</v>
          </cell>
          <cell r="L4407">
            <v>0</v>
          </cell>
        </row>
        <row r="4408">
          <cell r="A4408" t="str">
            <v>TRES PALMEIRAS-RS</v>
          </cell>
          <cell r="B4408">
            <v>0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</row>
        <row r="4409">
          <cell r="A4409" t="str">
            <v>TRES PASSOS-RS</v>
          </cell>
          <cell r="B4409">
            <v>0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H4409">
            <v>0</v>
          </cell>
          <cell r="I4409">
            <v>0</v>
          </cell>
          <cell r="J4409">
            <v>0</v>
          </cell>
          <cell r="K4409">
            <v>0</v>
          </cell>
          <cell r="L4409">
            <v>0</v>
          </cell>
        </row>
        <row r="4410">
          <cell r="A4410" t="str">
            <v>TRINDADE DO SUL-RS</v>
          </cell>
          <cell r="B4410">
            <v>0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H4410">
            <v>0</v>
          </cell>
          <cell r="I4410">
            <v>0</v>
          </cell>
          <cell r="J4410">
            <v>0</v>
          </cell>
          <cell r="K4410">
            <v>0</v>
          </cell>
          <cell r="L4410">
            <v>0</v>
          </cell>
        </row>
        <row r="4411">
          <cell r="A4411" t="str">
            <v>TRIUNFO-RS</v>
          </cell>
          <cell r="B4411">
            <v>0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</row>
        <row r="4412">
          <cell r="A4412" t="str">
            <v>TUCUNDUVA-RS</v>
          </cell>
          <cell r="B4412">
            <v>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H4412">
            <v>0</v>
          </cell>
          <cell r="I4412">
            <v>0</v>
          </cell>
          <cell r="J4412">
            <v>0</v>
          </cell>
          <cell r="K4412">
            <v>0</v>
          </cell>
          <cell r="L4412">
            <v>0</v>
          </cell>
        </row>
        <row r="4413">
          <cell r="A4413" t="str">
            <v>TUNAS-RS</v>
          </cell>
          <cell r="B4413">
            <v>0</v>
          </cell>
          <cell r="C4413">
            <v>0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</row>
        <row r="4414">
          <cell r="A4414" t="str">
            <v>TUPANCI DO SUL-RS</v>
          </cell>
          <cell r="B4414">
            <v>0</v>
          </cell>
          <cell r="C4414">
            <v>0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  <cell r="H4414">
            <v>0</v>
          </cell>
          <cell r="I4414">
            <v>0</v>
          </cell>
          <cell r="J4414">
            <v>0</v>
          </cell>
          <cell r="K4414">
            <v>0</v>
          </cell>
          <cell r="L4414">
            <v>0</v>
          </cell>
        </row>
        <row r="4415">
          <cell r="A4415" t="str">
            <v>TUPANCIRETA-RS</v>
          </cell>
          <cell r="B4415">
            <v>0</v>
          </cell>
          <cell r="C4415">
            <v>0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  <cell r="H4415">
            <v>0</v>
          </cell>
          <cell r="I4415">
            <v>0</v>
          </cell>
          <cell r="J4415">
            <v>0</v>
          </cell>
          <cell r="K4415">
            <v>0</v>
          </cell>
          <cell r="L4415">
            <v>0</v>
          </cell>
        </row>
        <row r="4416">
          <cell r="A4416" t="str">
            <v>TUPANDI-RS</v>
          </cell>
          <cell r="B4416">
            <v>0</v>
          </cell>
          <cell r="C4416">
            <v>0</v>
          </cell>
          <cell r="D4416">
            <v>0</v>
          </cell>
          <cell r="E4416">
            <v>0</v>
          </cell>
          <cell r="F4416">
            <v>0</v>
          </cell>
          <cell r="G4416">
            <v>0</v>
          </cell>
          <cell r="H4416">
            <v>0</v>
          </cell>
          <cell r="I4416">
            <v>0</v>
          </cell>
          <cell r="J4416">
            <v>0</v>
          </cell>
          <cell r="K4416">
            <v>0</v>
          </cell>
          <cell r="L4416">
            <v>0</v>
          </cell>
        </row>
        <row r="4417">
          <cell r="A4417" t="str">
            <v>TUPARENDI-RS</v>
          </cell>
          <cell r="B4417">
            <v>0</v>
          </cell>
          <cell r="C4417">
            <v>0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  <cell r="H4417">
            <v>0</v>
          </cell>
          <cell r="I4417">
            <v>0</v>
          </cell>
          <cell r="J4417">
            <v>0</v>
          </cell>
          <cell r="K4417">
            <v>0</v>
          </cell>
          <cell r="L4417">
            <v>0</v>
          </cell>
        </row>
        <row r="4418">
          <cell r="A4418" t="str">
            <v>TURUCU-RS</v>
          </cell>
          <cell r="B4418">
            <v>0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H4418">
            <v>0</v>
          </cell>
          <cell r="I4418">
            <v>0</v>
          </cell>
          <cell r="J4418">
            <v>0</v>
          </cell>
          <cell r="K4418">
            <v>0</v>
          </cell>
          <cell r="L4418">
            <v>0</v>
          </cell>
        </row>
        <row r="4419">
          <cell r="A4419" t="str">
            <v>UBIRETAMA-RS</v>
          </cell>
          <cell r="B4419">
            <v>0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H4419">
            <v>0</v>
          </cell>
          <cell r="I4419">
            <v>0</v>
          </cell>
          <cell r="J4419">
            <v>0</v>
          </cell>
          <cell r="K4419">
            <v>0</v>
          </cell>
          <cell r="L4419">
            <v>0</v>
          </cell>
        </row>
        <row r="4420">
          <cell r="A4420" t="str">
            <v>UNIAO DA SERRA-RS</v>
          </cell>
          <cell r="B4420">
            <v>0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H4420">
            <v>0</v>
          </cell>
          <cell r="I4420">
            <v>0</v>
          </cell>
          <cell r="J4420">
            <v>0</v>
          </cell>
          <cell r="K4420">
            <v>0</v>
          </cell>
          <cell r="L4420">
            <v>0</v>
          </cell>
        </row>
        <row r="4421">
          <cell r="A4421" t="str">
            <v>UNISTALDA-RS</v>
          </cell>
          <cell r="B4421">
            <v>0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H4421">
            <v>0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</row>
        <row r="4422">
          <cell r="A4422" t="str">
            <v>URUGUAIANA-RS</v>
          </cell>
          <cell r="B4422">
            <v>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H4422">
            <v>0</v>
          </cell>
          <cell r="I4422">
            <v>0</v>
          </cell>
          <cell r="J4422">
            <v>0</v>
          </cell>
          <cell r="K4422">
            <v>0</v>
          </cell>
          <cell r="L4422">
            <v>0</v>
          </cell>
        </row>
        <row r="4423">
          <cell r="A4423" t="str">
            <v>VACARIA-RS</v>
          </cell>
          <cell r="B4423">
            <v>0</v>
          </cell>
          <cell r="C4423">
            <v>0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  <cell r="H4423">
            <v>0</v>
          </cell>
          <cell r="I4423">
            <v>0</v>
          </cell>
          <cell r="J4423">
            <v>0</v>
          </cell>
          <cell r="K4423">
            <v>0</v>
          </cell>
          <cell r="L4423">
            <v>0</v>
          </cell>
        </row>
        <row r="4424">
          <cell r="A4424" t="str">
            <v>VALE DO SOL-RS</v>
          </cell>
          <cell r="B4424">
            <v>0</v>
          </cell>
          <cell r="C4424">
            <v>0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  <cell r="H4424">
            <v>0</v>
          </cell>
          <cell r="I4424">
            <v>0</v>
          </cell>
          <cell r="J4424">
            <v>0</v>
          </cell>
          <cell r="K4424">
            <v>0</v>
          </cell>
          <cell r="L4424">
            <v>0</v>
          </cell>
        </row>
        <row r="4425">
          <cell r="A4425" t="str">
            <v>VALE REAL-RS</v>
          </cell>
          <cell r="B4425">
            <v>0</v>
          </cell>
          <cell r="C4425">
            <v>0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</row>
        <row r="4426">
          <cell r="A4426" t="str">
            <v>VALE VERDE-RS</v>
          </cell>
          <cell r="B4426">
            <v>0</v>
          </cell>
          <cell r="C4426">
            <v>0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  <cell r="H4426">
            <v>0</v>
          </cell>
          <cell r="I4426">
            <v>0</v>
          </cell>
          <cell r="J4426">
            <v>0</v>
          </cell>
          <cell r="K4426">
            <v>0</v>
          </cell>
          <cell r="L4426">
            <v>0</v>
          </cell>
        </row>
        <row r="4427">
          <cell r="A4427" t="str">
            <v>VANINI-RS</v>
          </cell>
          <cell r="B4427">
            <v>0</v>
          </cell>
          <cell r="C4427">
            <v>0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  <cell r="H4427">
            <v>0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</row>
        <row r="4428">
          <cell r="A4428" t="str">
            <v>VENANCIO AIRES-RS</v>
          </cell>
          <cell r="B4428">
            <v>0</v>
          </cell>
          <cell r="C4428">
            <v>0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  <cell r="H4428">
            <v>0</v>
          </cell>
          <cell r="I4428">
            <v>0</v>
          </cell>
          <cell r="J4428">
            <v>0</v>
          </cell>
          <cell r="K4428">
            <v>0</v>
          </cell>
          <cell r="L4428">
            <v>0</v>
          </cell>
        </row>
        <row r="4429">
          <cell r="A4429" t="str">
            <v>VERA CRUZ-RS</v>
          </cell>
          <cell r="B4429">
            <v>0</v>
          </cell>
          <cell r="C4429">
            <v>0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0</v>
          </cell>
          <cell r="L4429">
            <v>0</v>
          </cell>
        </row>
        <row r="4430">
          <cell r="A4430" t="str">
            <v>VERANOPOLIS-RS</v>
          </cell>
          <cell r="B4430">
            <v>0</v>
          </cell>
          <cell r="C4430">
            <v>0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  <cell r="H4430">
            <v>0</v>
          </cell>
          <cell r="I4430">
            <v>0</v>
          </cell>
          <cell r="J4430">
            <v>0</v>
          </cell>
          <cell r="K4430">
            <v>0</v>
          </cell>
          <cell r="L4430">
            <v>0</v>
          </cell>
        </row>
        <row r="4431">
          <cell r="A4431" t="str">
            <v>VESPASIANO CORREA-RS</v>
          </cell>
          <cell r="B4431">
            <v>0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H4431">
            <v>0</v>
          </cell>
          <cell r="I4431">
            <v>0</v>
          </cell>
          <cell r="J4431">
            <v>0</v>
          </cell>
          <cell r="K4431">
            <v>0</v>
          </cell>
          <cell r="L4431">
            <v>0</v>
          </cell>
        </row>
        <row r="4432">
          <cell r="A4432" t="str">
            <v>VIADUTOS-RS</v>
          </cell>
          <cell r="B4432">
            <v>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H4432">
            <v>0</v>
          </cell>
          <cell r="I4432">
            <v>0</v>
          </cell>
          <cell r="J4432">
            <v>0</v>
          </cell>
          <cell r="K4432">
            <v>0</v>
          </cell>
          <cell r="L4432">
            <v>0</v>
          </cell>
        </row>
        <row r="4433">
          <cell r="A4433" t="str">
            <v>VIAMAO-RS</v>
          </cell>
          <cell r="B4433">
            <v>0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H4433">
            <v>0</v>
          </cell>
          <cell r="I4433">
            <v>0</v>
          </cell>
          <cell r="J4433">
            <v>0</v>
          </cell>
          <cell r="K4433">
            <v>0</v>
          </cell>
          <cell r="L4433">
            <v>0</v>
          </cell>
        </row>
        <row r="4434">
          <cell r="A4434" t="str">
            <v>VICENTE DUTRA-RS</v>
          </cell>
          <cell r="B4434">
            <v>0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H4434">
            <v>0</v>
          </cell>
          <cell r="I4434">
            <v>0</v>
          </cell>
          <cell r="J4434">
            <v>0</v>
          </cell>
          <cell r="K4434">
            <v>0</v>
          </cell>
          <cell r="L4434">
            <v>0</v>
          </cell>
        </row>
        <row r="4435">
          <cell r="A4435" t="str">
            <v>VICTOR GRAEFF-RS</v>
          </cell>
          <cell r="B4435">
            <v>0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0</v>
          </cell>
          <cell r="L4435">
            <v>0</v>
          </cell>
        </row>
        <row r="4436">
          <cell r="A4436" t="str">
            <v>VILA FLORES-RS</v>
          </cell>
          <cell r="B4436">
            <v>0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0</v>
          </cell>
          <cell r="L4436">
            <v>0</v>
          </cell>
        </row>
        <row r="4437">
          <cell r="A4437" t="str">
            <v>VILA LANGARO-RS</v>
          </cell>
          <cell r="B4437">
            <v>0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H4437">
            <v>0</v>
          </cell>
          <cell r="I4437">
            <v>0</v>
          </cell>
          <cell r="J4437">
            <v>0</v>
          </cell>
          <cell r="K4437">
            <v>0</v>
          </cell>
          <cell r="L4437">
            <v>0</v>
          </cell>
        </row>
        <row r="4438">
          <cell r="A4438" t="str">
            <v>VILA MARIA-RS</v>
          </cell>
          <cell r="B4438">
            <v>0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H4438">
            <v>0</v>
          </cell>
          <cell r="I4438">
            <v>0</v>
          </cell>
          <cell r="J4438">
            <v>0</v>
          </cell>
          <cell r="K4438">
            <v>0</v>
          </cell>
          <cell r="L4438">
            <v>0</v>
          </cell>
        </row>
        <row r="4439">
          <cell r="A4439" t="str">
            <v>VILA NOVA DO SUL-RS</v>
          </cell>
          <cell r="B4439">
            <v>0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H4439">
            <v>0</v>
          </cell>
          <cell r="I4439">
            <v>0</v>
          </cell>
          <cell r="J4439">
            <v>0</v>
          </cell>
          <cell r="K4439">
            <v>0</v>
          </cell>
          <cell r="L4439">
            <v>0</v>
          </cell>
        </row>
        <row r="4440">
          <cell r="A4440" t="str">
            <v>VISTA ALEGRE DO PRATA-RS</v>
          </cell>
          <cell r="B4440">
            <v>0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H4440">
            <v>0</v>
          </cell>
          <cell r="I4440">
            <v>0</v>
          </cell>
          <cell r="J4440">
            <v>0</v>
          </cell>
          <cell r="K4440">
            <v>0</v>
          </cell>
          <cell r="L4440">
            <v>0</v>
          </cell>
        </row>
        <row r="4441">
          <cell r="A4441" t="str">
            <v>VISTA ALEGRE-RS</v>
          </cell>
          <cell r="B4441">
            <v>0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H4441">
            <v>0</v>
          </cell>
          <cell r="I4441">
            <v>0</v>
          </cell>
          <cell r="J4441">
            <v>0</v>
          </cell>
          <cell r="K4441">
            <v>0</v>
          </cell>
          <cell r="L4441">
            <v>0</v>
          </cell>
        </row>
        <row r="4442">
          <cell r="A4442" t="str">
            <v>VISTA GAUCHA-RS</v>
          </cell>
          <cell r="B4442">
            <v>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H4442">
            <v>0</v>
          </cell>
          <cell r="I4442">
            <v>0</v>
          </cell>
          <cell r="J4442">
            <v>0</v>
          </cell>
          <cell r="K4442">
            <v>0</v>
          </cell>
          <cell r="L4442">
            <v>0</v>
          </cell>
        </row>
        <row r="4443">
          <cell r="A4443" t="str">
            <v>VITORIA DAS MISSOES-RS</v>
          </cell>
          <cell r="B4443">
            <v>0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H4443">
            <v>0</v>
          </cell>
          <cell r="I4443">
            <v>0</v>
          </cell>
          <cell r="J4443">
            <v>0</v>
          </cell>
          <cell r="K4443">
            <v>0</v>
          </cell>
          <cell r="L4443">
            <v>0</v>
          </cell>
        </row>
        <row r="4444">
          <cell r="A4444" t="str">
            <v>WESTFALIA-RS</v>
          </cell>
          <cell r="B4444">
            <v>0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H4444">
            <v>0</v>
          </cell>
          <cell r="I4444">
            <v>0</v>
          </cell>
          <cell r="J4444">
            <v>0</v>
          </cell>
          <cell r="K4444">
            <v>0</v>
          </cell>
          <cell r="L4444">
            <v>0</v>
          </cell>
        </row>
        <row r="4445">
          <cell r="A4445" t="str">
            <v>XANGRI-LA-RS</v>
          </cell>
          <cell r="B4445">
            <v>0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H4445">
            <v>0</v>
          </cell>
          <cell r="I4445">
            <v>0</v>
          </cell>
          <cell r="J4445">
            <v>0</v>
          </cell>
          <cell r="K4445">
            <v>0</v>
          </cell>
          <cell r="L4445">
            <v>0</v>
          </cell>
        </row>
        <row r="4446">
          <cell r="A4446" t="str">
            <v>ABDON BATISTA-SC</v>
          </cell>
          <cell r="B4446">
            <v>0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H4446">
            <v>0</v>
          </cell>
          <cell r="I4446">
            <v>0</v>
          </cell>
          <cell r="J4446">
            <v>0</v>
          </cell>
          <cell r="K4446">
            <v>0</v>
          </cell>
          <cell r="L4446">
            <v>0</v>
          </cell>
        </row>
        <row r="4447">
          <cell r="A4447" t="str">
            <v>ABELARDO LUZ-SC</v>
          </cell>
          <cell r="B4447">
            <v>0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H4447">
            <v>0</v>
          </cell>
          <cell r="I4447">
            <v>0</v>
          </cell>
          <cell r="J4447">
            <v>0</v>
          </cell>
          <cell r="K4447">
            <v>0</v>
          </cell>
          <cell r="L4447">
            <v>0</v>
          </cell>
        </row>
        <row r="4448">
          <cell r="A4448" t="str">
            <v>AGROLANDIA-SC</v>
          </cell>
          <cell r="B4448">
            <v>0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H4448">
            <v>0</v>
          </cell>
          <cell r="I4448">
            <v>0</v>
          </cell>
          <cell r="J4448">
            <v>0</v>
          </cell>
          <cell r="K4448">
            <v>0</v>
          </cell>
          <cell r="L4448">
            <v>0</v>
          </cell>
        </row>
        <row r="4449">
          <cell r="A4449" t="str">
            <v>AGRONOMICA-SC</v>
          </cell>
          <cell r="B4449">
            <v>0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H4449">
            <v>0</v>
          </cell>
          <cell r="I4449">
            <v>0</v>
          </cell>
          <cell r="J4449">
            <v>0</v>
          </cell>
          <cell r="K4449">
            <v>0</v>
          </cell>
          <cell r="L4449">
            <v>0</v>
          </cell>
        </row>
        <row r="4450">
          <cell r="A4450" t="str">
            <v>AGUA DOCE-SC</v>
          </cell>
          <cell r="B4450">
            <v>0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H4450">
            <v>0</v>
          </cell>
          <cell r="I4450">
            <v>0</v>
          </cell>
          <cell r="J4450">
            <v>0</v>
          </cell>
          <cell r="K4450">
            <v>0</v>
          </cell>
          <cell r="L4450">
            <v>0</v>
          </cell>
        </row>
        <row r="4451">
          <cell r="A4451" t="str">
            <v>AGUAS DE CHAPECO-SC</v>
          </cell>
          <cell r="B4451">
            <v>0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H4451">
            <v>0</v>
          </cell>
          <cell r="I4451">
            <v>0</v>
          </cell>
          <cell r="J4451">
            <v>0</v>
          </cell>
          <cell r="K4451">
            <v>0</v>
          </cell>
          <cell r="L4451">
            <v>0</v>
          </cell>
        </row>
        <row r="4452">
          <cell r="A4452" t="str">
            <v>AGUAS FRIAS-SC</v>
          </cell>
          <cell r="B4452">
            <v>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H4452">
            <v>0</v>
          </cell>
          <cell r="I4452">
            <v>0</v>
          </cell>
          <cell r="J4452">
            <v>0</v>
          </cell>
          <cell r="K4452">
            <v>0</v>
          </cell>
          <cell r="L4452">
            <v>0</v>
          </cell>
        </row>
        <row r="4453">
          <cell r="A4453" t="str">
            <v>AGUAS MORNAS-SC</v>
          </cell>
          <cell r="B4453">
            <v>0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H4453">
            <v>0</v>
          </cell>
          <cell r="I4453">
            <v>0</v>
          </cell>
          <cell r="J4453">
            <v>0</v>
          </cell>
          <cell r="K4453">
            <v>0</v>
          </cell>
          <cell r="L4453">
            <v>0</v>
          </cell>
        </row>
        <row r="4454">
          <cell r="A4454" t="str">
            <v>ALFREDO WAGNER-SC</v>
          </cell>
          <cell r="B4454">
            <v>0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H4454">
            <v>0</v>
          </cell>
          <cell r="I4454">
            <v>0</v>
          </cell>
          <cell r="J4454">
            <v>0</v>
          </cell>
          <cell r="K4454">
            <v>0</v>
          </cell>
          <cell r="L4454">
            <v>0</v>
          </cell>
        </row>
        <row r="4455">
          <cell r="A4455" t="str">
            <v>ALTO BELA VISTA-SC</v>
          </cell>
          <cell r="B4455">
            <v>0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H4455">
            <v>0</v>
          </cell>
          <cell r="I4455">
            <v>0</v>
          </cell>
          <cell r="J4455">
            <v>0</v>
          </cell>
          <cell r="K4455">
            <v>0</v>
          </cell>
          <cell r="L4455">
            <v>0</v>
          </cell>
        </row>
        <row r="4456">
          <cell r="A4456" t="str">
            <v>ANCHIETA-SC</v>
          </cell>
          <cell r="B4456">
            <v>0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H4456">
            <v>0</v>
          </cell>
          <cell r="I4456">
            <v>0</v>
          </cell>
          <cell r="J4456">
            <v>0</v>
          </cell>
          <cell r="K4456">
            <v>0</v>
          </cell>
          <cell r="L4456">
            <v>0</v>
          </cell>
        </row>
        <row r="4457">
          <cell r="A4457" t="str">
            <v>ANGELINA-SC</v>
          </cell>
          <cell r="B4457">
            <v>0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I4457">
            <v>0</v>
          </cell>
          <cell r="J4457">
            <v>0</v>
          </cell>
          <cell r="K4457">
            <v>0</v>
          </cell>
          <cell r="L4457">
            <v>0</v>
          </cell>
        </row>
        <row r="4458">
          <cell r="A4458" t="str">
            <v>ANITA GARIBALDI-SC</v>
          </cell>
          <cell r="B4458">
            <v>0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I4458">
            <v>0</v>
          </cell>
          <cell r="J4458">
            <v>0</v>
          </cell>
          <cell r="K4458">
            <v>0</v>
          </cell>
          <cell r="L4458">
            <v>0</v>
          </cell>
        </row>
        <row r="4459">
          <cell r="A4459" t="str">
            <v>ANITAPOLIS-SC</v>
          </cell>
          <cell r="B4459">
            <v>0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H4459">
            <v>0</v>
          </cell>
          <cell r="I4459">
            <v>0</v>
          </cell>
          <cell r="J4459">
            <v>0</v>
          </cell>
          <cell r="K4459">
            <v>0</v>
          </cell>
          <cell r="L4459">
            <v>0</v>
          </cell>
        </row>
        <row r="4460">
          <cell r="A4460" t="str">
            <v>ANTONIO CARLOS-SC</v>
          </cell>
          <cell r="B4460">
            <v>0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H4460">
            <v>0</v>
          </cell>
          <cell r="I4460">
            <v>0</v>
          </cell>
          <cell r="J4460">
            <v>0</v>
          </cell>
          <cell r="K4460">
            <v>0</v>
          </cell>
          <cell r="L4460">
            <v>0</v>
          </cell>
        </row>
        <row r="4461">
          <cell r="A4461" t="str">
            <v>APIUNA-SC</v>
          </cell>
          <cell r="B4461">
            <v>0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H4461">
            <v>0</v>
          </cell>
          <cell r="I4461">
            <v>0</v>
          </cell>
          <cell r="J4461">
            <v>0</v>
          </cell>
          <cell r="K4461">
            <v>0</v>
          </cell>
          <cell r="L4461">
            <v>0</v>
          </cell>
        </row>
        <row r="4462">
          <cell r="A4462" t="str">
            <v>ARABUTA-SC</v>
          </cell>
          <cell r="B4462">
            <v>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I4462">
            <v>0</v>
          </cell>
          <cell r="J4462">
            <v>0</v>
          </cell>
          <cell r="K4462">
            <v>0</v>
          </cell>
          <cell r="L4462">
            <v>0</v>
          </cell>
        </row>
        <row r="4463">
          <cell r="A4463" t="str">
            <v>ARAQUARI-SC</v>
          </cell>
          <cell r="B4463">
            <v>0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H4463">
            <v>345134.13</v>
          </cell>
          <cell r="I4463">
            <v>466700.17</v>
          </cell>
          <cell r="J4463">
            <v>30475.64</v>
          </cell>
          <cell r="K4463">
            <v>842309.94</v>
          </cell>
          <cell r="L4463">
            <v>842309.94</v>
          </cell>
        </row>
        <row r="4464">
          <cell r="A4464" t="str">
            <v>ARARANGUA-SC</v>
          </cell>
          <cell r="B4464">
            <v>0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I4464">
            <v>0</v>
          </cell>
          <cell r="J4464">
            <v>0</v>
          </cell>
          <cell r="K4464">
            <v>0</v>
          </cell>
          <cell r="L4464">
            <v>0</v>
          </cell>
        </row>
        <row r="4465">
          <cell r="A4465" t="str">
            <v>ARMAZEM-SC</v>
          </cell>
          <cell r="B4465">
            <v>0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I4465">
            <v>0</v>
          </cell>
          <cell r="J4465">
            <v>0</v>
          </cell>
          <cell r="K4465">
            <v>0</v>
          </cell>
          <cell r="L4465">
            <v>0</v>
          </cell>
        </row>
        <row r="4466">
          <cell r="A4466" t="str">
            <v>ARROIO TRINTA-SC</v>
          </cell>
          <cell r="B4466">
            <v>0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H4466">
            <v>0</v>
          </cell>
          <cell r="I4466">
            <v>0</v>
          </cell>
          <cell r="J4466">
            <v>0</v>
          </cell>
          <cell r="K4466">
            <v>0</v>
          </cell>
          <cell r="L4466">
            <v>0</v>
          </cell>
        </row>
        <row r="4467">
          <cell r="A4467" t="str">
            <v>ARVOREDO-SC</v>
          </cell>
          <cell r="B4467">
            <v>0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H4467">
            <v>0</v>
          </cell>
          <cell r="I4467">
            <v>0</v>
          </cell>
          <cell r="J4467">
            <v>0</v>
          </cell>
          <cell r="K4467">
            <v>0</v>
          </cell>
          <cell r="L4467">
            <v>0</v>
          </cell>
        </row>
        <row r="4468">
          <cell r="A4468" t="str">
            <v>ASCURRA-SC</v>
          </cell>
          <cell r="B4468">
            <v>0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H4468">
            <v>0</v>
          </cell>
          <cell r="I4468">
            <v>0</v>
          </cell>
          <cell r="J4468">
            <v>0</v>
          </cell>
          <cell r="K4468">
            <v>0</v>
          </cell>
          <cell r="L4468">
            <v>0</v>
          </cell>
        </row>
        <row r="4469">
          <cell r="A4469" t="str">
            <v>ATALANTA-SC</v>
          </cell>
          <cell r="B4469">
            <v>0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H4469">
            <v>0</v>
          </cell>
          <cell r="I4469">
            <v>0</v>
          </cell>
          <cell r="J4469">
            <v>0</v>
          </cell>
          <cell r="K4469">
            <v>0</v>
          </cell>
          <cell r="L4469">
            <v>0</v>
          </cell>
        </row>
        <row r="4470">
          <cell r="A4470" t="str">
            <v>AURORA-SC</v>
          </cell>
          <cell r="B4470">
            <v>0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H4470">
            <v>0</v>
          </cell>
          <cell r="I4470">
            <v>0</v>
          </cell>
          <cell r="J4470">
            <v>0</v>
          </cell>
          <cell r="K4470">
            <v>0</v>
          </cell>
          <cell r="L4470">
            <v>0</v>
          </cell>
        </row>
        <row r="4471">
          <cell r="A4471" t="str">
            <v>BALNEARIO ARROIO DO SILVA-SC</v>
          </cell>
          <cell r="B4471">
            <v>0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H4471">
            <v>0</v>
          </cell>
          <cell r="I4471">
            <v>0</v>
          </cell>
          <cell r="J4471">
            <v>0</v>
          </cell>
          <cell r="K4471">
            <v>0</v>
          </cell>
          <cell r="L4471">
            <v>0</v>
          </cell>
        </row>
        <row r="4472">
          <cell r="A4472" t="str">
            <v>BALNEARIO BARRA DO SUL-SC</v>
          </cell>
          <cell r="B4472">
            <v>0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H4472">
            <v>345134.13</v>
          </cell>
          <cell r="I4472">
            <v>466700.17</v>
          </cell>
          <cell r="J4472">
            <v>30475.64</v>
          </cell>
          <cell r="K4472">
            <v>842309.94</v>
          </cell>
          <cell r="L4472">
            <v>842309.94</v>
          </cell>
        </row>
        <row r="4473">
          <cell r="A4473" t="str">
            <v>BALNEARIO CAMBORIU-SC</v>
          </cell>
          <cell r="B4473">
            <v>0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I4473">
            <v>0</v>
          </cell>
          <cell r="J4473">
            <v>0</v>
          </cell>
          <cell r="K4473">
            <v>0</v>
          </cell>
          <cell r="L4473">
            <v>0</v>
          </cell>
        </row>
        <row r="4474">
          <cell r="A4474" t="str">
            <v>BALNEARIO GAIVOTA-SC</v>
          </cell>
          <cell r="B4474">
            <v>0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I4474">
            <v>0</v>
          </cell>
          <cell r="J4474">
            <v>0</v>
          </cell>
          <cell r="K4474">
            <v>0</v>
          </cell>
          <cell r="L4474">
            <v>0</v>
          </cell>
        </row>
        <row r="4475">
          <cell r="A4475" t="str">
            <v>BANDEIRANTE-SC</v>
          </cell>
          <cell r="B4475">
            <v>0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I4475">
            <v>0</v>
          </cell>
          <cell r="J4475">
            <v>0</v>
          </cell>
          <cell r="K4475">
            <v>0</v>
          </cell>
          <cell r="L4475">
            <v>0</v>
          </cell>
        </row>
        <row r="4476">
          <cell r="A4476" t="str">
            <v>BARRA BONITA-SC</v>
          </cell>
          <cell r="B4476">
            <v>0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I4476">
            <v>0</v>
          </cell>
          <cell r="J4476">
            <v>0</v>
          </cell>
          <cell r="K4476">
            <v>0</v>
          </cell>
          <cell r="L4476">
            <v>0</v>
          </cell>
        </row>
        <row r="4477">
          <cell r="A4477" t="str">
            <v>BARRA VELHA-SC</v>
          </cell>
          <cell r="B4477">
            <v>0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I4477">
            <v>0</v>
          </cell>
          <cell r="J4477">
            <v>0</v>
          </cell>
          <cell r="K4477">
            <v>0</v>
          </cell>
          <cell r="L4477">
            <v>0</v>
          </cell>
        </row>
        <row r="4478">
          <cell r="A4478" t="str">
            <v>BELA VISTA DO TOLDO-SC</v>
          </cell>
          <cell r="B4478">
            <v>0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</row>
        <row r="4479">
          <cell r="A4479" t="str">
            <v>BELMONTE-SC</v>
          </cell>
          <cell r="B4479">
            <v>0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I4479">
            <v>0</v>
          </cell>
          <cell r="J4479">
            <v>0</v>
          </cell>
          <cell r="K4479">
            <v>0</v>
          </cell>
          <cell r="L4479">
            <v>0</v>
          </cell>
        </row>
        <row r="4480">
          <cell r="A4480" t="str">
            <v>BENEDITO NOVO-SC</v>
          </cell>
          <cell r="B4480">
            <v>0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I4480">
            <v>0</v>
          </cell>
          <cell r="J4480">
            <v>0</v>
          </cell>
          <cell r="K4480">
            <v>0</v>
          </cell>
          <cell r="L4480">
            <v>0</v>
          </cell>
        </row>
        <row r="4481">
          <cell r="A4481" t="str">
            <v>BIGUACU-SC</v>
          </cell>
          <cell r="B4481">
            <v>0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</row>
        <row r="4482">
          <cell r="A4482" t="str">
            <v>BLUMENAU-SC</v>
          </cell>
          <cell r="B4482">
            <v>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I4482">
            <v>0</v>
          </cell>
          <cell r="J4482">
            <v>0</v>
          </cell>
          <cell r="K4482">
            <v>0</v>
          </cell>
          <cell r="L4482">
            <v>0</v>
          </cell>
        </row>
        <row r="4483">
          <cell r="A4483" t="str">
            <v>BOCAINA DO SUL-SC</v>
          </cell>
          <cell r="B4483">
            <v>0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I4483">
            <v>0</v>
          </cell>
          <cell r="J4483">
            <v>0</v>
          </cell>
          <cell r="K4483">
            <v>0</v>
          </cell>
          <cell r="L4483">
            <v>0</v>
          </cell>
        </row>
        <row r="4484">
          <cell r="A4484" t="str">
            <v>BOM JARDIM DA SERRA-SC</v>
          </cell>
          <cell r="B4484">
            <v>0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I4484">
            <v>0</v>
          </cell>
          <cell r="J4484">
            <v>0</v>
          </cell>
          <cell r="K4484">
            <v>0</v>
          </cell>
          <cell r="L4484">
            <v>0</v>
          </cell>
        </row>
        <row r="4485">
          <cell r="A4485" t="str">
            <v>BOM JESUS DO OESTE-SC</v>
          </cell>
          <cell r="B4485">
            <v>0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I4485">
            <v>0</v>
          </cell>
          <cell r="J4485">
            <v>0</v>
          </cell>
          <cell r="K4485">
            <v>0</v>
          </cell>
          <cell r="L4485">
            <v>0</v>
          </cell>
        </row>
        <row r="4486">
          <cell r="A4486" t="str">
            <v>BOM JESUS-SC</v>
          </cell>
          <cell r="B4486">
            <v>0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I4486">
            <v>0</v>
          </cell>
          <cell r="J4486">
            <v>0</v>
          </cell>
          <cell r="K4486">
            <v>0</v>
          </cell>
          <cell r="L4486">
            <v>0</v>
          </cell>
        </row>
        <row r="4487">
          <cell r="A4487" t="str">
            <v>BOM RETIRO-SC</v>
          </cell>
          <cell r="B4487">
            <v>0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I4487">
            <v>0</v>
          </cell>
          <cell r="J4487">
            <v>0</v>
          </cell>
          <cell r="K4487">
            <v>0</v>
          </cell>
          <cell r="L4487">
            <v>0</v>
          </cell>
        </row>
        <row r="4488">
          <cell r="A4488" t="str">
            <v>BOMBINHAS-SC</v>
          </cell>
          <cell r="B4488">
            <v>0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I4488">
            <v>0</v>
          </cell>
          <cell r="J4488">
            <v>0</v>
          </cell>
          <cell r="K4488">
            <v>0</v>
          </cell>
          <cell r="L4488">
            <v>0</v>
          </cell>
        </row>
        <row r="4489">
          <cell r="A4489" t="str">
            <v>BOTUVERA-SC</v>
          </cell>
          <cell r="B4489">
            <v>0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I4489">
            <v>0</v>
          </cell>
          <cell r="J4489">
            <v>0</v>
          </cell>
          <cell r="K4489">
            <v>0</v>
          </cell>
          <cell r="L4489">
            <v>0</v>
          </cell>
        </row>
        <row r="4490">
          <cell r="A4490" t="str">
            <v>BRACO DO NORTE-SC</v>
          </cell>
          <cell r="B4490">
            <v>0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I4490">
            <v>0</v>
          </cell>
          <cell r="J4490">
            <v>0</v>
          </cell>
          <cell r="K4490">
            <v>0</v>
          </cell>
          <cell r="L4490">
            <v>0</v>
          </cell>
        </row>
        <row r="4491">
          <cell r="A4491" t="str">
            <v>BRACO DO TROMBUDO-SC</v>
          </cell>
          <cell r="B4491">
            <v>0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I4491">
            <v>0</v>
          </cell>
          <cell r="J4491">
            <v>0</v>
          </cell>
          <cell r="K4491">
            <v>0</v>
          </cell>
          <cell r="L4491">
            <v>0</v>
          </cell>
        </row>
        <row r="4492">
          <cell r="A4492" t="str">
            <v>BRUNOPOLIS-SC</v>
          </cell>
          <cell r="B4492">
            <v>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I4492">
            <v>0</v>
          </cell>
          <cell r="J4492">
            <v>0</v>
          </cell>
          <cell r="K4492">
            <v>0</v>
          </cell>
          <cell r="L4492">
            <v>0</v>
          </cell>
        </row>
        <row r="4493">
          <cell r="A4493" t="str">
            <v>BRUSQUE-SC</v>
          </cell>
          <cell r="B4493">
            <v>0</v>
          </cell>
          <cell r="C4493">
            <v>39900.949999999997</v>
          </cell>
          <cell r="D4493">
            <v>53221.56</v>
          </cell>
          <cell r="E4493">
            <v>3493.48</v>
          </cell>
          <cell r="F4493">
            <v>96615.99</v>
          </cell>
          <cell r="G4493">
            <v>0</v>
          </cell>
          <cell r="H4493">
            <v>42.61</v>
          </cell>
          <cell r="I4493">
            <v>57.63</v>
          </cell>
          <cell r="J4493">
            <v>3.76</v>
          </cell>
          <cell r="K4493">
            <v>104</v>
          </cell>
          <cell r="L4493">
            <v>96719.99</v>
          </cell>
        </row>
        <row r="4494">
          <cell r="A4494" t="str">
            <v>CACADOR-SC</v>
          </cell>
          <cell r="B4494">
            <v>0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I4494">
            <v>0</v>
          </cell>
          <cell r="J4494">
            <v>0</v>
          </cell>
          <cell r="K4494">
            <v>0</v>
          </cell>
          <cell r="L4494">
            <v>0</v>
          </cell>
        </row>
        <row r="4495">
          <cell r="A4495" t="str">
            <v>CAIBI-SC</v>
          </cell>
          <cell r="B4495">
            <v>0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I4495">
            <v>0</v>
          </cell>
          <cell r="J4495">
            <v>0</v>
          </cell>
          <cell r="K4495">
            <v>0</v>
          </cell>
          <cell r="L4495">
            <v>0</v>
          </cell>
        </row>
        <row r="4496">
          <cell r="A4496" t="str">
            <v>CALMON-SC</v>
          </cell>
          <cell r="B4496">
            <v>0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I4496">
            <v>0</v>
          </cell>
          <cell r="J4496">
            <v>0</v>
          </cell>
          <cell r="K4496">
            <v>0</v>
          </cell>
          <cell r="L4496">
            <v>0</v>
          </cell>
        </row>
        <row r="4497">
          <cell r="A4497" t="str">
            <v>CAMBORIU-SC</v>
          </cell>
          <cell r="B4497">
            <v>0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I4497">
            <v>0</v>
          </cell>
          <cell r="J4497">
            <v>0</v>
          </cell>
          <cell r="K4497">
            <v>0</v>
          </cell>
          <cell r="L4497">
            <v>0</v>
          </cell>
        </row>
        <row r="4498">
          <cell r="A4498" t="str">
            <v>CAMPO ALEGRE-SC</v>
          </cell>
          <cell r="B4498">
            <v>0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I4498">
            <v>0</v>
          </cell>
          <cell r="J4498">
            <v>0</v>
          </cell>
          <cell r="K4498">
            <v>0</v>
          </cell>
          <cell r="L4498">
            <v>0</v>
          </cell>
        </row>
        <row r="4499">
          <cell r="A4499" t="str">
            <v>CAMPO BELO DO SUL-SC</v>
          </cell>
          <cell r="B4499">
            <v>0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I4499">
            <v>0</v>
          </cell>
          <cell r="J4499">
            <v>0</v>
          </cell>
          <cell r="K4499">
            <v>0</v>
          </cell>
          <cell r="L4499">
            <v>0</v>
          </cell>
        </row>
        <row r="4500">
          <cell r="A4500" t="str">
            <v>CAMPO ERE-SC</v>
          </cell>
          <cell r="B4500">
            <v>0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I4500">
            <v>0</v>
          </cell>
          <cell r="J4500">
            <v>0</v>
          </cell>
          <cell r="K4500">
            <v>0</v>
          </cell>
          <cell r="L4500">
            <v>0</v>
          </cell>
        </row>
        <row r="4501">
          <cell r="A4501" t="str">
            <v>CAMPOS NOVOS-SC</v>
          </cell>
          <cell r="B4501">
            <v>0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I4501">
            <v>0</v>
          </cell>
          <cell r="J4501">
            <v>0</v>
          </cell>
          <cell r="K4501">
            <v>0</v>
          </cell>
          <cell r="L4501">
            <v>0</v>
          </cell>
        </row>
        <row r="4502">
          <cell r="A4502" t="str">
            <v>CANELINHA-SC</v>
          </cell>
          <cell r="B4502">
            <v>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I4502">
            <v>0</v>
          </cell>
          <cell r="J4502">
            <v>0</v>
          </cell>
          <cell r="K4502">
            <v>0</v>
          </cell>
          <cell r="L4502">
            <v>0</v>
          </cell>
        </row>
        <row r="4503">
          <cell r="A4503" t="str">
            <v>CANOINHAS-SC</v>
          </cell>
          <cell r="B4503">
            <v>0</v>
          </cell>
          <cell r="C4503">
            <v>0</v>
          </cell>
          <cell r="D4503">
            <v>0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I4503">
            <v>0</v>
          </cell>
          <cell r="J4503">
            <v>0</v>
          </cell>
          <cell r="K4503">
            <v>0</v>
          </cell>
          <cell r="L4503">
            <v>0</v>
          </cell>
        </row>
        <row r="4504">
          <cell r="A4504" t="str">
            <v>CAPAO ALTO-SC</v>
          </cell>
          <cell r="B4504">
            <v>0</v>
          </cell>
          <cell r="C4504">
            <v>0</v>
          </cell>
          <cell r="D4504">
            <v>0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I4504">
            <v>0</v>
          </cell>
          <cell r="J4504">
            <v>0</v>
          </cell>
          <cell r="K4504">
            <v>0</v>
          </cell>
          <cell r="L4504">
            <v>0</v>
          </cell>
        </row>
        <row r="4505">
          <cell r="A4505" t="str">
            <v>CAPINZAL-SC</v>
          </cell>
          <cell r="B4505">
            <v>0</v>
          </cell>
          <cell r="C4505">
            <v>0</v>
          </cell>
          <cell r="D4505">
            <v>0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I4505">
            <v>0</v>
          </cell>
          <cell r="J4505">
            <v>0</v>
          </cell>
          <cell r="K4505">
            <v>0</v>
          </cell>
          <cell r="L4505">
            <v>0</v>
          </cell>
        </row>
        <row r="4506">
          <cell r="A4506" t="str">
            <v>CAPIVARI DE BAIXO-SC</v>
          </cell>
          <cell r="B4506">
            <v>0</v>
          </cell>
          <cell r="C4506">
            <v>0</v>
          </cell>
          <cell r="D4506">
            <v>0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I4506">
            <v>0</v>
          </cell>
          <cell r="J4506">
            <v>0</v>
          </cell>
          <cell r="K4506">
            <v>0</v>
          </cell>
          <cell r="L4506">
            <v>0</v>
          </cell>
        </row>
        <row r="4507">
          <cell r="A4507" t="str">
            <v>CATANDUVAS-SC</v>
          </cell>
          <cell r="B4507">
            <v>0</v>
          </cell>
          <cell r="C4507">
            <v>0</v>
          </cell>
          <cell r="D4507">
            <v>0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I4507">
            <v>0</v>
          </cell>
          <cell r="J4507">
            <v>0</v>
          </cell>
          <cell r="K4507">
            <v>0</v>
          </cell>
          <cell r="L4507">
            <v>0</v>
          </cell>
        </row>
        <row r="4508">
          <cell r="A4508" t="str">
            <v>CAXAMBU DO SUL-SC</v>
          </cell>
          <cell r="B4508">
            <v>0</v>
          </cell>
          <cell r="C4508">
            <v>0</v>
          </cell>
          <cell r="D4508">
            <v>0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I4508">
            <v>0</v>
          </cell>
          <cell r="J4508">
            <v>0</v>
          </cell>
          <cell r="K4508">
            <v>0</v>
          </cell>
          <cell r="L4508">
            <v>0</v>
          </cell>
        </row>
        <row r="4509">
          <cell r="A4509" t="str">
            <v>CELSO RAMOS-SC</v>
          </cell>
          <cell r="B4509">
            <v>0</v>
          </cell>
          <cell r="C4509">
            <v>0</v>
          </cell>
          <cell r="D4509">
            <v>0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I4509">
            <v>0</v>
          </cell>
          <cell r="J4509">
            <v>0</v>
          </cell>
          <cell r="K4509">
            <v>0</v>
          </cell>
          <cell r="L4509">
            <v>0</v>
          </cell>
        </row>
        <row r="4510">
          <cell r="A4510" t="str">
            <v>CERRO NEGRO-SC</v>
          </cell>
          <cell r="B4510">
            <v>0</v>
          </cell>
          <cell r="C4510">
            <v>0</v>
          </cell>
          <cell r="D4510">
            <v>0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I4510">
            <v>0</v>
          </cell>
          <cell r="J4510">
            <v>0</v>
          </cell>
          <cell r="K4510">
            <v>0</v>
          </cell>
          <cell r="L4510">
            <v>0</v>
          </cell>
        </row>
        <row r="4511">
          <cell r="A4511" t="str">
            <v>CHAPADAO DO LAGEADO-SC</v>
          </cell>
          <cell r="B4511">
            <v>0</v>
          </cell>
          <cell r="C4511">
            <v>0</v>
          </cell>
          <cell r="D4511">
            <v>0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  <cell r="I4511">
            <v>0</v>
          </cell>
          <cell r="J4511">
            <v>0</v>
          </cell>
          <cell r="K4511">
            <v>0</v>
          </cell>
          <cell r="L4511">
            <v>0</v>
          </cell>
        </row>
        <row r="4512">
          <cell r="A4512" t="str">
            <v>CHAPECO-SC</v>
          </cell>
          <cell r="B4512">
            <v>0</v>
          </cell>
          <cell r="C4512">
            <v>0</v>
          </cell>
          <cell r="D4512">
            <v>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I4512">
            <v>0</v>
          </cell>
          <cell r="J4512">
            <v>0</v>
          </cell>
          <cell r="K4512">
            <v>0</v>
          </cell>
          <cell r="L4512">
            <v>0</v>
          </cell>
        </row>
        <row r="4513">
          <cell r="A4513" t="str">
            <v>COCAL DO SUL-SC</v>
          </cell>
          <cell r="B4513">
            <v>0</v>
          </cell>
          <cell r="C4513">
            <v>0</v>
          </cell>
          <cell r="D4513">
            <v>0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  <cell r="I4513">
            <v>0</v>
          </cell>
          <cell r="J4513">
            <v>0</v>
          </cell>
          <cell r="K4513">
            <v>0</v>
          </cell>
          <cell r="L4513">
            <v>0</v>
          </cell>
        </row>
        <row r="4514">
          <cell r="A4514" t="str">
            <v>CONCORDIA-SC</v>
          </cell>
          <cell r="B4514">
            <v>0</v>
          </cell>
          <cell r="C4514">
            <v>0</v>
          </cell>
          <cell r="D4514">
            <v>0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I4514">
            <v>0</v>
          </cell>
          <cell r="J4514">
            <v>0</v>
          </cell>
          <cell r="K4514">
            <v>0</v>
          </cell>
          <cell r="L4514">
            <v>0</v>
          </cell>
        </row>
        <row r="4515">
          <cell r="A4515" t="str">
            <v>CORDILHEIRA ALTA-SC</v>
          </cell>
          <cell r="B4515">
            <v>0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I4515">
            <v>0</v>
          </cell>
          <cell r="J4515">
            <v>0</v>
          </cell>
          <cell r="K4515">
            <v>0</v>
          </cell>
          <cell r="L4515">
            <v>0</v>
          </cell>
        </row>
        <row r="4516">
          <cell r="A4516" t="str">
            <v>CORONEL FREITAS-SC</v>
          </cell>
          <cell r="B4516">
            <v>0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I4516">
            <v>0</v>
          </cell>
          <cell r="J4516">
            <v>0</v>
          </cell>
          <cell r="K4516">
            <v>0</v>
          </cell>
          <cell r="L4516">
            <v>0</v>
          </cell>
        </row>
        <row r="4517">
          <cell r="A4517" t="str">
            <v>CORONEL MARTINS-SC</v>
          </cell>
          <cell r="B4517">
            <v>0</v>
          </cell>
          <cell r="C4517">
            <v>0</v>
          </cell>
          <cell r="D4517">
            <v>0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I4517">
            <v>0</v>
          </cell>
          <cell r="J4517">
            <v>0</v>
          </cell>
          <cell r="K4517">
            <v>0</v>
          </cell>
          <cell r="L4517">
            <v>0</v>
          </cell>
        </row>
        <row r="4518">
          <cell r="A4518" t="str">
            <v>CORREIA PINTO-SC</v>
          </cell>
          <cell r="B4518">
            <v>0</v>
          </cell>
          <cell r="C4518">
            <v>0</v>
          </cell>
          <cell r="D4518">
            <v>0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I4518">
            <v>0</v>
          </cell>
          <cell r="J4518">
            <v>0</v>
          </cell>
          <cell r="K4518">
            <v>0</v>
          </cell>
          <cell r="L4518">
            <v>0</v>
          </cell>
        </row>
        <row r="4519">
          <cell r="A4519" t="str">
            <v>CORUPA-SC</v>
          </cell>
          <cell r="B4519">
            <v>0</v>
          </cell>
          <cell r="C4519">
            <v>0</v>
          </cell>
          <cell r="D4519">
            <v>0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I4519">
            <v>0</v>
          </cell>
          <cell r="J4519">
            <v>0</v>
          </cell>
          <cell r="K4519">
            <v>0</v>
          </cell>
          <cell r="L4519">
            <v>0</v>
          </cell>
        </row>
        <row r="4520">
          <cell r="A4520" t="str">
            <v>CRICIUMA-SC</v>
          </cell>
          <cell r="B4520">
            <v>0</v>
          </cell>
          <cell r="C4520">
            <v>0</v>
          </cell>
          <cell r="D4520">
            <v>0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I4520">
            <v>0</v>
          </cell>
          <cell r="J4520">
            <v>0</v>
          </cell>
          <cell r="K4520">
            <v>0</v>
          </cell>
          <cell r="L4520">
            <v>0</v>
          </cell>
        </row>
        <row r="4521">
          <cell r="A4521" t="str">
            <v>CUNHA PORA-SC</v>
          </cell>
          <cell r="B4521">
            <v>0</v>
          </cell>
          <cell r="C4521">
            <v>0</v>
          </cell>
          <cell r="D4521">
            <v>0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I4521">
            <v>0</v>
          </cell>
          <cell r="J4521">
            <v>0</v>
          </cell>
          <cell r="K4521">
            <v>0</v>
          </cell>
          <cell r="L4521">
            <v>0</v>
          </cell>
        </row>
        <row r="4522">
          <cell r="A4522" t="str">
            <v>CUNHATAI-SC</v>
          </cell>
          <cell r="B4522">
            <v>0</v>
          </cell>
          <cell r="C4522">
            <v>0</v>
          </cell>
          <cell r="D4522">
            <v>0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I4522">
            <v>0</v>
          </cell>
          <cell r="J4522">
            <v>0</v>
          </cell>
          <cell r="K4522">
            <v>0</v>
          </cell>
          <cell r="L4522">
            <v>0</v>
          </cell>
        </row>
        <row r="4523">
          <cell r="A4523" t="str">
            <v>CURITIBANOS-SC</v>
          </cell>
          <cell r="B4523">
            <v>0</v>
          </cell>
          <cell r="C4523">
            <v>0</v>
          </cell>
          <cell r="D4523">
            <v>0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I4523">
            <v>0</v>
          </cell>
          <cell r="J4523">
            <v>0</v>
          </cell>
          <cell r="K4523">
            <v>0</v>
          </cell>
          <cell r="L4523">
            <v>0</v>
          </cell>
        </row>
        <row r="4524">
          <cell r="A4524" t="str">
            <v>DESCANSO-SC</v>
          </cell>
          <cell r="B4524">
            <v>0</v>
          </cell>
          <cell r="C4524">
            <v>0</v>
          </cell>
          <cell r="D4524">
            <v>0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0</v>
          </cell>
          <cell r="L4524">
            <v>0</v>
          </cell>
        </row>
        <row r="4525">
          <cell r="A4525" t="str">
            <v>DIONISIO CERQUEIRA-SC</v>
          </cell>
          <cell r="B4525">
            <v>0</v>
          </cell>
          <cell r="C4525">
            <v>0</v>
          </cell>
          <cell r="D4525">
            <v>0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I4525">
            <v>0</v>
          </cell>
          <cell r="J4525">
            <v>0</v>
          </cell>
          <cell r="K4525">
            <v>0</v>
          </cell>
          <cell r="L4525">
            <v>0</v>
          </cell>
        </row>
        <row r="4526">
          <cell r="A4526" t="str">
            <v>DONA EMMA-SC</v>
          </cell>
          <cell r="B4526">
            <v>0</v>
          </cell>
          <cell r="C4526">
            <v>0</v>
          </cell>
          <cell r="D4526">
            <v>0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I4526">
            <v>0</v>
          </cell>
          <cell r="J4526">
            <v>0</v>
          </cell>
          <cell r="K4526">
            <v>0</v>
          </cell>
          <cell r="L4526">
            <v>0</v>
          </cell>
        </row>
        <row r="4527">
          <cell r="A4527" t="str">
            <v>DOUTOR PEDRINHO-SC</v>
          </cell>
          <cell r="B4527">
            <v>0</v>
          </cell>
          <cell r="C4527">
            <v>0</v>
          </cell>
          <cell r="D4527">
            <v>0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I4527">
            <v>0</v>
          </cell>
          <cell r="J4527">
            <v>0</v>
          </cell>
          <cell r="K4527">
            <v>0</v>
          </cell>
          <cell r="L4527">
            <v>0</v>
          </cell>
        </row>
        <row r="4528">
          <cell r="A4528" t="str">
            <v>ENTRE RIOS-SC</v>
          </cell>
          <cell r="B4528">
            <v>0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I4528">
            <v>0</v>
          </cell>
          <cell r="J4528">
            <v>0</v>
          </cell>
          <cell r="K4528">
            <v>0</v>
          </cell>
          <cell r="L4528">
            <v>0</v>
          </cell>
        </row>
        <row r="4529">
          <cell r="A4529" t="str">
            <v>ERMO-SC</v>
          </cell>
          <cell r="B4529">
            <v>0</v>
          </cell>
          <cell r="C4529">
            <v>0</v>
          </cell>
          <cell r="D4529">
            <v>0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I4529">
            <v>0</v>
          </cell>
          <cell r="J4529">
            <v>0</v>
          </cell>
          <cell r="K4529">
            <v>0</v>
          </cell>
          <cell r="L4529">
            <v>0</v>
          </cell>
        </row>
        <row r="4530">
          <cell r="A4530" t="str">
            <v>ERVAL VELHO-SC</v>
          </cell>
          <cell r="B4530">
            <v>0</v>
          </cell>
          <cell r="C4530">
            <v>0</v>
          </cell>
          <cell r="D4530">
            <v>0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I4530">
            <v>0</v>
          </cell>
          <cell r="J4530">
            <v>0</v>
          </cell>
          <cell r="K4530">
            <v>0</v>
          </cell>
          <cell r="L4530">
            <v>0</v>
          </cell>
        </row>
        <row r="4531">
          <cell r="A4531" t="str">
            <v>FAXINAL DOS GUEDES-SC</v>
          </cell>
          <cell r="B4531">
            <v>0</v>
          </cell>
          <cell r="C4531">
            <v>0</v>
          </cell>
          <cell r="D4531">
            <v>0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0</v>
          </cell>
          <cell r="K4531">
            <v>0</v>
          </cell>
          <cell r="L4531">
            <v>0</v>
          </cell>
        </row>
        <row r="4532">
          <cell r="A4532" t="str">
            <v>FLOR DO SERTAO-SC</v>
          </cell>
          <cell r="B4532">
            <v>0</v>
          </cell>
          <cell r="C4532">
            <v>0</v>
          </cell>
          <cell r="D4532">
            <v>0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I4532">
            <v>0</v>
          </cell>
          <cell r="J4532">
            <v>0</v>
          </cell>
          <cell r="K4532">
            <v>0</v>
          </cell>
          <cell r="L4532">
            <v>0</v>
          </cell>
        </row>
        <row r="4533">
          <cell r="A4533" t="str">
            <v>FLORIANOPOLIS-SC</v>
          </cell>
          <cell r="B4533">
            <v>0</v>
          </cell>
          <cell r="C4533">
            <v>0</v>
          </cell>
          <cell r="D4533">
            <v>0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I4533">
            <v>0</v>
          </cell>
          <cell r="J4533">
            <v>0</v>
          </cell>
          <cell r="K4533">
            <v>0</v>
          </cell>
          <cell r="L4533">
            <v>0</v>
          </cell>
        </row>
        <row r="4534">
          <cell r="A4534" t="str">
            <v>FORMOSA DO SUL-SC</v>
          </cell>
          <cell r="B4534">
            <v>0</v>
          </cell>
          <cell r="C4534">
            <v>0</v>
          </cell>
          <cell r="D4534">
            <v>0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I4534">
            <v>0</v>
          </cell>
          <cell r="J4534">
            <v>0</v>
          </cell>
          <cell r="K4534">
            <v>0</v>
          </cell>
          <cell r="L4534">
            <v>0</v>
          </cell>
        </row>
        <row r="4535">
          <cell r="A4535" t="str">
            <v>FORQUILHINHA-SC</v>
          </cell>
          <cell r="B4535">
            <v>0</v>
          </cell>
          <cell r="C4535">
            <v>0</v>
          </cell>
          <cell r="D4535">
            <v>0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I4535">
            <v>0</v>
          </cell>
          <cell r="J4535">
            <v>0</v>
          </cell>
          <cell r="K4535">
            <v>0</v>
          </cell>
          <cell r="L4535">
            <v>0</v>
          </cell>
        </row>
        <row r="4536">
          <cell r="A4536" t="str">
            <v>FRAIBURGO-SC</v>
          </cell>
          <cell r="B4536">
            <v>0</v>
          </cell>
          <cell r="C4536">
            <v>0</v>
          </cell>
          <cell r="D4536">
            <v>0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I4536">
            <v>0</v>
          </cell>
          <cell r="J4536">
            <v>0</v>
          </cell>
          <cell r="K4536">
            <v>0</v>
          </cell>
          <cell r="L4536">
            <v>0</v>
          </cell>
        </row>
        <row r="4537">
          <cell r="A4537" t="str">
            <v>FREI ROGERIO-SC</v>
          </cell>
          <cell r="B4537">
            <v>0</v>
          </cell>
          <cell r="C4537">
            <v>0</v>
          </cell>
          <cell r="D4537">
            <v>0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I4537">
            <v>0</v>
          </cell>
          <cell r="J4537">
            <v>0</v>
          </cell>
          <cell r="K4537">
            <v>0</v>
          </cell>
          <cell r="L4537">
            <v>0</v>
          </cell>
        </row>
        <row r="4538">
          <cell r="A4538" t="str">
            <v>GALVAO-SC</v>
          </cell>
          <cell r="B4538">
            <v>0</v>
          </cell>
          <cell r="C4538">
            <v>0</v>
          </cell>
          <cell r="D4538">
            <v>0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I4538">
            <v>0</v>
          </cell>
          <cell r="J4538">
            <v>0</v>
          </cell>
          <cell r="K4538">
            <v>0</v>
          </cell>
          <cell r="L4538">
            <v>0</v>
          </cell>
        </row>
        <row r="4539">
          <cell r="A4539" t="str">
            <v>GAROPABA-SC</v>
          </cell>
          <cell r="B4539">
            <v>0</v>
          </cell>
          <cell r="C4539">
            <v>0</v>
          </cell>
          <cell r="D4539">
            <v>0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I4539">
            <v>0</v>
          </cell>
          <cell r="J4539">
            <v>0</v>
          </cell>
          <cell r="K4539">
            <v>0</v>
          </cell>
          <cell r="L4539">
            <v>0</v>
          </cell>
        </row>
        <row r="4540">
          <cell r="A4540" t="str">
            <v>GARUVA-SC</v>
          </cell>
          <cell r="B4540">
            <v>0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H4540">
            <v>345134.13</v>
          </cell>
          <cell r="I4540">
            <v>466700.17</v>
          </cell>
          <cell r="J4540">
            <v>30475.64</v>
          </cell>
          <cell r="K4540">
            <v>842309.94</v>
          </cell>
          <cell r="L4540">
            <v>842309.94</v>
          </cell>
        </row>
        <row r="4541">
          <cell r="A4541" t="str">
            <v>GASPAR-SC</v>
          </cell>
          <cell r="B4541">
            <v>0</v>
          </cell>
          <cell r="C4541">
            <v>39900.949999999997</v>
          </cell>
          <cell r="D4541">
            <v>53221.56</v>
          </cell>
          <cell r="E4541">
            <v>3493.48</v>
          </cell>
          <cell r="F4541">
            <v>96615.99</v>
          </cell>
          <cell r="G4541">
            <v>0</v>
          </cell>
          <cell r="H4541">
            <v>436.42</v>
          </cell>
          <cell r="I4541">
            <v>590.15</v>
          </cell>
          <cell r="J4541">
            <v>38.53</v>
          </cell>
          <cell r="K4541">
            <v>1065.0999999999999</v>
          </cell>
          <cell r="L4541">
            <v>97681.09</v>
          </cell>
        </row>
        <row r="4542">
          <cell r="A4542" t="str">
            <v>GOVERNADOR CELSO RAMOS-SC</v>
          </cell>
          <cell r="B4542">
            <v>0</v>
          </cell>
          <cell r="C4542">
            <v>0</v>
          </cell>
          <cell r="D4542">
            <v>0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I4542">
            <v>0</v>
          </cell>
          <cell r="J4542">
            <v>0</v>
          </cell>
          <cell r="K4542">
            <v>0</v>
          </cell>
          <cell r="L4542">
            <v>0</v>
          </cell>
        </row>
        <row r="4543">
          <cell r="A4543" t="str">
            <v>GRAO PARA-SC</v>
          </cell>
          <cell r="B4543">
            <v>0</v>
          </cell>
          <cell r="C4543">
            <v>0</v>
          </cell>
          <cell r="D4543">
            <v>0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I4543">
            <v>0</v>
          </cell>
          <cell r="J4543">
            <v>0</v>
          </cell>
          <cell r="K4543">
            <v>0</v>
          </cell>
          <cell r="L4543">
            <v>0</v>
          </cell>
        </row>
        <row r="4544">
          <cell r="A4544" t="str">
            <v>GRAVATAL-SC</v>
          </cell>
          <cell r="B4544">
            <v>0</v>
          </cell>
          <cell r="C4544">
            <v>0</v>
          </cell>
          <cell r="D4544">
            <v>0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  <cell r="I4544">
            <v>0</v>
          </cell>
          <cell r="J4544">
            <v>0</v>
          </cell>
          <cell r="K4544">
            <v>0</v>
          </cell>
          <cell r="L4544">
            <v>0</v>
          </cell>
        </row>
        <row r="4545">
          <cell r="A4545" t="str">
            <v>GUABIRUBA-SC</v>
          </cell>
          <cell r="B4545">
            <v>0</v>
          </cell>
          <cell r="C4545">
            <v>0</v>
          </cell>
          <cell r="D4545">
            <v>0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I4545">
            <v>0</v>
          </cell>
          <cell r="J4545">
            <v>0</v>
          </cell>
          <cell r="K4545">
            <v>0</v>
          </cell>
          <cell r="L4545">
            <v>0</v>
          </cell>
        </row>
        <row r="4546">
          <cell r="A4546" t="str">
            <v>GUARACIABA-SC</v>
          </cell>
          <cell r="B4546">
            <v>0</v>
          </cell>
          <cell r="C4546">
            <v>0</v>
          </cell>
          <cell r="D4546">
            <v>0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I4546">
            <v>0</v>
          </cell>
          <cell r="J4546">
            <v>0</v>
          </cell>
          <cell r="K4546">
            <v>0</v>
          </cell>
          <cell r="L4546">
            <v>0</v>
          </cell>
        </row>
        <row r="4547">
          <cell r="A4547" t="str">
            <v>GUARAMIRIM-SC</v>
          </cell>
          <cell r="B4547">
            <v>0</v>
          </cell>
          <cell r="C4547">
            <v>39900.949999999997</v>
          </cell>
          <cell r="D4547">
            <v>53221.56</v>
          </cell>
          <cell r="E4547">
            <v>3493.48</v>
          </cell>
          <cell r="F4547">
            <v>96615.99</v>
          </cell>
          <cell r="G4547">
            <v>0</v>
          </cell>
          <cell r="H4547">
            <v>1050.1500000000001</v>
          </cell>
          <cell r="I4547">
            <v>1420.04</v>
          </cell>
          <cell r="J4547">
            <v>92.72</v>
          </cell>
          <cell r="K4547">
            <v>2562.91</v>
          </cell>
          <cell r="L4547">
            <v>99178.9</v>
          </cell>
        </row>
        <row r="4548">
          <cell r="A4548" t="str">
            <v>GUARUJA DO SUL-SC</v>
          </cell>
          <cell r="B4548">
            <v>0</v>
          </cell>
          <cell r="C4548">
            <v>0</v>
          </cell>
          <cell r="D4548">
            <v>0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I4548">
            <v>0</v>
          </cell>
          <cell r="J4548">
            <v>0</v>
          </cell>
          <cell r="K4548">
            <v>0</v>
          </cell>
          <cell r="L4548">
            <v>0</v>
          </cell>
        </row>
        <row r="4549">
          <cell r="A4549" t="str">
            <v>GUATAMBU-SC</v>
          </cell>
          <cell r="B4549">
            <v>0</v>
          </cell>
          <cell r="C4549">
            <v>0</v>
          </cell>
          <cell r="D4549">
            <v>0</v>
          </cell>
          <cell r="E4549">
            <v>0</v>
          </cell>
          <cell r="F4549">
            <v>0</v>
          </cell>
          <cell r="G4549">
            <v>0</v>
          </cell>
          <cell r="H4549">
            <v>0</v>
          </cell>
          <cell r="I4549">
            <v>0</v>
          </cell>
          <cell r="J4549">
            <v>0</v>
          </cell>
          <cell r="K4549">
            <v>0</v>
          </cell>
          <cell r="L4549">
            <v>0</v>
          </cell>
        </row>
        <row r="4550">
          <cell r="A4550" t="str">
            <v>HERVAL D'OESTE-SC</v>
          </cell>
          <cell r="B4550">
            <v>0</v>
          </cell>
          <cell r="C4550">
            <v>0</v>
          </cell>
          <cell r="D4550">
            <v>0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I4550">
            <v>0</v>
          </cell>
          <cell r="J4550">
            <v>0</v>
          </cell>
          <cell r="K4550">
            <v>0</v>
          </cell>
          <cell r="L4550">
            <v>0</v>
          </cell>
        </row>
        <row r="4551">
          <cell r="A4551" t="str">
            <v>IBIAM-SC</v>
          </cell>
          <cell r="B4551">
            <v>0</v>
          </cell>
          <cell r="C4551">
            <v>0</v>
          </cell>
          <cell r="D4551">
            <v>0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I4551">
            <v>0</v>
          </cell>
          <cell r="J4551">
            <v>0</v>
          </cell>
          <cell r="K4551">
            <v>0</v>
          </cell>
          <cell r="L4551">
            <v>0</v>
          </cell>
        </row>
        <row r="4552">
          <cell r="A4552" t="str">
            <v>IBICARE-SC</v>
          </cell>
          <cell r="B4552">
            <v>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H4552">
            <v>0</v>
          </cell>
          <cell r="I4552">
            <v>0</v>
          </cell>
          <cell r="J4552">
            <v>0</v>
          </cell>
          <cell r="K4552">
            <v>0</v>
          </cell>
          <cell r="L4552">
            <v>0</v>
          </cell>
        </row>
        <row r="4553">
          <cell r="A4553" t="str">
            <v>IBIRAMA-SC</v>
          </cell>
          <cell r="B4553">
            <v>0</v>
          </cell>
          <cell r="C4553">
            <v>0</v>
          </cell>
          <cell r="D4553">
            <v>0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  <cell r="I4553">
            <v>0</v>
          </cell>
          <cell r="J4553">
            <v>0</v>
          </cell>
          <cell r="K4553">
            <v>0</v>
          </cell>
          <cell r="L4553">
            <v>0</v>
          </cell>
        </row>
        <row r="4554">
          <cell r="A4554" t="str">
            <v>ICARA-SC</v>
          </cell>
          <cell r="B4554">
            <v>0</v>
          </cell>
          <cell r="C4554">
            <v>0</v>
          </cell>
          <cell r="D4554">
            <v>0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I4554">
            <v>0</v>
          </cell>
          <cell r="J4554">
            <v>0</v>
          </cell>
          <cell r="K4554">
            <v>0</v>
          </cell>
          <cell r="L4554">
            <v>0</v>
          </cell>
        </row>
        <row r="4555">
          <cell r="A4555" t="str">
            <v>ILHOTA-SC</v>
          </cell>
          <cell r="B4555">
            <v>0</v>
          </cell>
          <cell r="C4555">
            <v>0</v>
          </cell>
          <cell r="D4555">
            <v>0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I4555">
            <v>0</v>
          </cell>
          <cell r="J4555">
            <v>0</v>
          </cell>
          <cell r="K4555">
            <v>0</v>
          </cell>
          <cell r="L4555">
            <v>0</v>
          </cell>
        </row>
        <row r="4556">
          <cell r="A4556" t="str">
            <v>IMARUI-SC</v>
          </cell>
          <cell r="B4556">
            <v>0</v>
          </cell>
          <cell r="C4556">
            <v>0</v>
          </cell>
          <cell r="D4556">
            <v>0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I4556">
            <v>0</v>
          </cell>
          <cell r="J4556">
            <v>0</v>
          </cell>
          <cell r="K4556">
            <v>0</v>
          </cell>
          <cell r="L4556">
            <v>0</v>
          </cell>
        </row>
        <row r="4557">
          <cell r="A4557" t="str">
            <v>IMBITUBA-SC</v>
          </cell>
          <cell r="B4557">
            <v>0</v>
          </cell>
          <cell r="C4557">
            <v>0</v>
          </cell>
          <cell r="D4557">
            <v>0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I4557">
            <v>0</v>
          </cell>
          <cell r="J4557">
            <v>0</v>
          </cell>
          <cell r="K4557">
            <v>0</v>
          </cell>
          <cell r="L4557">
            <v>0</v>
          </cell>
        </row>
        <row r="4558">
          <cell r="A4558" t="str">
            <v>IMBUIA-SC</v>
          </cell>
          <cell r="B4558">
            <v>0</v>
          </cell>
          <cell r="C4558">
            <v>0</v>
          </cell>
          <cell r="D4558">
            <v>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I4558">
            <v>0</v>
          </cell>
          <cell r="J4558">
            <v>0</v>
          </cell>
          <cell r="K4558">
            <v>0</v>
          </cell>
          <cell r="L4558">
            <v>0</v>
          </cell>
        </row>
        <row r="4559">
          <cell r="A4559" t="str">
            <v>INDAIAL-SC</v>
          </cell>
          <cell r="B4559">
            <v>0</v>
          </cell>
          <cell r="C4559">
            <v>0</v>
          </cell>
          <cell r="D4559">
            <v>0</v>
          </cell>
          <cell r="E4559">
            <v>0</v>
          </cell>
          <cell r="F4559">
            <v>0</v>
          </cell>
          <cell r="G4559">
            <v>0</v>
          </cell>
          <cell r="H4559">
            <v>0</v>
          </cell>
          <cell r="I4559">
            <v>0</v>
          </cell>
          <cell r="J4559">
            <v>0</v>
          </cell>
          <cell r="K4559">
            <v>0</v>
          </cell>
          <cell r="L4559">
            <v>0</v>
          </cell>
        </row>
        <row r="4560">
          <cell r="A4560" t="str">
            <v>IOMERE-SC</v>
          </cell>
          <cell r="B4560">
            <v>0</v>
          </cell>
          <cell r="C4560">
            <v>0</v>
          </cell>
          <cell r="D4560">
            <v>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I4560">
            <v>0</v>
          </cell>
          <cell r="J4560">
            <v>0</v>
          </cell>
          <cell r="K4560">
            <v>0</v>
          </cell>
          <cell r="L4560">
            <v>0</v>
          </cell>
        </row>
        <row r="4561">
          <cell r="A4561" t="str">
            <v>IPIRA-SC</v>
          </cell>
          <cell r="B4561">
            <v>0</v>
          </cell>
          <cell r="C4561">
            <v>0</v>
          </cell>
          <cell r="D4561">
            <v>0</v>
          </cell>
          <cell r="E4561">
            <v>0</v>
          </cell>
          <cell r="F4561">
            <v>0</v>
          </cell>
          <cell r="G4561">
            <v>0</v>
          </cell>
          <cell r="H4561">
            <v>0</v>
          </cell>
          <cell r="I4561">
            <v>0</v>
          </cell>
          <cell r="J4561">
            <v>0</v>
          </cell>
          <cell r="K4561">
            <v>0</v>
          </cell>
          <cell r="L4561">
            <v>0</v>
          </cell>
        </row>
        <row r="4562">
          <cell r="A4562" t="str">
            <v>IPORA DO OESTE-SC</v>
          </cell>
          <cell r="B4562">
            <v>0</v>
          </cell>
          <cell r="C4562">
            <v>0</v>
          </cell>
          <cell r="D4562">
            <v>0</v>
          </cell>
          <cell r="E4562">
            <v>0</v>
          </cell>
          <cell r="F4562">
            <v>0</v>
          </cell>
          <cell r="G4562">
            <v>0</v>
          </cell>
          <cell r="H4562">
            <v>0</v>
          </cell>
          <cell r="I4562">
            <v>0</v>
          </cell>
          <cell r="J4562">
            <v>0</v>
          </cell>
          <cell r="K4562">
            <v>0</v>
          </cell>
          <cell r="L4562">
            <v>0</v>
          </cell>
        </row>
        <row r="4563">
          <cell r="A4563" t="str">
            <v>IPUACU-SC</v>
          </cell>
          <cell r="B4563">
            <v>0</v>
          </cell>
          <cell r="C4563">
            <v>0</v>
          </cell>
          <cell r="D4563">
            <v>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I4563">
            <v>0</v>
          </cell>
          <cell r="J4563">
            <v>0</v>
          </cell>
          <cell r="K4563">
            <v>0</v>
          </cell>
          <cell r="L4563">
            <v>0</v>
          </cell>
        </row>
        <row r="4564">
          <cell r="A4564" t="str">
            <v>IPUMIRIM-SC</v>
          </cell>
          <cell r="B4564">
            <v>0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I4564">
            <v>0</v>
          </cell>
          <cell r="J4564">
            <v>0</v>
          </cell>
          <cell r="K4564">
            <v>0</v>
          </cell>
          <cell r="L4564">
            <v>0</v>
          </cell>
        </row>
        <row r="4565">
          <cell r="A4565" t="str">
            <v>IRACEMINHA-SC</v>
          </cell>
          <cell r="B4565">
            <v>0</v>
          </cell>
          <cell r="C4565">
            <v>0</v>
          </cell>
          <cell r="D4565">
            <v>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I4565">
            <v>0</v>
          </cell>
          <cell r="J4565">
            <v>0</v>
          </cell>
          <cell r="K4565">
            <v>0</v>
          </cell>
          <cell r="L4565">
            <v>0</v>
          </cell>
        </row>
        <row r="4566">
          <cell r="A4566" t="str">
            <v>IRANI-SC</v>
          </cell>
          <cell r="B4566">
            <v>0</v>
          </cell>
          <cell r="C4566">
            <v>0</v>
          </cell>
          <cell r="D4566">
            <v>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I4566">
            <v>0</v>
          </cell>
          <cell r="J4566">
            <v>0</v>
          </cell>
          <cell r="K4566">
            <v>0</v>
          </cell>
          <cell r="L4566">
            <v>0</v>
          </cell>
        </row>
        <row r="4567">
          <cell r="A4567" t="str">
            <v>IRATI-SC</v>
          </cell>
          <cell r="B4567">
            <v>0</v>
          </cell>
          <cell r="C4567">
            <v>0</v>
          </cell>
          <cell r="D4567">
            <v>0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I4567">
            <v>0</v>
          </cell>
          <cell r="J4567">
            <v>0</v>
          </cell>
          <cell r="K4567">
            <v>0</v>
          </cell>
          <cell r="L4567">
            <v>0</v>
          </cell>
        </row>
        <row r="4568">
          <cell r="A4568" t="str">
            <v>IRINEOPOLIS-SC</v>
          </cell>
          <cell r="B4568">
            <v>0</v>
          </cell>
          <cell r="C4568">
            <v>0</v>
          </cell>
          <cell r="D4568">
            <v>0</v>
          </cell>
          <cell r="E4568">
            <v>0</v>
          </cell>
          <cell r="F4568">
            <v>0</v>
          </cell>
          <cell r="G4568">
            <v>0</v>
          </cell>
          <cell r="H4568">
            <v>0</v>
          </cell>
          <cell r="I4568">
            <v>0</v>
          </cell>
          <cell r="J4568">
            <v>0</v>
          </cell>
          <cell r="K4568">
            <v>0</v>
          </cell>
          <cell r="L4568">
            <v>0</v>
          </cell>
        </row>
        <row r="4569">
          <cell r="A4569" t="str">
            <v>ITAIOPOLIS-SC</v>
          </cell>
          <cell r="B4569">
            <v>0</v>
          </cell>
          <cell r="C4569">
            <v>0</v>
          </cell>
          <cell r="D4569">
            <v>0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I4569">
            <v>0</v>
          </cell>
          <cell r="J4569">
            <v>0</v>
          </cell>
          <cell r="K4569">
            <v>0</v>
          </cell>
          <cell r="L4569">
            <v>0</v>
          </cell>
        </row>
        <row r="4570">
          <cell r="A4570" t="str">
            <v>ITAJAI-SC</v>
          </cell>
          <cell r="B4570">
            <v>0</v>
          </cell>
          <cell r="C4570">
            <v>0</v>
          </cell>
          <cell r="D4570">
            <v>0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I4570">
            <v>0</v>
          </cell>
          <cell r="J4570">
            <v>0</v>
          </cell>
          <cell r="K4570">
            <v>0</v>
          </cell>
          <cell r="L4570">
            <v>0</v>
          </cell>
        </row>
        <row r="4571">
          <cell r="A4571" t="str">
            <v>ITAPEMA-SC</v>
          </cell>
          <cell r="B4571">
            <v>0</v>
          </cell>
          <cell r="C4571">
            <v>0</v>
          </cell>
          <cell r="D4571">
            <v>0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I4571">
            <v>0</v>
          </cell>
          <cell r="J4571">
            <v>0</v>
          </cell>
          <cell r="K4571">
            <v>0</v>
          </cell>
          <cell r="L4571">
            <v>0</v>
          </cell>
        </row>
        <row r="4572">
          <cell r="A4572" t="str">
            <v>ITAPIRANGA-SC</v>
          </cell>
          <cell r="B4572">
            <v>0</v>
          </cell>
          <cell r="C4572">
            <v>0</v>
          </cell>
          <cell r="D4572">
            <v>0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I4572">
            <v>0</v>
          </cell>
          <cell r="J4572">
            <v>0</v>
          </cell>
          <cell r="K4572">
            <v>0</v>
          </cell>
          <cell r="L4572">
            <v>0</v>
          </cell>
        </row>
        <row r="4573">
          <cell r="A4573" t="str">
            <v>ITAPOA-SC</v>
          </cell>
          <cell r="B4573">
            <v>0</v>
          </cell>
          <cell r="C4573">
            <v>0</v>
          </cell>
          <cell r="D4573">
            <v>0</v>
          </cell>
          <cell r="E4573">
            <v>0</v>
          </cell>
          <cell r="F4573">
            <v>0</v>
          </cell>
          <cell r="G4573">
            <v>0</v>
          </cell>
          <cell r="H4573">
            <v>345134.13</v>
          </cell>
          <cell r="I4573">
            <v>466700.17</v>
          </cell>
          <cell r="J4573">
            <v>30475.64</v>
          </cell>
          <cell r="K4573">
            <v>842309.94</v>
          </cell>
          <cell r="L4573">
            <v>842309.94</v>
          </cell>
        </row>
        <row r="4574">
          <cell r="A4574" t="str">
            <v>ITA-SC</v>
          </cell>
          <cell r="B4574">
            <v>0</v>
          </cell>
          <cell r="C4574">
            <v>0</v>
          </cell>
          <cell r="D4574">
            <v>0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I4574">
            <v>0</v>
          </cell>
          <cell r="J4574">
            <v>0</v>
          </cell>
          <cell r="K4574">
            <v>0</v>
          </cell>
          <cell r="L4574">
            <v>0</v>
          </cell>
        </row>
        <row r="4575">
          <cell r="A4575" t="str">
            <v>ITUPORANGA-SC</v>
          </cell>
          <cell r="B4575">
            <v>0</v>
          </cell>
          <cell r="C4575">
            <v>0</v>
          </cell>
          <cell r="D4575">
            <v>0</v>
          </cell>
          <cell r="E4575">
            <v>0</v>
          </cell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0</v>
          </cell>
          <cell r="K4575">
            <v>0</v>
          </cell>
          <cell r="L4575">
            <v>0</v>
          </cell>
        </row>
        <row r="4576">
          <cell r="A4576" t="str">
            <v>JABORA-SC</v>
          </cell>
          <cell r="B4576">
            <v>0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H4576">
            <v>0</v>
          </cell>
          <cell r="I4576">
            <v>0</v>
          </cell>
          <cell r="J4576">
            <v>0</v>
          </cell>
          <cell r="K4576">
            <v>0</v>
          </cell>
          <cell r="L4576">
            <v>0</v>
          </cell>
        </row>
        <row r="4577">
          <cell r="A4577" t="str">
            <v>JACINTO MACHADO-SC</v>
          </cell>
          <cell r="B4577">
            <v>0</v>
          </cell>
          <cell r="C4577">
            <v>0</v>
          </cell>
          <cell r="D4577">
            <v>0</v>
          </cell>
          <cell r="E4577">
            <v>0</v>
          </cell>
          <cell r="F4577">
            <v>0</v>
          </cell>
          <cell r="G4577">
            <v>0</v>
          </cell>
          <cell r="H4577">
            <v>0</v>
          </cell>
          <cell r="I4577">
            <v>0</v>
          </cell>
          <cell r="J4577">
            <v>0</v>
          </cell>
          <cell r="K4577">
            <v>0</v>
          </cell>
          <cell r="L4577">
            <v>0</v>
          </cell>
        </row>
        <row r="4578">
          <cell r="A4578" t="str">
            <v>JAGUARUNA-SC</v>
          </cell>
          <cell r="B4578">
            <v>0</v>
          </cell>
          <cell r="C4578">
            <v>0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H4578">
            <v>0</v>
          </cell>
          <cell r="I4578">
            <v>0</v>
          </cell>
          <cell r="J4578">
            <v>0</v>
          </cell>
          <cell r="K4578">
            <v>0</v>
          </cell>
          <cell r="L4578">
            <v>0</v>
          </cell>
        </row>
        <row r="4579">
          <cell r="A4579" t="str">
            <v>JARAGUA DO SUL-SC</v>
          </cell>
          <cell r="B4579">
            <v>0</v>
          </cell>
          <cell r="C4579">
            <v>0</v>
          </cell>
          <cell r="D4579">
            <v>0</v>
          </cell>
          <cell r="E4579">
            <v>0</v>
          </cell>
          <cell r="F4579">
            <v>0</v>
          </cell>
          <cell r="G4579">
            <v>0</v>
          </cell>
          <cell r="H4579">
            <v>0</v>
          </cell>
          <cell r="I4579">
            <v>0</v>
          </cell>
          <cell r="J4579">
            <v>0</v>
          </cell>
          <cell r="K4579">
            <v>0</v>
          </cell>
          <cell r="L4579">
            <v>0</v>
          </cell>
        </row>
        <row r="4580">
          <cell r="A4580" t="str">
            <v>JARDINOPOLIS-SC</v>
          </cell>
          <cell r="B4580">
            <v>0</v>
          </cell>
          <cell r="C4580">
            <v>0</v>
          </cell>
          <cell r="D4580">
            <v>0</v>
          </cell>
          <cell r="E4580">
            <v>0</v>
          </cell>
          <cell r="F4580">
            <v>0</v>
          </cell>
          <cell r="G4580">
            <v>0</v>
          </cell>
          <cell r="H4580">
            <v>0</v>
          </cell>
          <cell r="I4580">
            <v>0</v>
          </cell>
          <cell r="J4580">
            <v>0</v>
          </cell>
          <cell r="K4580">
            <v>0</v>
          </cell>
          <cell r="L4580">
            <v>0</v>
          </cell>
        </row>
        <row r="4581">
          <cell r="A4581" t="str">
            <v>JOACABA-SC</v>
          </cell>
          <cell r="B4581">
            <v>0</v>
          </cell>
          <cell r="C4581">
            <v>0</v>
          </cell>
          <cell r="D4581">
            <v>0</v>
          </cell>
          <cell r="E4581">
            <v>0</v>
          </cell>
          <cell r="F4581">
            <v>0</v>
          </cell>
          <cell r="G4581">
            <v>0</v>
          </cell>
          <cell r="H4581">
            <v>0</v>
          </cell>
          <cell r="I4581">
            <v>0</v>
          </cell>
          <cell r="J4581">
            <v>0</v>
          </cell>
          <cell r="K4581">
            <v>0</v>
          </cell>
          <cell r="L4581">
            <v>0</v>
          </cell>
        </row>
        <row r="4582">
          <cell r="A4582" t="str">
            <v>JOINVILLE-SC</v>
          </cell>
          <cell r="B4582">
            <v>0</v>
          </cell>
          <cell r="C4582">
            <v>39900.949999999997</v>
          </cell>
          <cell r="D4582">
            <v>53221.56</v>
          </cell>
          <cell r="E4582">
            <v>3493.48</v>
          </cell>
          <cell r="F4582">
            <v>96615.99</v>
          </cell>
          <cell r="G4582">
            <v>0</v>
          </cell>
          <cell r="H4582">
            <v>345333.17</v>
          </cell>
          <cell r="I4582">
            <v>466969.33</v>
          </cell>
          <cell r="J4582">
            <v>30493.21</v>
          </cell>
          <cell r="K4582">
            <v>842795.71</v>
          </cell>
          <cell r="L4582">
            <v>939411.7</v>
          </cell>
        </row>
        <row r="4583">
          <cell r="A4583" t="str">
            <v>JOSE BOITEUX-SC</v>
          </cell>
          <cell r="B4583">
            <v>0</v>
          </cell>
          <cell r="C4583">
            <v>0</v>
          </cell>
          <cell r="D4583">
            <v>0</v>
          </cell>
          <cell r="E4583">
            <v>0</v>
          </cell>
          <cell r="F4583">
            <v>0</v>
          </cell>
          <cell r="G4583">
            <v>0</v>
          </cell>
          <cell r="H4583">
            <v>0</v>
          </cell>
          <cell r="I4583">
            <v>0</v>
          </cell>
          <cell r="J4583">
            <v>0</v>
          </cell>
          <cell r="K4583">
            <v>0</v>
          </cell>
          <cell r="L4583">
            <v>0</v>
          </cell>
        </row>
        <row r="4584">
          <cell r="A4584" t="str">
            <v>JUPIA-SC</v>
          </cell>
          <cell r="B4584">
            <v>0</v>
          </cell>
          <cell r="C4584">
            <v>0</v>
          </cell>
          <cell r="D4584">
            <v>0</v>
          </cell>
          <cell r="E4584">
            <v>0</v>
          </cell>
          <cell r="F4584">
            <v>0</v>
          </cell>
          <cell r="G4584">
            <v>0</v>
          </cell>
          <cell r="H4584">
            <v>0</v>
          </cell>
          <cell r="I4584">
            <v>0</v>
          </cell>
          <cell r="J4584">
            <v>0</v>
          </cell>
          <cell r="K4584">
            <v>0</v>
          </cell>
          <cell r="L4584">
            <v>0</v>
          </cell>
        </row>
        <row r="4585">
          <cell r="A4585" t="str">
            <v>LACERDOPOLIS-SC</v>
          </cell>
          <cell r="B4585">
            <v>0</v>
          </cell>
          <cell r="C4585">
            <v>0</v>
          </cell>
          <cell r="D4585">
            <v>0</v>
          </cell>
          <cell r="E4585">
            <v>0</v>
          </cell>
          <cell r="F4585">
            <v>0</v>
          </cell>
          <cell r="G4585">
            <v>0</v>
          </cell>
          <cell r="H4585">
            <v>0</v>
          </cell>
          <cell r="I4585">
            <v>0</v>
          </cell>
          <cell r="J4585">
            <v>0</v>
          </cell>
          <cell r="K4585">
            <v>0</v>
          </cell>
          <cell r="L4585">
            <v>0</v>
          </cell>
        </row>
        <row r="4586">
          <cell r="A4586" t="str">
            <v>LAGES-SC</v>
          </cell>
          <cell r="B4586">
            <v>0</v>
          </cell>
          <cell r="C4586">
            <v>0</v>
          </cell>
          <cell r="D4586">
            <v>0</v>
          </cell>
          <cell r="E4586">
            <v>0</v>
          </cell>
          <cell r="F4586">
            <v>0</v>
          </cell>
          <cell r="G4586">
            <v>0</v>
          </cell>
          <cell r="H4586">
            <v>0</v>
          </cell>
          <cell r="I4586">
            <v>0</v>
          </cell>
          <cell r="J4586">
            <v>0</v>
          </cell>
          <cell r="K4586">
            <v>0</v>
          </cell>
          <cell r="L4586">
            <v>0</v>
          </cell>
        </row>
        <row r="4587">
          <cell r="A4587" t="str">
            <v>LAGUNA-SC</v>
          </cell>
          <cell r="B4587">
            <v>0</v>
          </cell>
          <cell r="C4587">
            <v>0</v>
          </cell>
          <cell r="D4587">
            <v>0</v>
          </cell>
          <cell r="E4587">
            <v>0</v>
          </cell>
          <cell r="F4587">
            <v>0</v>
          </cell>
          <cell r="G4587">
            <v>0</v>
          </cell>
          <cell r="H4587">
            <v>0</v>
          </cell>
          <cell r="I4587">
            <v>0</v>
          </cell>
          <cell r="J4587">
            <v>0</v>
          </cell>
          <cell r="K4587">
            <v>0</v>
          </cell>
          <cell r="L4587">
            <v>0</v>
          </cell>
        </row>
        <row r="4588">
          <cell r="A4588" t="str">
            <v>LAJEADO GRANDE-SC</v>
          </cell>
          <cell r="B4588">
            <v>0</v>
          </cell>
          <cell r="C4588">
            <v>0</v>
          </cell>
          <cell r="D4588">
            <v>0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I4588">
            <v>0</v>
          </cell>
          <cell r="J4588">
            <v>0</v>
          </cell>
          <cell r="K4588">
            <v>0</v>
          </cell>
          <cell r="L4588">
            <v>0</v>
          </cell>
        </row>
        <row r="4589">
          <cell r="A4589" t="str">
            <v>LAURENTINO-SC</v>
          </cell>
          <cell r="B4589">
            <v>0</v>
          </cell>
          <cell r="C4589">
            <v>0</v>
          </cell>
          <cell r="D4589">
            <v>0</v>
          </cell>
          <cell r="E4589">
            <v>0</v>
          </cell>
          <cell r="F4589">
            <v>0</v>
          </cell>
          <cell r="G4589">
            <v>0</v>
          </cell>
          <cell r="H4589">
            <v>0</v>
          </cell>
          <cell r="I4589">
            <v>0</v>
          </cell>
          <cell r="J4589">
            <v>0</v>
          </cell>
          <cell r="K4589">
            <v>0</v>
          </cell>
          <cell r="L4589">
            <v>0</v>
          </cell>
        </row>
        <row r="4590">
          <cell r="A4590" t="str">
            <v>LAURO MULLER-SC</v>
          </cell>
          <cell r="B4590">
            <v>0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H4590">
            <v>0</v>
          </cell>
          <cell r="I4590">
            <v>0</v>
          </cell>
          <cell r="J4590">
            <v>0</v>
          </cell>
          <cell r="K4590">
            <v>0</v>
          </cell>
          <cell r="L4590">
            <v>0</v>
          </cell>
        </row>
        <row r="4591">
          <cell r="A4591" t="str">
            <v>LEBON REGIS-SC</v>
          </cell>
          <cell r="B4591">
            <v>0</v>
          </cell>
          <cell r="C4591">
            <v>0</v>
          </cell>
          <cell r="D4591">
            <v>0</v>
          </cell>
          <cell r="E4591">
            <v>0</v>
          </cell>
          <cell r="F4591">
            <v>0</v>
          </cell>
          <cell r="G4591">
            <v>0</v>
          </cell>
          <cell r="H4591">
            <v>0</v>
          </cell>
          <cell r="I4591">
            <v>0</v>
          </cell>
          <cell r="J4591">
            <v>0</v>
          </cell>
          <cell r="K4591">
            <v>0</v>
          </cell>
          <cell r="L4591">
            <v>0</v>
          </cell>
        </row>
        <row r="4592">
          <cell r="A4592" t="str">
            <v>LEOBERTO LEAL-SC</v>
          </cell>
          <cell r="B4592">
            <v>0</v>
          </cell>
          <cell r="C4592">
            <v>0</v>
          </cell>
          <cell r="D4592">
            <v>0</v>
          </cell>
          <cell r="E4592">
            <v>0</v>
          </cell>
          <cell r="F4592">
            <v>0</v>
          </cell>
          <cell r="G4592">
            <v>0</v>
          </cell>
          <cell r="H4592">
            <v>0</v>
          </cell>
          <cell r="I4592">
            <v>0</v>
          </cell>
          <cell r="J4592">
            <v>0</v>
          </cell>
          <cell r="K4592">
            <v>0</v>
          </cell>
          <cell r="L4592">
            <v>0</v>
          </cell>
        </row>
        <row r="4593">
          <cell r="A4593" t="str">
            <v>LINDOIA DO SUL-SC</v>
          </cell>
          <cell r="B4593">
            <v>0</v>
          </cell>
          <cell r="C4593">
            <v>0</v>
          </cell>
          <cell r="D4593">
            <v>0</v>
          </cell>
          <cell r="E4593">
            <v>0</v>
          </cell>
          <cell r="F4593">
            <v>0</v>
          </cell>
          <cell r="G4593">
            <v>0</v>
          </cell>
          <cell r="H4593">
            <v>0</v>
          </cell>
          <cell r="I4593">
            <v>0</v>
          </cell>
          <cell r="J4593">
            <v>0</v>
          </cell>
          <cell r="K4593">
            <v>0</v>
          </cell>
          <cell r="L4593">
            <v>0</v>
          </cell>
        </row>
        <row r="4594">
          <cell r="A4594" t="str">
            <v>LONTRAS-SC</v>
          </cell>
          <cell r="B4594">
            <v>0</v>
          </cell>
          <cell r="C4594">
            <v>0</v>
          </cell>
          <cell r="D4594">
            <v>0</v>
          </cell>
          <cell r="E4594">
            <v>0</v>
          </cell>
          <cell r="F4594">
            <v>0</v>
          </cell>
          <cell r="G4594">
            <v>0</v>
          </cell>
          <cell r="H4594">
            <v>0</v>
          </cell>
          <cell r="I4594">
            <v>0</v>
          </cell>
          <cell r="J4594">
            <v>0</v>
          </cell>
          <cell r="K4594">
            <v>0</v>
          </cell>
          <cell r="L4594">
            <v>0</v>
          </cell>
        </row>
        <row r="4595">
          <cell r="A4595" t="str">
            <v>LUIZ ALVES-SC</v>
          </cell>
          <cell r="B4595">
            <v>0</v>
          </cell>
          <cell r="C4595">
            <v>0</v>
          </cell>
          <cell r="D4595">
            <v>0</v>
          </cell>
          <cell r="E4595">
            <v>0</v>
          </cell>
          <cell r="F4595">
            <v>0</v>
          </cell>
          <cell r="G4595">
            <v>0</v>
          </cell>
          <cell r="H4595">
            <v>0</v>
          </cell>
          <cell r="I4595">
            <v>0</v>
          </cell>
          <cell r="J4595">
            <v>0</v>
          </cell>
          <cell r="K4595">
            <v>0</v>
          </cell>
          <cell r="L4595">
            <v>0</v>
          </cell>
        </row>
        <row r="4596">
          <cell r="A4596" t="str">
            <v>LUZERNA-SC</v>
          </cell>
          <cell r="B4596">
            <v>0</v>
          </cell>
          <cell r="C4596">
            <v>0</v>
          </cell>
          <cell r="D4596">
            <v>0</v>
          </cell>
          <cell r="E4596">
            <v>0</v>
          </cell>
          <cell r="F4596">
            <v>0</v>
          </cell>
          <cell r="G4596">
            <v>0</v>
          </cell>
          <cell r="H4596">
            <v>0</v>
          </cell>
          <cell r="I4596">
            <v>0</v>
          </cell>
          <cell r="J4596">
            <v>0</v>
          </cell>
          <cell r="K4596">
            <v>0</v>
          </cell>
          <cell r="L4596">
            <v>0</v>
          </cell>
        </row>
        <row r="4597">
          <cell r="A4597" t="str">
            <v>MACIEIRA-SC</v>
          </cell>
          <cell r="B4597">
            <v>0</v>
          </cell>
          <cell r="C4597">
            <v>0</v>
          </cell>
          <cell r="D4597">
            <v>0</v>
          </cell>
          <cell r="E4597">
            <v>0</v>
          </cell>
          <cell r="F4597">
            <v>0</v>
          </cell>
          <cell r="G4597">
            <v>0</v>
          </cell>
          <cell r="H4597">
            <v>0</v>
          </cell>
          <cell r="I4597">
            <v>0</v>
          </cell>
          <cell r="J4597">
            <v>0</v>
          </cell>
          <cell r="K4597">
            <v>0</v>
          </cell>
          <cell r="L4597">
            <v>0</v>
          </cell>
        </row>
        <row r="4598">
          <cell r="A4598" t="str">
            <v>MAFRA-SC</v>
          </cell>
          <cell r="B4598">
            <v>0</v>
          </cell>
          <cell r="C4598">
            <v>0</v>
          </cell>
          <cell r="D4598">
            <v>0</v>
          </cell>
          <cell r="E4598">
            <v>0</v>
          </cell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0</v>
          </cell>
          <cell r="K4598">
            <v>0</v>
          </cell>
          <cell r="L4598">
            <v>0</v>
          </cell>
        </row>
        <row r="4599">
          <cell r="A4599" t="str">
            <v>MAJOR GERCINO-SC</v>
          </cell>
          <cell r="B4599">
            <v>0</v>
          </cell>
          <cell r="C4599">
            <v>0</v>
          </cell>
          <cell r="D4599">
            <v>0</v>
          </cell>
          <cell r="E4599">
            <v>0</v>
          </cell>
          <cell r="F4599">
            <v>0</v>
          </cell>
          <cell r="G4599">
            <v>0</v>
          </cell>
          <cell r="H4599">
            <v>0</v>
          </cell>
          <cell r="I4599">
            <v>0</v>
          </cell>
          <cell r="J4599">
            <v>0</v>
          </cell>
          <cell r="K4599">
            <v>0</v>
          </cell>
          <cell r="L4599">
            <v>0</v>
          </cell>
        </row>
        <row r="4600">
          <cell r="A4600" t="str">
            <v>MAJOR VIEIRA-SC</v>
          </cell>
          <cell r="B4600">
            <v>0</v>
          </cell>
          <cell r="C4600">
            <v>0</v>
          </cell>
          <cell r="D4600">
            <v>0</v>
          </cell>
          <cell r="E4600">
            <v>0</v>
          </cell>
          <cell r="F4600">
            <v>0</v>
          </cell>
          <cell r="G4600">
            <v>0</v>
          </cell>
          <cell r="H4600">
            <v>0</v>
          </cell>
          <cell r="I4600">
            <v>0</v>
          </cell>
          <cell r="J4600">
            <v>0</v>
          </cell>
          <cell r="K4600">
            <v>0</v>
          </cell>
          <cell r="L4600">
            <v>0</v>
          </cell>
        </row>
        <row r="4601">
          <cell r="A4601" t="str">
            <v>MARACAJA-SC</v>
          </cell>
          <cell r="B4601">
            <v>0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I4601">
            <v>0</v>
          </cell>
          <cell r="J4601">
            <v>0</v>
          </cell>
          <cell r="K4601">
            <v>0</v>
          </cell>
          <cell r="L4601">
            <v>0</v>
          </cell>
        </row>
        <row r="4602">
          <cell r="A4602" t="str">
            <v>MARAVILHA-SC</v>
          </cell>
          <cell r="B4602">
            <v>0</v>
          </cell>
          <cell r="C4602">
            <v>0</v>
          </cell>
          <cell r="D4602">
            <v>0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I4602">
            <v>0</v>
          </cell>
          <cell r="J4602">
            <v>0</v>
          </cell>
          <cell r="K4602">
            <v>0</v>
          </cell>
          <cell r="L4602">
            <v>0</v>
          </cell>
        </row>
        <row r="4603">
          <cell r="A4603" t="str">
            <v>MAREMA-SC</v>
          </cell>
          <cell r="B4603">
            <v>0</v>
          </cell>
          <cell r="C4603">
            <v>0</v>
          </cell>
          <cell r="D4603">
            <v>0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I4603">
            <v>0</v>
          </cell>
          <cell r="J4603">
            <v>0</v>
          </cell>
          <cell r="K4603">
            <v>0</v>
          </cell>
          <cell r="L4603">
            <v>0</v>
          </cell>
        </row>
        <row r="4604">
          <cell r="A4604" t="str">
            <v>MASSARANDUBA-SC</v>
          </cell>
          <cell r="B4604">
            <v>0</v>
          </cell>
          <cell r="C4604">
            <v>0</v>
          </cell>
          <cell r="D4604">
            <v>0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I4604">
            <v>0</v>
          </cell>
          <cell r="J4604">
            <v>0</v>
          </cell>
          <cell r="K4604">
            <v>0</v>
          </cell>
          <cell r="L4604">
            <v>0</v>
          </cell>
        </row>
        <row r="4605">
          <cell r="A4605" t="str">
            <v>MATOS COSTA-SC</v>
          </cell>
          <cell r="B4605">
            <v>0</v>
          </cell>
          <cell r="C4605">
            <v>0</v>
          </cell>
          <cell r="D4605">
            <v>0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I4605">
            <v>0</v>
          </cell>
          <cell r="J4605">
            <v>0</v>
          </cell>
          <cell r="K4605">
            <v>0</v>
          </cell>
          <cell r="L4605">
            <v>0</v>
          </cell>
        </row>
        <row r="4606">
          <cell r="A4606" t="str">
            <v>MELEIRO-SC</v>
          </cell>
          <cell r="B4606">
            <v>0</v>
          </cell>
          <cell r="C4606">
            <v>0</v>
          </cell>
          <cell r="D4606">
            <v>0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I4606">
            <v>0</v>
          </cell>
          <cell r="J4606">
            <v>0</v>
          </cell>
          <cell r="K4606">
            <v>0</v>
          </cell>
          <cell r="L4606">
            <v>0</v>
          </cell>
        </row>
        <row r="4607">
          <cell r="A4607" t="str">
            <v>MIRIM DOCE-SC</v>
          </cell>
          <cell r="B4607">
            <v>0</v>
          </cell>
          <cell r="C4607">
            <v>0</v>
          </cell>
          <cell r="D4607">
            <v>0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I4607">
            <v>0</v>
          </cell>
          <cell r="J4607">
            <v>0</v>
          </cell>
          <cell r="K4607">
            <v>0</v>
          </cell>
          <cell r="L4607">
            <v>0</v>
          </cell>
        </row>
        <row r="4608">
          <cell r="A4608" t="str">
            <v>MODELO-SC</v>
          </cell>
          <cell r="B4608">
            <v>0</v>
          </cell>
          <cell r="C4608">
            <v>0</v>
          </cell>
          <cell r="D4608">
            <v>0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I4608">
            <v>0</v>
          </cell>
          <cell r="J4608">
            <v>0</v>
          </cell>
          <cell r="K4608">
            <v>0</v>
          </cell>
          <cell r="L4608">
            <v>0</v>
          </cell>
        </row>
        <row r="4609">
          <cell r="A4609" t="str">
            <v>MONDAI-SC</v>
          </cell>
          <cell r="B4609">
            <v>0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H4609">
            <v>0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</row>
        <row r="4610">
          <cell r="A4610" t="str">
            <v>MONTE CARLO-SC</v>
          </cell>
          <cell r="B4610">
            <v>0</v>
          </cell>
          <cell r="C4610">
            <v>0</v>
          </cell>
          <cell r="D4610">
            <v>0</v>
          </cell>
          <cell r="E4610">
            <v>0</v>
          </cell>
          <cell r="F4610">
            <v>0</v>
          </cell>
          <cell r="G4610">
            <v>0</v>
          </cell>
          <cell r="H4610">
            <v>0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</row>
        <row r="4611">
          <cell r="A4611" t="str">
            <v>MONTE CASTELO-SC</v>
          </cell>
          <cell r="B4611">
            <v>0</v>
          </cell>
          <cell r="C4611">
            <v>0</v>
          </cell>
          <cell r="D4611">
            <v>0</v>
          </cell>
          <cell r="E4611">
            <v>0</v>
          </cell>
          <cell r="F4611">
            <v>0</v>
          </cell>
          <cell r="G4611">
            <v>0</v>
          </cell>
          <cell r="H4611">
            <v>0</v>
          </cell>
          <cell r="I4611">
            <v>0</v>
          </cell>
          <cell r="J4611">
            <v>0</v>
          </cell>
          <cell r="K4611">
            <v>0</v>
          </cell>
          <cell r="L4611">
            <v>0</v>
          </cell>
        </row>
        <row r="4612">
          <cell r="A4612" t="str">
            <v>MORRO DA FUMACA-SC</v>
          </cell>
          <cell r="B4612">
            <v>0</v>
          </cell>
          <cell r="C4612">
            <v>0</v>
          </cell>
          <cell r="D4612">
            <v>0</v>
          </cell>
          <cell r="E4612">
            <v>0</v>
          </cell>
          <cell r="F4612">
            <v>0</v>
          </cell>
          <cell r="G4612">
            <v>0</v>
          </cell>
          <cell r="H4612">
            <v>0</v>
          </cell>
          <cell r="I4612">
            <v>0</v>
          </cell>
          <cell r="J4612">
            <v>0</v>
          </cell>
          <cell r="K4612">
            <v>0</v>
          </cell>
          <cell r="L4612">
            <v>0</v>
          </cell>
        </row>
        <row r="4613">
          <cell r="A4613" t="str">
            <v>MORRO GRANDE-SC</v>
          </cell>
          <cell r="B4613">
            <v>0</v>
          </cell>
          <cell r="C4613">
            <v>0</v>
          </cell>
          <cell r="D4613">
            <v>0</v>
          </cell>
          <cell r="E4613">
            <v>0</v>
          </cell>
          <cell r="F4613">
            <v>0</v>
          </cell>
          <cell r="G4613">
            <v>0</v>
          </cell>
          <cell r="H4613">
            <v>0</v>
          </cell>
          <cell r="I4613">
            <v>0</v>
          </cell>
          <cell r="J4613">
            <v>0</v>
          </cell>
          <cell r="K4613">
            <v>0</v>
          </cell>
          <cell r="L4613">
            <v>0</v>
          </cell>
        </row>
        <row r="4614">
          <cell r="A4614" t="str">
            <v>NAVEGANTES-SC</v>
          </cell>
          <cell r="B4614">
            <v>0</v>
          </cell>
          <cell r="C4614">
            <v>0</v>
          </cell>
          <cell r="D4614">
            <v>0</v>
          </cell>
          <cell r="E4614">
            <v>0</v>
          </cell>
          <cell r="F4614">
            <v>0</v>
          </cell>
          <cell r="G4614">
            <v>0</v>
          </cell>
          <cell r="H4614">
            <v>0</v>
          </cell>
          <cell r="I4614">
            <v>0</v>
          </cell>
          <cell r="J4614">
            <v>0</v>
          </cell>
          <cell r="K4614">
            <v>0</v>
          </cell>
          <cell r="L4614">
            <v>0</v>
          </cell>
        </row>
        <row r="4615">
          <cell r="A4615" t="str">
            <v>NOVA ERECHIM-SC</v>
          </cell>
          <cell r="B4615">
            <v>0</v>
          </cell>
          <cell r="C4615">
            <v>0</v>
          </cell>
          <cell r="D4615">
            <v>0</v>
          </cell>
          <cell r="E4615">
            <v>0</v>
          </cell>
          <cell r="F4615">
            <v>0</v>
          </cell>
          <cell r="G4615">
            <v>0</v>
          </cell>
          <cell r="H4615">
            <v>0</v>
          </cell>
          <cell r="I4615">
            <v>0</v>
          </cell>
          <cell r="J4615">
            <v>0</v>
          </cell>
          <cell r="K4615">
            <v>0</v>
          </cell>
          <cell r="L4615">
            <v>0</v>
          </cell>
        </row>
        <row r="4616">
          <cell r="A4616" t="str">
            <v>NOVA ITABERABA-SC</v>
          </cell>
          <cell r="B4616">
            <v>0</v>
          </cell>
          <cell r="C4616">
            <v>0</v>
          </cell>
          <cell r="D4616">
            <v>0</v>
          </cell>
          <cell r="E4616">
            <v>0</v>
          </cell>
          <cell r="F4616">
            <v>0</v>
          </cell>
          <cell r="G4616">
            <v>0</v>
          </cell>
          <cell r="H4616">
            <v>0</v>
          </cell>
          <cell r="I4616">
            <v>0</v>
          </cell>
          <cell r="J4616">
            <v>0</v>
          </cell>
          <cell r="K4616">
            <v>0</v>
          </cell>
          <cell r="L4616">
            <v>0</v>
          </cell>
        </row>
        <row r="4617">
          <cell r="A4617" t="str">
            <v>NOVA TRENTO-SC</v>
          </cell>
          <cell r="B4617">
            <v>0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H4617">
            <v>0</v>
          </cell>
          <cell r="I4617">
            <v>0</v>
          </cell>
          <cell r="J4617">
            <v>0</v>
          </cell>
          <cell r="K4617">
            <v>0</v>
          </cell>
          <cell r="L4617">
            <v>0</v>
          </cell>
        </row>
        <row r="4618">
          <cell r="A4618" t="str">
            <v>NOVA VENEZA-SC</v>
          </cell>
          <cell r="B4618">
            <v>0</v>
          </cell>
          <cell r="C4618">
            <v>39900.949999999997</v>
          </cell>
          <cell r="D4618">
            <v>53221.56</v>
          </cell>
          <cell r="E4618">
            <v>3493.48</v>
          </cell>
          <cell r="F4618">
            <v>96615.99</v>
          </cell>
          <cell r="G4618">
            <v>0</v>
          </cell>
          <cell r="H4618">
            <v>558.63</v>
          </cell>
          <cell r="I4618">
            <v>755.39</v>
          </cell>
          <cell r="J4618">
            <v>49.32</v>
          </cell>
          <cell r="K4618">
            <v>1363.34</v>
          </cell>
          <cell r="L4618">
            <v>97979.33</v>
          </cell>
        </row>
        <row r="4619">
          <cell r="A4619" t="str">
            <v>NOVO HORIZONTE-SC</v>
          </cell>
          <cell r="B4619">
            <v>0</v>
          </cell>
          <cell r="C4619">
            <v>0</v>
          </cell>
          <cell r="D4619">
            <v>0</v>
          </cell>
          <cell r="E4619">
            <v>0</v>
          </cell>
          <cell r="F4619">
            <v>0</v>
          </cell>
          <cell r="G4619">
            <v>0</v>
          </cell>
          <cell r="H4619">
            <v>0</v>
          </cell>
          <cell r="I4619">
            <v>0</v>
          </cell>
          <cell r="J4619">
            <v>0</v>
          </cell>
          <cell r="K4619">
            <v>0</v>
          </cell>
          <cell r="L4619">
            <v>0</v>
          </cell>
        </row>
        <row r="4620">
          <cell r="A4620" t="str">
            <v>ORLEANS-SC</v>
          </cell>
          <cell r="B4620">
            <v>0</v>
          </cell>
          <cell r="C4620">
            <v>0</v>
          </cell>
          <cell r="D4620">
            <v>0</v>
          </cell>
          <cell r="E4620">
            <v>0</v>
          </cell>
          <cell r="F4620">
            <v>0</v>
          </cell>
          <cell r="G4620">
            <v>0</v>
          </cell>
          <cell r="H4620">
            <v>0</v>
          </cell>
          <cell r="I4620">
            <v>0</v>
          </cell>
          <cell r="J4620">
            <v>0</v>
          </cell>
          <cell r="K4620">
            <v>0</v>
          </cell>
          <cell r="L4620">
            <v>0</v>
          </cell>
        </row>
        <row r="4621">
          <cell r="A4621" t="str">
            <v>OTACILIO COSTA-SC</v>
          </cell>
          <cell r="B4621">
            <v>0</v>
          </cell>
          <cell r="C4621">
            <v>0</v>
          </cell>
          <cell r="D4621">
            <v>0</v>
          </cell>
          <cell r="E4621">
            <v>0</v>
          </cell>
          <cell r="F4621">
            <v>0</v>
          </cell>
          <cell r="G4621">
            <v>0</v>
          </cell>
          <cell r="H4621">
            <v>0</v>
          </cell>
          <cell r="I4621">
            <v>0</v>
          </cell>
          <cell r="J4621">
            <v>0</v>
          </cell>
          <cell r="K4621">
            <v>0</v>
          </cell>
          <cell r="L4621">
            <v>0</v>
          </cell>
        </row>
        <row r="4622">
          <cell r="A4622" t="str">
            <v>OURO VERDE-SC</v>
          </cell>
          <cell r="B4622">
            <v>0</v>
          </cell>
          <cell r="C4622">
            <v>0</v>
          </cell>
          <cell r="D4622">
            <v>0</v>
          </cell>
          <cell r="E4622">
            <v>0</v>
          </cell>
          <cell r="F4622">
            <v>0</v>
          </cell>
          <cell r="G4622">
            <v>0</v>
          </cell>
          <cell r="H4622">
            <v>0</v>
          </cell>
          <cell r="I4622">
            <v>0</v>
          </cell>
          <cell r="J4622">
            <v>0</v>
          </cell>
          <cell r="K4622">
            <v>0</v>
          </cell>
          <cell r="L4622">
            <v>0</v>
          </cell>
        </row>
        <row r="4623">
          <cell r="A4623" t="str">
            <v>OURO-SC</v>
          </cell>
          <cell r="B4623">
            <v>0</v>
          </cell>
          <cell r="C4623">
            <v>0</v>
          </cell>
          <cell r="D4623">
            <v>0</v>
          </cell>
          <cell r="E4623">
            <v>0</v>
          </cell>
          <cell r="F4623">
            <v>0</v>
          </cell>
          <cell r="G4623">
            <v>0</v>
          </cell>
          <cell r="H4623">
            <v>0</v>
          </cell>
          <cell r="I4623">
            <v>0</v>
          </cell>
          <cell r="J4623">
            <v>0</v>
          </cell>
          <cell r="K4623">
            <v>0</v>
          </cell>
          <cell r="L4623">
            <v>0</v>
          </cell>
        </row>
        <row r="4624">
          <cell r="A4624" t="str">
            <v>PAIAL-SC</v>
          </cell>
          <cell r="B4624">
            <v>0</v>
          </cell>
          <cell r="C4624">
            <v>0</v>
          </cell>
          <cell r="D4624">
            <v>0</v>
          </cell>
          <cell r="E4624">
            <v>0</v>
          </cell>
          <cell r="F4624">
            <v>0</v>
          </cell>
          <cell r="G4624">
            <v>0</v>
          </cell>
          <cell r="H4624">
            <v>0</v>
          </cell>
          <cell r="I4624">
            <v>0</v>
          </cell>
          <cell r="J4624">
            <v>0</v>
          </cell>
          <cell r="K4624">
            <v>0</v>
          </cell>
          <cell r="L4624">
            <v>0</v>
          </cell>
        </row>
        <row r="4625">
          <cell r="A4625" t="str">
            <v>PAINEL-SC</v>
          </cell>
          <cell r="B4625">
            <v>0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H4625">
            <v>0</v>
          </cell>
          <cell r="I4625">
            <v>0</v>
          </cell>
          <cell r="J4625">
            <v>0</v>
          </cell>
          <cell r="K4625">
            <v>0</v>
          </cell>
          <cell r="L4625">
            <v>0</v>
          </cell>
        </row>
        <row r="4626">
          <cell r="A4626" t="str">
            <v>PALHOCA-SC</v>
          </cell>
          <cell r="B4626">
            <v>0</v>
          </cell>
          <cell r="C4626">
            <v>0</v>
          </cell>
          <cell r="D4626">
            <v>0</v>
          </cell>
          <cell r="E4626">
            <v>0</v>
          </cell>
          <cell r="F4626">
            <v>0</v>
          </cell>
          <cell r="G4626">
            <v>0</v>
          </cell>
          <cell r="H4626">
            <v>0</v>
          </cell>
          <cell r="I4626">
            <v>0</v>
          </cell>
          <cell r="J4626">
            <v>0</v>
          </cell>
          <cell r="K4626">
            <v>0</v>
          </cell>
          <cell r="L4626">
            <v>0</v>
          </cell>
        </row>
        <row r="4627">
          <cell r="A4627" t="str">
            <v>PALMA SOLA-SC</v>
          </cell>
          <cell r="B4627">
            <v>0</v>
          </cell>
          <cell r="C4627">
            <v>0</v>
          </cell>
          <cell r="D4627">
            <v>0</v>
          </cell>
          <cell r="E4627">
            <v>0</v>
          </cell>
          <cell r="F4627">
            <v>0</v>
          </cell>
          <cell r="G4627">
            <v>0</v>
          </cell>
          <cell r="H4627">
            <v>0</v>
          </cell>
          <cell r="I4627">
            <v>0</v>
          </cell>
          <cell r="J4627">
            <v>0</v>
          </cell>
          <cell r="K4627">
            <v>0</v>
          </cell>
          <cell r="L4627">
            <v>0</v>
          </cell>
        </row>
        <row r="4628">
          <cell r="A4628" t="str">
            <v>PALMEIRA-SC</v>
          </cell>
          <cell r="B4628">
            <v>0</v>
          </cell>
          <cell r="C4628">
            <v>0</v>
          </cell>
          <cell r="D4628">
            <v>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I4628">
            <v>0</v>
          </cell>
          <cell r="J4628">
            <v>0</v>
          </cell>
          <cell r="K4628">
            <v>0</v>
          </cell>
          <cell r="L4628">
            <v>0</v>
          </cell>
        </row>
        <row r="4629">
          <cell r="A4629" t="str">
            <v>PALMITOS-SC</v>
          </cell>
          <cell r="B4629">
            <v>0</v>
          </cell>
          <cell r="C4629">
            <v>0</v>
          </cell>
          <cell r="D4629">
            <v>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I4629">
            <v>0</v>
          </cell>
          <cell r="J4629">
            <v>0</v>
          </cell>
          <cell r="K4629">
            <v>0</v>
          </cell>
          <cell r="L4629">
            <v>0</v>
          </cell>
        </row>
        <row r="4630">
          <cell r="A4630" t="str">
            <v>PAPANDUVA-SC</v>
          </cell>
          <cell r="B4630">
            <v>0</v>
          </cell>
          <cell r="C4630">
            <v>0</v>
          </cell>
          <cell r="D4630">
            <v>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I4630">
            <v>0</v>
          </cell>
          <cell r="J4630">
            <v>0</v>
          </cell>
          <cell r="K4630">
            <v>0</v>
          </cell>
          <cell r="L4630">
            <v>0</v>
          </cell>
        </row>
        <row r="4631">
          <cell r="A4631" t="str">
            <v>PARAISO-SC</v>
          </cell>
          <cell r="B4631">
            <v>0</v>
          </cell>
          <cell r="C4631">
            <v>0</v>
          </cell>
          <cell r="D4631">
            <v>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I4631">
            <v>0</v>
          </cell>
          <cell r="J4631">
            <v>0</v>
          </cell>
          <cell r="K4631">
            <v>0</v>
          </cell>
          <cell r="L4631">
            <v>0</v>
          </cell>
        </row>
        <row r="4632">
          <cell r="A4632" t="str">
            <v>PASSO DE TORRES-SC</v>
          </cell>
          <cell r="B4632">
            <v>0</v>
          </cell>
          <cell r="C4632">
            <v>0</v>
          </cell>
          <cell r="D4632">
            <v>0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I4632">
            <v>0</v>
          </cell>
          <cell r="J4632">
            <v>0</v>
          </cell>
          <cell r="K4632">
            <v>0</v>
          </cell>
          <cell r="L4632">
            <v>0</v>
          </cell>
        </row>
        <row r="4633">
          <cell r="A4633" t="str">
            <v>PASSOS MAIA-SC</v>
          </cell>
          <cell r="B4633">
            <v>0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I4633">
            <v>0</v>
          </cell>
          <cell r="J4633">
            <v>0</v>
          </cell>
          <cell r="K4633">
            <v>0</v>
          </cell>
          <cell r="L4633">
            <v>0</v>
          </cell>
        </row>
        <row r="4634">
          <cell r="A4634" t="str">
            <v>PAULO LOPES-SC</v>
          </cell>
          <cell r="B4634">
            <v>0</v>
          </cell>
          <cell r="C4634">
            <v>0</v>
          </cell>
          <cell r="D4634">
            <v>0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I4634">
            <v>0</v>
          </cell>
          <cell r="J4634">
            <v>0</v>
          </cell>
          <cell r="K4634">
            <v>0</v>
          </cell>
          <cell r="L4634">
            <v>0</v>
          </cell>
        </row>
        <row r="4635">
          <cell r="A4635" t="str">
            <v>PEDRAS GRANDES-SC</v>
          </cell>
          <cell r="B4635">
            <v>0</v>
          </cell>
          <cell r="C4635">
            <v>0</v>
          </cell>
          <cell r="D4635">
            <v>0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I4635">
            <v>0</v>
          </cell>
          <cell r="J4635">
            <v>0</v>
          </cell>
          <cell r="K4635">
            <v>0</v>
          </cell>
          <cell r="L4635">
            <v>0</v>
          </cell>
        </row>
        <row r="4636">
          <cell r="A4636" t="str">
            <v>PENHA-SC</v>
          </cell>
          <cell r="B4636">
            <v>0</v>
          </cell>
          <cell r="C4636">
            <v>0</v>
          </cell>
          <cell r="D4636">
            <v>0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I4636">
            <v>0</v>
          </cell>
          <cell r="J4636">
            <v>0</v>
          </cell>
          <cell r="K4636">
            <v>0</v>
          </cell>
          <cell r="L4636">
            <v>0</v>
          </cell>
        </row>
        <row r="4637">
          <cell r="A4637" t="str">
            <v>PERITIBA-SC</v>
          </cell>
          <cell r="B4637">
            <v>0</v>
          </cell>
          <cell r="C4637">
            <v>0</v>
          </cell>
          <cell r="D4637">
            <v>0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I4637">
            <v>0</v>
          </cell>
          <cell r="J4637">
            <v>0</v>
          </cell>
          <cell r="K4637">
            <v>0</v>
          </cell>
          <cell r="L4637">
            <v>0</v>
          </cell>
        </row>
        <row r="4638">
          <cell r="A4638" t="str">
            <v>PETROLANDIA-SC</v>
          </cell>
          <cell r="B4638">
            <v>0</v>
          </cell>
          <cell r="C4638">
            <v>0</v>
          </cell>
          <cell r="D4638">
            <v>0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I4638">
            <v>0</v>
          </cell>
          <cell r="J4638">
            <v>0</v>
          </cell>
          <cell r="K4638">
            <v>0</v>
          </cell>
          <cell r="L4638">
            <v>0</v>
          </cell>
        </row>
        <row r="4639">
          <cell r="A4639" t="str">
            <v>PICARRAS-SC</v>
          </cell>
          <cell r="B4639">
            <v>0</v>
          </cell>
          <cell r="C4639">
            <v>0</v>
          </cell>
          <cell r="D4639">
            <v>0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I4639">
            <v>0</v>
          </cell>
          <cell r="J4639">
            <v>0</v>
          </cell>
          <cell r="K4639">
            <v>0</v>
          </cell>
          <cell r="L4639">
            <v>0</v>
          </cell>
        </row>
        <row r="4640">
          <cell r="A4640" t="str">
            <v>PINHALZINHO-SC</v>
          </cell>
          <cell r="B4640">
            <v>0</v>
          </cell>
          <cell r="C4640">
            <v>0</v>
          </cell>
          <cell r="D4640">
            <v>0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I4640">
            <v>0</v>
          </cell>
          <cell r="J4640">
            <v>0</v>
          </cell>
          <cell r="K4640">
            <v>0</v>
          </cell>
          <cell r="L4640">
            <v>0</v>
          </cell>
        </row>
        <row r="4641">
          <cell r="A4641" t="str">
            <v>PINHEIRO PRETO-SC</v>
          </cell>
          <cell r="B4641">
            <v>0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I4641">
            <v>0</v>
          </cell>
          <cell r="J4641">
            <v>0</v>
          </cell>
          <cell r="K4641">
            <v>0</v>
          </cell>
          <cell r="L4641">
            <v>0</v>
          </cell>
        </row>
        <row r="4642">
          <cell r="A4642" t="str">
            <v>PIRATUBA-SC</v>
          </cell>
          <cell r="B4642">
            <v>0</v>
          </cell>
          <cell r="C4642">
            <v>0</v>
          </cell>
          <cell r="D4642">
            <v>0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I4642">
            <v>0</v>
          </cell>
          <cell r="J4642">
            <v>0</v>
          </cell>
          <cell r="K4642">
            <v>0</v>
          </cell>
          <cell r="L4642">
            <v>0</v>
          </cell>
        </row>
        <row r="4643">
          <cell r="A4643" t="str">
            <v>PLANALTO ALEGRE-SC</v>
          </cell>
          <cell r="B4643">
            <v>0</v>
          </cell>
          <cell r="C4643">
            <v>0</v>
          </cell>
          <cell r="D4643">
            <v>0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I4643">
            <v>0</v>
          </cell>
          <cell r="J4643">
            <v>0</v>
          </cell>
          <cell r="K4643">
            <v>0</v>
          </cell>
          <cell r="L4643">
            <v>0</v>
          </cell>
        </row>
        <row r="4644">
          <cell r="A4644" t="str">
            <v>POMERODE-SC</v>
          </cell>
          <cell r="B4644">
            <v>0</v>
          </cell>
          <cell r="C4644">
            <v>0</v>
          </cell>
          <cell r="D4644">
            <v>0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</row>
        <row r="4645">
          <cell r="A4645" t="str">
            <v>PONTE ALTA DO NORTE-SC</v>
          </cell>
          <cell r="B4645">
            <v>0</v>
          </cell>
          <cell r="C4645">
            <v>0</v>
          </cell>
          <cell r="D4645">
            <v>0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</row>
        <row r="4646">
          <cell r="A4646" t="str">
            <v>PONTE ALTA-SC</v>
          </cell>
          <cell r="B4646">
            <v>0</v>
          </cell>
          <cell r="C4646">
            <v>0</v>
          </cell>
          <cell r="D4646">
            <v>0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I4646">
            <v>0</v>
          </cell>
          <cell r="J4646">
            <v>0</v>
          </cell>
          <cell r="K4646">
            <v>0</v>
          </cell>
          <cell r="L4646">
            <v>0</v>
          </cell>
        </row>
        <row r="4647">
          <cell r="A4647" t="str">
            <v>PONTE SERRADA-SC</v>
          </cell>
          <cell r="B4647">
            <v>0</v>
          </cell>
          <cell r="C4647">
            <v>0</v>
          </cell>
          <cell r="D4647">
            <v>0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I4647">
            <v>0</v>
          </cell>
          <cell r="J4647">
            <v>0</v>
          </cell>
          <cell r="K4647">
            <v>0</v>
          </cell>
          <cell r="L4647">
            <v>0</v>
          </cell>
        </row>
        <row r="4648">
          <cell r="A4648" t="str">
            <v>PORTO BELO-SC</v>
          </cell>
          <cell r="B4648">
            <v>0</v>
          </cell>
          <cell r="C4648">
            <v>0</v>
          </cell>
          <cell r="D4648">
            <v>0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I4648">
            <v>0</v>
          </cell>
          <cell r="J4648">
            <v>0</v>
          </cell>
          <cell r="K4648">
            <v>0</v>
          </cell>
          <cell r="L4648">
            <v>0</v>
          </cell>
        </row>
        <row r="4649">
          <cell r="A4649" t="str">
            <v>PORTO UNIAO-SC</v>
          </cell>
          <cell r="B4649">
            <v>0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I4649">
            <v>0</v>
          </cell>
          <cell r="J4649">
            <v>0</v>
          </cell>
          <cell r="K4649">
            <v>0</v>
          </cell>
          <cell r="L4649">
            <v>0</v>
          </cell>
        </row>
        <row r="4650">
          <cell r="A4650" t="str">
            <v>POUSO REDONDO-SC</v>
          </cell>
          <cell r="B4650">
            <v>0</v>
          </cell>
          <cell r="C4650">
            <v>0</v>
          </cell>
          <cell r="D4650">
            <v>0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I4650">
            <v>0</v>
          </cell>
          <cell r="J4650">
            <v>0</v>
          </cell>
          <cell r="K4650">
            <v>0</v>
          </cell>
          <cell r="L4650">
            <v>0</v>
          </cell>
        </row>
        <row r="4651">
          <cell r="A4651" t="str">
            <v>PRAIA GRANDE-SC</v>
          </cell>
          <cell r="B4651">
            <v>0</v>
          </cell>
          <cell r="C4651">
            <v>0</v>
          </cell>
          <cell r="D4651">
            <v>0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I4651">
            <v>0</v>
          </cell>
          <cell r="J4651">
            <v>0</v>
          </cell>
          <cell r="K4651">
            <v>0</v>
          </cell>
          <cell r="L4651">
            <v>0</v>
          </cell>
        </row>
        <row r="4652">
          <cell r="A4652" t="str">
            <v>PRESIDENTE CASTELO BRANCO-SC</v>
          </cell>
          <cell r="B4652">
            <v>0</v>
          </cell>
          <cell r="C4652">
            <v>0</v>
          </cell>
          <cell r="D4652">
            <v>0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I4652">
            <v>0</v>
          </cell>
          <cell r="J4652">
            <v>0</v>
          </cell>
          <cell r="K4652">
            <v>0</v>
          </cell>
          <cell r="L4652">
            <v>0</v>
          </cell>
        </row>
        <row r="4653">
          <cell r="A4653" t="str">
            <v>PRESIDENTE GETULIO-SC</v>
          </cell>
          <cell r="B4653">
            <v>0</v>
          </cell>
          <cell r="C4653">
            <v>0</v>
          </cell>
          <cell r="D4653">
            <v>0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I4653">
            <v>0</v>
          </cell>
          <cell r="J4653">
            <v>0</v>
          </cell>
          <cell r="K4653">
            <v>0</v>
          </cell>
          <cell r="L4653">
            <v>0</v>
          </cell>
        </row>
        <row r="4654">
          <cell r="A4654" t="str">
            <v>PRESIDENTE NEREU-SC</v>
          </cell>
          <cell r="B4654">
            <v>0</v>
          </cell>
          <cell r="C4654">
            <v>0</v>
          </cell>
          <cell r="D4654">
            <v>0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I4654">
            <v>0</v>
          </cell>
          <cell r="J4654">
            <v>0</v>
          </cell>
          <cell r="K4654">
            <v>0</v>
          </cell>
          <cell r="L4654">
            <v>0</v>
          </cell>
        </row>
        <row r="4655">
          <cell r="A4655" t="str">
            <v>PRINCESA-SC</v>
          </cell>
          <cell r="B4655">
            <v>0</v>
          </cell>
          <cell r="C4655">
            <v>0</v>
          </cell>
          <cell r="D4655">
            <v>0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I4655">
            <v>0</v>
          </cell>
          <cell r="J4655">
            <v>0</v>
          </cell>
          <cell r="K4655">
            <v>0</v>
          </cell>
          <cell r="L4655">
            <v>0</v>
          </cell>
        </row>
        <row r="4656">
          <cell r="A4656" t="str">
            <v>QUILOMBO-SC</v>
          </cell>
          <cell r="B4656">
            <v>0</v>
          </cell>
          <cell r="C4656">
            <v>0</v>
          </cell>
          <cell r="D4656">
            <v>0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I4656">
            <v>0</v>
          </cell>
          <cell r="J4656">
            <v>0</v>
          </cell>
          <cell r="K4656">
            <v>0</v>
          </cell>
          <cell r="L4656">
            <v>0</v>
          </cell>
        </row>
        <row r="4657">
          <cell r="A4657" t="str">
            <v>RANCHO QUEIMADO-SC</v>
          </cell>
          <cell r="B4657">
            <v>0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I4657">
            <v>0</v>
          </cell>
          <cell r="J4657">
            <v>0</v>
          </cell>
          <cell r="K4657">
            <v>0</v>
          </cell>
          <cell r="L4657">
            <v>0</v>
          </cell>
        </row>
        <row r="4658">
          <cell r="A4658" t="str">
            <v>RIO DAS ANTAS-SC</v>
          </cell>
          <cell r="B4658">
            <v>0</v>
          </cell>
          <cell r="C4658">
            <v>0</v>
          </cell>
          <cell r="D4658">
            <v>0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  <cell r="I4658">
            <v>0</v>
          </cell>
          <cell r="J4658">
            <v>0</v>
          </cell>
          <cell r="K4658">
            <v>0</v>
          </cell>
          <cell r="L4658">
            <v>0</v>
          </cell>
        </row>
        <row r="4659">
          <cell r="A4659" t="str">
            <v>RIO DO CAMPO-SC</v>
          </cell>
          <cell r="B4659">
            <v>0</v>
          </cell>
          <cell r="C4659">
            <v>0</v>
          </cell>
          <cell r="D4659">
            <v>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I4659">
            <v>0</v>
          </cell>
          <cell r="J4659">
            <v>0</v>
          </cell>
          <cell r="K4659">
            <v>0</v>
          </cell>
          <cell r="L4659">
            <v>0</v>
          </cell>
        </row>
        <row r="4660">
          <cell r="A4660" t="str">
            <v>RIO DO OESTE-SC</v>
          </cell>
          <cell r="B4660">
            <v>0</v>
          </cell>
          <cell r="C4660">
            <v>0</v>
          </cell>
          <cell r="D4660">
            <v>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  <cell r="I4660">
            <v>0</v>
          </cell>
          <cell r="J4660">
            <v>0</v>
          </cell>
          <cell r="K4660">
            <v>0</v>
          </cell>
          <cell r="L4660">
            <v>0</v>
          </cell>
        </row>
        <row r="4661">
          <cell r="A4661" t="str">
            <v>RIO DO SUL-SC</v>
          </cell>
          <cell r="B4661">
            <v>0</v>
          </cell>
          <cell r="C4661">
            <v>0</v>
          </cell>
          <cell r="D4661">
            <v>0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I4661">
            <v>0</v>
          </cell>
          <cell r="J4661">
            <v>0</v>
          </cell>
          <cell r="K4661">
            <v>0</v>
          </cell>
          <cell r="L4661">
            <v>0</v>
          </cell>
        </row>
        <row r="4662">
          <cell r="A4662" t="str">
            <v>RIO DOS CEDROS-SC</v>
          </cell>
          <cell r="B4662">
            <v>0</v>
          </cell>
          <cell r="C4662">
            <v>0</v>
          </cell>
          <cell r="D4662">
            <v>0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I4662">
            <v>0</v>
          </cell>
          <cell r="J4662">
            <v>0</v>
          </cell>
          <cell r="K4662">
            <v>0</v>
          </cell>
          <cell r="L4662">
            <v>0</v>
          </cell>
        </row>
        <row r="4663">
          <cell r="A4663" t="str">
            <v>RIO FORTUNA-SC</v>
          </cell>
          <cell r="B4663">
            <v>0</v>
          </cell>
          <cell r="C4663">
            <v>0</v>
          </cell>
          <cell r="D4663">
            <v>0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I4663">
            <v>0</v>
          </cell>
          <cell r="J4663">
            <v>0</v>
          </cell>
          <cell r="K4663">
            <v>0</v>
          </cell>
          <cell r="L4663">
            <v>0</v>
          </cell>
        </row>
        <row r="4664">
          <cell r="A4664" t="str">
            <v>RIO NEGRINHO-SC</v>
          </cell>
          <cell r="B4664">
            <v>0</v>
          </cell>
          <cell r="C4664">
            <v>0</v>
          </cell>
          <cell r="D4664">
            <v>0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I4664">
            <v>0</v>
          </cell>
          <cell r="J4664">
            <v>0</v>
          </cell>
          <cell r="K4664">
            <v>0</v>
          </cell>
          <cell r="L4664">
            <v>0</v>
          </cell>
        </row>
        <row r="4665">
          <cell r="A4665" t="str">
            <v>RIO RUFINO-SC</v>
          </cell>
          <cell r="B4665">
            <v>0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I4665">
            <v>0</v>
          </cell>
          <cell r="J4665">
            <v>0</v>
          </cell>
          <cell r="K4665">
            <v>0</v>
          </cell>
          <cell r="L4665">
            <v>0</v>
          </cell>
        </row>
        <row r="4666">
          <cell r="A4666" t="str">
            <v>RIQUEZA-SC</v>
          </cell>
          <cell r="B4666">
            <v>0</v>
          </cell>
          <cell r="C4666">
            <v>0</v>
          </cell>
          <cell r="D4666">
            <v>0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I4666">
            <v>0</v>
          </cell>
          <cell r="J4666">
            <v>0</v>
          </cell>
          <cell r="K4666">
            <v>0</v>
          </cell>
          <cell r="L4666">
            <v>0</v>
          </cell>
        </row>
        <row r="4667">
          <cell r="A4667" t="str">
            <v>RODEIO-SC</v>
          </cell>
          <cell r="B4667">
            <v>0</v>
          </cell>
          <cell r="C4667">
            <v>0</v>
          </cell>
          <cell r="D4667">
            <v>0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I4667">
            <v>0</v>
          </cell>
          <cell r="J4667">
            <v>0</v>
          </cell>
          <cell r="K4667">
            <v>0</v>
          </cell>
          <cell r="L4667">
            <v>0</v>
          </cell>
        </row>
        <row r="4668">
          <cell r="A4668" t="str">
            <v>ROMELANDIA-SC</v>
          </cell>
          <cell r="B4668">
            <v>0</v>
          </cell>
          <cell r="C4668">
            <v>0</v>
          </cell>
          <cell r="D4668">
            <v>0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I4668">
            <v>0</v>
          </cell>
          <cell r="J4668">
            <v>0</v>
          </cell>
          <cell r="K4668">
            <v>0</v>
          </cell>
          <cell r="L4668">
            <v>0</v>
          </cell>
        </row>
        <row r="4669">
          <cell r="A4669" t="str">
            <v>SALETE-SC</v>
          </cell>
          <cell r="B4669">
            <v>0</v>
          </cell>
          <cell r="C4669">
            <v>0</v>
          </cell>
          <cell r="D4669">
            <v>0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I4669">
            <v>0</v>
          </cell>
          <cell r="J4669">
            <v>0</v>
          </cell>
          <cell r="K4669">
            <v>0</v>
          </cell>
          <cell r="L4669">
            <v>0</v>
          </cell>
        </row>
        <row r="4670">
          <cell r="A4670" t="str">
            <v>SALTINHO-SC</v>
          </cell>
          <cell r="B4670">
            <v>0</v>
          </cell>
          <cell r="C4670">
            <v>0</v>
          </cell>
          <cell r="D4670">
            <v>0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I4670">
            <v>0</v>
          </cell>
          <cell r="J4670">
            <v>0</v>
          </cell>
          <cell r="K4670">
            <v>0</v>
          </cell>
          <cell r="L4670">
            <v>0</v>
          </cell>
        </row>
        <row r="4671">
          <cell r="A4671" t="str">
            <v>SALTO VELOSO-SC</v>
          </cell>
          <cell r="B4671">
            <v>0</v>
          </cell>
          <cell r="C4671">
            <v>0</v>
          </cell>
          <cell r="D4671">
            <v>0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I4671">
            <v>0</v>
          </cell>
          <cell r="J4671">
            <v>0</v>
          </cell>
          <cell r="K4671">
            <v>0</v>
          </cell>
          <cell r="L4671">
            <v>0</v>
          </cell>
        </row>
        <row r="4672">
          <cell r="A4672" t="str">
            <v>SANGAO-SC</v>
          </cell>
          <cell r="B4672">
            <v>0</v>
          </cell>
          <cell r="C4672">
            <v>0</v>
          </cell>
          <cell r="D4672">
            <v>0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I4672">
            <v>0</v>
          </cell>
          <cell r="J4672">
            <v>0</v>
          </cell>
          <cell r="K4672">
            <v>0</v>
          </cell>
          <cell r="L4672">
            <v>0</v>
          </cell>
        </row>
        <row r="4673">
          <cell r="A4673" t="str">
            <v>SANTA CECILIA-SC</v>
          </cell>
          <cell r="B4673">
            <v>0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I4673">
            <v>0</v>
          </cell>
          <cell r="J4673">
            <v>0</v>
          </cell>
          <cell r="K4673">
            <v>0</v>
          </cell>
          <cell r="L4673">
            <v>0</v>
          </cell>
        </row>
        <row r="4674">
          <cell r="A4674" t="str">
            <v>SANTA HELENA-SC</v>
          </cell>
          <cell r="B4674">
            <v>0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I4674">
            <v>0</v>
          </cell>
          <cell r="J4674">
            <v>0</v>
          </cell>
          <cell r="K4674">
            <v>0</v>
          </cell>
          <cell r="L4674">
            <v>0</v>
          </cell>
        </row>
        <row r="4675">
          <cell r="A4675" t="str">
            <v>SANTA ROSA DE LIMA-SC</v>
          </cell>
          <cell r="B4675">
            <v>0</v>
          </cell>
          <cell r="C4675">
            <v>0</v>
          </cell>
          <cell r="D4675">
            <v>0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I4675">
            <v>0</v>
          </cell>
          <cell r="J4675">
            <v>0</v>
          </cell>
          <cell r="K4675">
            <v>0</v>
          </cell>
          <cell r="L4675">
            <v>0</v>
          </cell>
        </row>
        <row r="4676">
          <cell r="A4676" t="str">
            <v>SANTA ROSA DO SUL-SC</v>
          </cell>
          <cell r="B4676">
            <v>0</v>
          </cell>
          <cell r="C4676">
            <v>0</v>
          </cell>
          <cell r="D4676">
            <v>0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I4676">
            <v>0</v>
          </cell>
          <cell r="J4676">
            <v>0</v>
          </cell>
          <cell r="K4676">
            <v>0</v>
          </cell>
          <cell r="L4676">
            <v>0</v>
          </cell>
        </row>
        <row r="4677">
          <cell r="A4677" t="str">
            <v>SANTA TEREZINHA DO PROGRESSO-SC</v>
          </cell>
          <cell r="B4677">
            <v>0</v>
          </cell>
          <cell r="C4677">
            <v>0</v>
          </cell>
          <cell r="D4677">
            <v>0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I4677">
            <v>0</v>
          </cell>
          <cell r="J4677">
            <v>0</v>
          </cell>
          <cell r="K4677">
            <v>0</v>
          </cell>
          <cell r="L4677">
            <v>0</v>
          </cell>
        </row>
        <row r="4678">
          <cell r="A4678" t="str">
            <v>SANTA TEREZINHA-SC</v>
          </cell>
          <cell r="B4678">
            <v>0</v>
          </cell>
          <cell r="C4678">
            <v>0</v>
          </cell>
          <cell r="D4678">
            <v>0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I4678">
            <v>0</v>
          </cell>
          <cell r="J4678">
            <v>0</v>
          </cell>
          <cell r="K4678">
            <v>0</v>
          </cell>
          <cell r="L4678">
            <v>0</v>
          </cell>
        </row>
        <row r="4679">
          <cell r="A4679" t="str">
            <v>SANTIAGO DO SUL-SC</v>
          </cell>
          <cell r="B4679">
            <v>0</v>
          </cell>
          <cell r="C4679">
            <v>0</v>
          </cell>
          <cell r="D4679">
            <v>0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I4679">
            <v>0</v>
          </cell>
          <cell r="J4679">
            <v>0</v>
          </cell>
          <cell r="K4679">
            <v>0</v>
          </cell>
          <cell r="L4679">
            <v>0</v>
          </cell>
        </row>
        <row r="4680">
          <cell r="A4680" t="str">
            <v>SANTO AMARO DA IMPERATRIZ-SC</v>
          </cell>
          <cell r="B4680">
            <v>0</v>
          </cell>
          <cell r="C4680">
            <v>0</v>
          </cell>
          <cell r="D4680">
            <v>0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I4680">
            <v>0</v>
          </cell>
          <cell r="J4680">
            <v>0</v>
          </cell>
          <cell r="K4680">
            <v>0</v>
          </cell>
          <cell r="L4680">
            <v>0</v>
          </cell>
        </row>
        <row r="4681">
          <cell r="A4681" t="str">
            <v>SAO BENTO DO SUL-SC</v>
          </cell>
          <cell r="B4681">
            <v>0</v>
          </cell>
          <cell r="C4681">
            <v>0</v>
          </cell>
          <cell r="D4681">
            <v>0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I4681">
            <v>0</v>
          </cell>
          <cell r="J4681">
            <v>0</v>
          </cell>
          <cell r="K4681">
            <v>0</v>
          </cell>
          <cell r="L4681">
            <v>0</v>
          </cell>
        </row>
        <row r="4682">
          <cell r="A4682" t="str">
            <v>SAO BERNARDINO-SC</v>
          </cell>
          <cell r="B4682">
            <v>0</v>
          </cell>
          <cell r="C4682">
            <v>0</v>
          </cell>
          <cell r="D4682">
            <v>0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I4682">
            <v>0</v>
          </cell>
          <cell r="J4682">
            <v>0</v>
          </cell>
          <cell r="K4682">
            <v>0</v>
          </cell>
          <cell r="L4682">
            <v>0</v>
          </cell>
        </row>
        <row r="4683">
          <cell r="A4683" t="str">
            <v>SAO BONIFACIO-SC</v>
          </cell>
          <cell r="B4683">
            <v>0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I4683">
            <v>0</v>
          </cell>
          <cell r="J4683">
            <v>0</v>
          </cell>
          <cell r="K4683">
            <v>0</v>
          </cell>
          <cell r="L4683">
            <v>0</v>
          </cell>
        </row>
        <row r="4684">
          <cell r="A4684" t="str">
            <v>SAO CARLOS-SC</v>
          </cell>
          <cell r="B4684">
            <v>0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I4684">
            <v>0</v>
          </cell>
          <cell r="J4684">
            <v>0</v>
          </cell>
          <cell r="K4684">
            <v>0</v>
          </cell>
          <cell r="L4684">
            <v>0</v>
          </cell>
        </row>
        <row r="4685">
          <cell r="A4685" t="str">
            <v>SAO CRISTOVAO DO SUL-SC</v>
          </cell>
          <cell r="B4685">
            <v>0</v>
          </cell>
          <cell r="C4685">
            <v>0</v>
          </cell>
          <cell r="D4685">
            <v>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I4685">
            <v>0</v>
          </cell>
          <cell r="J4685">
            <v>0</v>
          </cell>
          <cell r="K4685">
            <v>0</v>
          </cell>
          <cell r="L4685">
            <v>0</v>
          </cell>
        </row>
        <row r="4686">
          <cell r="A4686" t="str">
            <v>SAO DOMINGOS-SC</v>
          </cell>
          <cell r="B4686">
            <v>0</v>
          </cell>
          <cell r="C4686">
            <v>0</v>
          </cell>
          <cell r="D4686">
            <v>0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  <cell r="I4686">
            <v>0</v>
          </cell>
          <cell r="J4686">
            <v>0</v>
          </cell>
          <cell r="K4686">
            <v>0</v>
          </cell>
          <cell r="L4686">
            <v>0</v>
          </cell>
        </row>
        <row r="4687">
          <cell r="A4687" t="str">
            <v>SAO FRANCISCO DO SUL-SC</v>
          </cell>
          <cell r="B4687">
            <v>0</v>
          </cell>
          <cell r="C4687">
            <v>330416.59000000003</v>
          </cell>
          <cell r="D4687">
            <v>446598.67</v>
          </cell>
          <cell r="E4687">
            <v>29826.85</v>
          </cell>
          <cell r="F4687">
            <v>806842.11</v>
          </cell>
          <cell r="G4687">
            <v>0</v>
          </cell>
          <cell r="H4687">
            <v>1150447.1299999999</v>
          </cell>
          <cell r="I4687">
            <v>1555667.24</v>
          </cell>
          <cell r="J4687">
            <v>101585.48</v>
          </cell>
          <cell r="K4687">
            <v>2807699.85</v>
          </cell>
          <cell r="L4687">
            <v>3614541.96</v>
          </cell>
        </row>
        <row r="4688">
          <cell r="A4688" t="str">
            <v>SAO JOAO BATISTA-SC</v>
          </cell>
          <cell r="B4688">
            <v>0</v>
          </cell>
          <cell r="C4688">
            <v>0</v>
          </cell>
          <cell r="D4688">
            <v>0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I4688">
            <v>0</v>
          </cell>
          <cell r="J4688">
            <v>0</v>
          </cell>
          <cell r="K4688">
            <v>0</v>
          </cell>
          <cell r="L4688">
            <v>0</v>
          </cell>
        </row>
        <row r="4689">
          <cell r="A4689" t="str">
            <v>SAO JOAO DO ITAPERIU-SC</v>
          </cell>
          <cell r="B4689">
            <v>0</v>
          </cell>
          <cell r="C4689">
            <v>0</v>
          </cell>
          <cell r="D4689">
            <v>0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I4689">
            <v>0</v>
          </cell>
          <cell r="J4689">
            <v>0</v>
          </cell>
          <cell r="K4689">
            <v>0</v>
          </cell>
          <cell r="L4689">
            <v>0</v>
          </cell>
        </row>
        <row r="4690">
          <cell r="A4690" t="str">
            <v>SAO JOAO DO OESTE-SC</v>
          </cell>
          <cell r="B4690">
            <v>0</v>
          </cell>
          <cell r="C4690">
            <v>0</v>
          </cell>
          <cell r="D4690">
            <v>0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I4690">
            <v>0</v>
          </cell>
          <cell r="J4690">
            <v>0</v>
          </cell>
          <cell r="K4690">
            <v>0</v>
          </cell>
          <cell r="L4690">
            <v>0</v>
          </cell>
        </row>
        <row r="4691">
          <cell r="A4691" t="str">
            <v>SAO JOAO DO SUL-SC</v>
          </cell>
          <cell r="B4691">
            <v>0</v>
          </cell>
          <cell r="C4691">
            <v>0</v>
          </cell>
          <cell r="D4691">
            <v>0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I4691">
            <v>0</v>
          </cell>
          <cell r="J4691">
            <v>0</v>
          </cell>
          <cell r="K4691">
            <v>0</v>
          </cell>
          <cell r="L4691">
            <v>0</v>
          </cell>
        </row>
        <row r="4692">
          <cell r="A4692" t="str">
            <v>SAO JOAQUIM-SC</v>
          </cell>
          <cell r="B4692">
            <v>0</v>
          </cell>
          <cell r="C4692">
            <v>0</v>
          </cell>
          <cell r="D4692">
            <v>0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I4692">
            <v>0</v>
          </cell>
          <cell r="J4692">
            <v>0</v>
          </cell>
          <cell r="K4692">
            <v>0</v>
          </cell>
          <cell r="L4692">
            <v>0</v>
          </cell>
        </row>
        <row r="4693">
          <cell r="A4693" t="str">
            <v>SAO JOSE DO CEDRO-SC</v>
          </cell>
          <cell r="B4693">
            <v>0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I4693">
            <v>0</v>
          </cell>
          <cell r="J4693">
            <v>0</v>
          </cell>
          <cell r="K4693">
            <v>0</v>
          </cell>
          <cell r="L4693">
            <v>0</v>
          </cell>
        </row>
        <row r="4694">
          <cell r="A4694" t="str">
            <v>SAO JOSE DO CERRITO-SC</v>
          </cell>
          <cell r="B4694">
            <v>0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I4694">
            <v>0</v>
          </cell>
          <cell r="J4694">
            <v>0</v>
          </cell>
          <cell r="K4694">
            <v>0</v>
          </cell>
          <cell r="L4694">
            <v>0</v>
          </cell>
        </row>
        <row r="4695">
          <cell r="A4695" t="str">
            <v>SAO JOSE-SC</v>
          </cell>
          <cell r="B4695">
            <v>0</v>
          </cell>
          <cell r="C4695">
            <v>0</v>
          </cell>
          <cell r="D4695">
            <v>0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I4695">
            <v>0</v>
          </cell>
          <cell r="J4695">
            <v>0</v>
          </cell>
          <cell r="K4695">
            <v>0</v>
          </cell>
          <cell r="L4695">
            <v>0</v>
          </cell>
        </row>
        <row r="4696">
          <cell r="A4696" t="str">
            <v>SAO LOURENCO DO OESTE-SC</v>
          </cell>
          <cell r="B4696">
            <v>0</v>
          </cell>
          <cell r="C4696">
            <v>0</v>
          </cell>
          <cell r="D4696">
            <v>0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I4696">
            <v>0</v>
          </cell>
          <cell r="J4696">
            <v>0</v>
          </cell>
          <cell r="K4696">
            <v>0</v>
          </cell>
          <cell r="L4696">
            <v>0</v>
          </cell>
        </row>
        <row r="4697">
          <cell r="A4697" t="str">
            <v>SAO LUDGERO-SC</v>
          </cell>
          <cell r="B4697">
            <v>0</v>
          </cell>
          <cell r="C4697">
            <v>0</v>
          </cell>
          <cell r="D4697">
            <v>0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I4697">
            <v>0</v>
          </cell>
          <cell r="J4697">
            <v>0</v>
          </cell>
          <cell r="K4697">
            <v>0</v>
          </cell>
          <cell r="L4697">
            <v>0</v>
          </cell>
        </row>
        <row r="4698">
          <cell r="A4698" t="str">
            <v>SAO MARTINHO-SC</v>
          </cell>
          <cell r="B4698">
            <v>0</v>
          </cell>
          <cell r="C4698">
            <v>0</v>
          </cell>
          <cell r="D4698">
            <v>0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I4698">
            <v>0</v>
          </cell>
          <cell r="J4698">
            <v>0</v>
          </cell>
          <cell r="K4698">
            <v>0</v>
          </cell>
          <cell r="L4698">
            <v>0</v>
          </cell>
        </row>
        <row r="4699">
          <cell r="A4699" t="str">
            <v>SAO MIGUEL DA BOA VISTA-SC</v>
          </cell>
          <cell r="B4699">
            <v>0</v>
          </cell>
          <cell r="C4699">
            <v>0</v>
          </cell>
          <cell r="D4699">
            <v>0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I4699">
            <v>0</v>
          </cell>
          <cell r="J4699">
            <v>0</v>
          </cell>
          <cell r="K4699">
            <v>0</v>
          </cell>
          <cell r="L4699">
            <v>0</v>
          </cell>
        </row>
        <row r="4700">
          <cell r="A4700" t="str">
            <v>SAO MIGUEL DO OESTE-SC</v>
          </cell>
          <cell r="B4700">
            <v>0</v>
          </cell>
          <cell r="C4700">
            <v>0</v>
          </cell>
          <cell r="D4700">
            <v>0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I4700">
            <v>0</v>
          </cell>
          <cell r="J4700">
            <v>0</v>
          </cell>
          <cell r="K4700">
            <v>0</v>
          </cell>
          <cell r="L4700">
            <v>0</v>
          </cell>
        </row>
        <row r="4701">
          <cell r="A4701" t="str">
            <v>SAO PEDRO DE ALCANTARA-SC</v>
          </cell>
          <cell r="B4701">
            <v>0</v>
          </cell>
          <cell r="C4701">
            <v>39900.949999999997</v>
          </cell>
          <cell r="D4701">
            <v>53221.56</v>
          </cell>
          <cell r="E4701">
            <v>3493.48</v>
          </cell>
          <cell r="F4701">
            <v>96615.99</v>
          </cell>
          <cell r="G4701">
            <v>0</v>
          </cell>
          <cell r="H4701">
            <v>244.26</v>
          </cell>
          <cell r="I4701">
            <v>330.29</v>
          </cell>
          <cell r="J4701">
            <v>21.56</v>
          </cell>
          <cell r="K4701">
            <v>596.11</v>
          </cell>
          <cell r="L4701">
            <v>97212.1</v>
          </cell>
        </row>
        <row r="4702">
          <cell r="A4702" t="str">
            <v>SAUDADES-SC</v>
          </cell>
          <cell r="B4702">
            <v>0</v>
          </cell>
          <cell r="C4702">
            <v>0</v>
          </cell>
          <cell r="D4702">
            <v>0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I4702">
            <v>0</v>
          </cell>
          <cell r="J4702">
            <v>0</v>
          </cell>
          <cell r="K4702">
            <v>0</v>
          </cell>
          <cell r="L4702">
            <v>0</v>
          </cell>
        </row>
        <row r="4703">
          <cell r="A4703" t="str">
            <v>SCHROEDER-SC</v>
          </cell>
          <cell r="B4703">
            <v>0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I4703">
            <v>0</v>
          </cell>
          <cell r="J4703">
            <v>0</v>
          </cell>
          <cell r="K4703">
            <v>0</v>
          </cell>
          <cell r="L4703">
            <v>0</v>
          </cell>
        </row>
        <row r="4704">
          <cell r="A4704" t="str">
            <v>SEARA-SC</v>
          </cell>
          <cell r="B4704">
            <v>0</v>
          </cell>
          <cell r="C4704">
            <v>0</v>
          </cell>
          <cell r="D4704">
            <v>0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I4704">
            <v>0</v>
          </cell>
          <cell r="J4704">
            <v>0</v>
          </cell>
          <cell r="K4704">
            <v>0</v>
          </cell>
          <cell r="L4704">
            <v>0</v>
          </cell>
        </row>
        <row r="4705">
          <cell r="A4705" t="str">
            <v>SERRA ALTA-SC</v>
          </cell>
          <cell r="B4705">
            <v>0</v>
          </cell>
          <cell r="C4705">
            <v>0</v>
          </cell>
          <cell r="D4705">
            <v>0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I4705">
            <v>0</v>
          </cell>
          <cell r="J4705">
            <v>0</v>
          </cell>
          <cell r="K4705">
            <v>0</v>
          </cell>
          <cell r="L4705">
            <v>0</v>
          </cell>
        </row>
        <row r="4706">
          <cell r="A4706" t="str">
            <v>SIDEROPOLIS-SC</v>
          </cell>
          <cell r="B4706">
            <v>0</v>
          </cell>
          <cell r="C4706">
            <v>0</v>
          </cell>
          <cell r="D4706">
            <v>0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I4706">
            <v>0</v>
          </cell>
          <cell r="J4706">
            <v>0</v>
          </cell>
          <cell r="K4706">
            <v>0</v>
          </cell>
          <cell r="L4706">
            <v>0</v>
          </cell>
        </row>
        <row r="4707">
          <cell r="A4707" t="str">
            <v>SOMBRIO-SC</v>
          </cell>
          <cell r="B4707">
            <v>0</v>
          </cell>
          <cell r="C4707">
            <v>0</v>
          </cell>
          <cell r="D4707">
            <v>0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I4707">
            <v>0</v>
          </cell>
          <cell r="J4707">
            <v>0</v>
          </cell>
          <cell r="K4707">
            <v>0</v>
          </cell>
          <cell r="L4707">
            <v>0</v>
          </cell>
        </row>
        <row r="4708">
          <cell r="A4708" t="str">
            <v>SUL BRASIL-SC</v>
          </cell>
          <cell r="B4708">
            <v>0</v>
          </cell>
          <cell r="C4708">
            <v>0</v>
          </cell>
          <cell r="D4708">
            <v>0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I4708">
            <v>0</v>
          </cell>
          <cell r="J4708">
            <v>0</v>
          </cell>
          <cell r="K4708">
            <v>0</v>
          </cell>
          <cell r="L4708">
            <v>0</v>
          </cell>
        </row>
        <row r="4709">
          <cell r="A4709" t="str">
            <v>TAIO-SC</v>
          </cell>
          <cell r="B4709">
            <v>0</v>
          </cell>
          <cell r="C4709">
            <v>0</v>
          </cell>
          <cell r="D4709">
            <v>0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I4709">
            <v>0</v>
          </cell>
          <cell r="J4709">
            <v>0</v>
          </cell>
          <cell r="K4709">
            <v>0</v>
          </cell>
          <cell r="L4709">
            <v>0</v>
          </cell>
        </row>
        <row r="4710">
          <cell r="A4710" t="str">
            <v>TANGARA-SC</v>
          </cell>
          <cell r="B4710">
            <v>0</v>
          </cell>
          <cell r="C4710">
            <v>0</v>
          </cell>
          <cell r="D4710">
            <v>0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I4710">
            <v>0</v>
          </cell>
          <cell r="J4710">
            <v>0</v>
          </cell>
          <cell r="K4710">
            <v>0</v>
          </cell>
          <cell r="L4710">
            <v>0</v>
          </cell>
        </row>
        <row r="4711">
          <cell r="A4711" t="str">
            <v>TIGRINHOS-SC</v>
          </cell>
          <cell r="B4711">
            <v>0</v>
          </cell>
          <cell r="C4711">
            <v>0</v>
          </cell>
          <cell r="D4711">
            <v>0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I4711">
            <v>0</v>
          </cell>
          <cell r="J4711">
            <v>0</v>
          </cell>
          <cell r="K4711">
            <v>0</v>
          </cell>
          <cell r="L4711">
            <v>0</v>
          </cell>
        </row>
        <row r="4712">
          <cell r="A4712" t="str">
            <v>TIJUCAS-SC</v>
          </cell>
          <cell r="B4712">
            <v>0</v>
          </cell>
          <cell r="C4712">
            <v>39900.949999999997</v>
          </cell>
          <cell r="D4712">
            <v>53221.56</v>
          </cell>
          <cell r="E4712">
            <v>3493.48</v>
          </cell>
          <cell r="F4712">
            <v>96615.99</v>
          </cell>
          <cell r="G4712">
            <v>0</v>
          </cell>
          <cell r="H4712">
            <v>672.2</v>
          </cell>
          <cell r="I4712">
            <v>908.97</v>
          </cell>
          <cell r="J4712">
            <v>59.35</v>
          </cell>
          <cell r="K4712">
            <v>1640.52</v>
          </cell>
          <cell r="L4712">
            <v>98256.51</v>
          </cell>
        </row>
        <row r="4713">
          <cell r="A4713" t="str">
            <v>TIMBE DO SUL-SC</v>
          </cell>
          <cell r="B4713">
            <v>0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I4713">
            <v>0</v>
          </cell>
          <cell r="J4713">
            <v>0</v>
          </cell>
          <cell r="K4713">
            <v>0</v>
          </cell>
          <cell r="L4713">
            <v>0</v>
          </cell>
        </row>
        <row r="4714">
          <cell r="A4714" t="str">
            <v>TIMBO GRANDE-SC</v>
          </cell>
          <cell r="B4714">
            <v>0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  <cell r="I4714">
            <v>0</v>
          </cell>
          <cell r="J4714">
            <v>0</v>
          </cell>
          <cell r="K4714">
            <v>0</v>
          </cell>
          <cell r="L4714">
            <v>0</v>
          </cell>
        </row>
        <row r="4715">
          <cell r="A4715" t="str">
            <v>TIMBO-SC</v>
          </cell>
          <cell r="B4715">
            <v>0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I4715">
            <v>0</v>
          </cell>
          <cell r="J4715">
            <v>0</v>
          </cell>
          <cell r="K4715">
            <v>0</v>
          </cell>
          <cell r="L4715">
            <v>0</v>
          </cell>
        </row>
        <row r="4716">
          <cell r="A4716" t="str">
            <v>TRES BARRAS-SC</v>
          </cell>
          <cell r="B4716">
            <v>0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  <cell r="I4716">
            <v>0</v>
          </cell>
          <cell r="J4716">
            <v>0</v>
          </cell>
          <cell r="K4716">
            <v>0</v>
          </cell>
          <cell r="L4716">
            <v>0</v>
          </cell>
        </row>
        <row r="4717">
          <cell r="A4717" t="str">
            <v>TREVISO-SC</v>
          </cell>
          <cell r="B4717">
            <v>0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H4717">
            <v>0</v>
          </cell>
          <cell r="I4717">
            <v>0</v>
          </cell>
          <cell r="J4717">
            <v>0</v>
          </cell>
          <cell r="K4717">
            <v>0</v>
          </cell>
          <cell r="L4717">
            <v>0</v>
          </cell>
        </row>
        <row r="4718">
          <cell r="A4718" t="str">
            <v>TREZE DE MAIO-SC</v>
          </cell>
          <cell r="B4718">
            <v>0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I4718">
            <v>0</v>
          </cell>
          <cell r="J4718">
            <v>0</v>
          </cell>
          <cell r="K4718">
            <v>0</v>
          </cell>
          <cell r="L4718">
            <v>0</v>
          </cell>
        </row>
        <row r="4719">
          <cell r="A4719" t="str">
            <v>TREZE TILIAS-SC</v>
          </cell>
          <cell r="B4719">
            <v>0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  <cell r="I4719">
            <v>0</v>
          </cell>
          <cell r="J4719">
            <v>0</v>
          </cell>
          <cell r="K4719">
            <v>0</v>
          </cell>
          <cell r="L4719">
            <v>0</v>
          </cell>
        </row>
        <row r="4720">
          <cell r="A4720" t="str">
            <v>TROMBUDO CENTRAL-SC</v>
          </cell>
          <cell r="B4720">
            <v>0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I4720">
            <v>0</v>
          </cell>
          <cell r="J4720">
            <v>0</v>
          </cell>
          <cell r="K4720">
            <v>0</v>
          </cell>
          <cell r="L4720">
            <v>0</v>
          </cell>
        </row>
        <row r="4721">
          <cell r="A4721" t="str">
            <v>TUBARAO-SC</v>
          </cell>
          <cell r="B4721">
            <v>0</v>
          </cell>
          <cell r="C4721">
            <v>39900.949999999997</v>
          </cell>
          <cell r="D4721">
            <v>53221.56</v>
          </cell>
          <cell r="E4721">
            <v>3493.48</v>
          </cell>
          <cell r="F4721">
            <v>96615.99</v>
          </cell>
          <cell r="G4721">
            <v>0</v>
          </cell>
          <cell r="H4721">
            <v>326.57</v>
          </cell>
          <cell r="I4721">
            <v>441.6</v>
          </cell>
          <cell r="J4721">
            <v>28.83</v>
          </cell>
          <cell r="K4721">
            <v>797</v>
          </cell>
          <cell r="L4721">
            <v>97412.99</v>
          </cell>
        </row>
        <row r="4722">
          <cell r="A4722" t="str">
            <v>TUNAPOLIS-SC</v>
          </cell>
          <cell r="B4722">
            <v>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I4722">
            <v>0</v>
          </cell>
          <cell r="J4722">
            <v>0</v>
          </cell>
          <cell r="K4722">
            <v>0</v>
          </cell>
          <cell r="L4722">
            <v>0</v>
          </cell>
        </row>
        <row r="4723">
          <cell r="A4723" t="str">
            <v>TURVO-SC</v>
          </cell>
          <cell r="B4723">
            <v>0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H4723">
            <v>0</v>
          </cell>
          <cell r="I4723">
            <v>0</v>
          </cell>
          <cell r="J4723">
            <v>0</v>
          </cell>
          <cell r="K4723">
            <v>0</v>
          </cell>
          <cell r="L4723">
            <v>0</v>
          </cell>
        </row>
        <row r="4724">
          <cell r="A4724" t="str">
            <v>UNIAO DO OESTE-SC</v>
          </cell>
          <cell r="B4724">
            <v>0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</row>
        <row r="4725">
          <cell r="A4725" t="str">
            <v>URUBICI-SC</v>
          </cell>
          <cell r="B4725">
            <v>0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  <cell r="I4725">
            <v>0</v>
          </cell>
          <cell r="J4725">
            <v>0</v>
          </cell>
          <cell r="K4725">
            <v>0</v>
          </cell>
          <cell r="L4725">
            <v>0</v>
          </cell>
        </row>
        <row r="4726">
          <cell r="A4726" t="str">
            <v>URUPEMA-SC</v>
          </cell>
          <cell r="B4726">
            <v>0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I4726">
            <v>0</v>
          </cell>
          <cell r="J4726">
            <v>0</v>
          </cell>
          <cell r="K4726">
            <v>0</v>
          </cell>
          <cell r="L4726">
            <v>0</v>
          </cell>
        </row>
        <row r="4727">
          <cell r="A4727" t="str">
            <v>URUSSANGA-SC</v>
          </cell>
          <cell r="B4727">
            <v>0</v>
          </cell>
          <cell r="C4727">
            <v>39900.949999999997</v>
          </cell>
          <cell r="D4727">
            <v>53221.56</v>
          </cell>
          <cell r="E4727">
            <v>3493.48</v>
          </cell>
          <cell r="F4727">
            <v>96615.99</v>
          </cell>
          <cell r="G4727">
            <v>0</v>
          </cell>
          <cell r="H4727">
            <v>938.26</v>
          </cell>
          <cell r="I4727">
            <v>1268.75</v>
          </cell>
          <cell r="J4727">
            <v>82.84</v>
          </cell>
          <cell r="K4727">
            <v>2289.85</v>
          </cell>
          <cell r="L4727">
            <v>98905.84</v>
          </cell>
        </row>
        <row r="4728">
          <cell r="A4728" t="str">
            <v>VARGEAO-SC</v>
          </cell>
          <cell r="B4728">
            <v>0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  <cell r="I4728">
            <v>0</v>
          </cell>
          <cell r="J4728">
            <v>0</v>
          </cell>
          <cell r="K4728">
            <v>0</v>
          </cell>
          <cell r="L4728">
            <v>0</v>
          </cell>
        </row>
        <row r="4729">
          <cell r="A4729" t="str">
            <v>VARGEM BONITA-SC</v>
          </cell>
          <cell r="B4729">
            <v>0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  <cell r="I4729">
            <v>0</v>
          </cell>
          <cell r="J4729">
            <v>0</v>
          </cell>
          <cell r="K4729">
            <v>0</v>
          </cell>
          <cell r="L4729">
            <v>0</v>
          </cell>
        </row>
        <row r="4730">
          <cell r="A4730" t="str">
            <v>VARGEM-SC</v>
          </cell>
          <cell r="B4730">
            <v>0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  <cell r="I4730">
            <v>0</v>
          </cell>
          <cell r="J4730">
            <v>0</v>
          </cell>
          <cell r="K4730">
            <v>0</v>
          </cell>
          <cell r="L4730">
            <v>0</v>
          </cell>
        </row>
        <row r="4731">
          <cell r="A4731" t="str">
            <v>VIDAL RAMOS-SC</v>
          </cell>
          <cell r="B4731">
            <v>0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I4731">
            <v>0</v>
          </cell>
          <cell r="J4731">
            <v>0</v>
          </cell>
          <cell r="K4731">
            <v>0</v>
          </cell>
          <cell r="L4731">
            <v>0</v>
          </cell>
        </row>
        <row r="4732">
          <cell r="A4732" t="str">
            <v>VIDEIRA-SC</v>
          </cell>
          <cell r="B4732">
            <v>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I4732">
            <v>0</v>
          </cell>
          <cell r="J4732">
            <v>0</v>
          </cell>
          <cell r="K4732">
            <v>0</v>
          </cell>
          <cell r="L4732">
            <v>0</v>
          </cell>
        </row>
        <row r="4733">
          <cell r="A4733" t="str">
            <v>VITOR MEIRELES-SC</v>
          </cell>
          <cell r="B4733">
            <v>0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I4733">
            <v>0</v>
          </cell>
          <cell r="J4733">
            <v>0</v>
          </cell>
          <cell r="K4733">
            <v>0</v>
          </cell>
          <cell r="L4733">
            <v>0</v>
          </cell>
        </row>
        <row r="4734">
          <cell r="A4734" t="str">
            <v>WITMARSUM-SC</v>
          </cell>
          <cell r="B4734">
            <v>0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  <cell r="I4734">
            <v>0</v>
          </cell>
          <cell r="J4734">
            <v>0</v>
          </cell>
          <cell r="K4734">
            <v>0</v>
          </cell>
          <cell r="L4734">
            <v>0</v>
          </cell>
        </row>
        <row r="4735">
          <cell r="A4735" t="str">
            <v>XANXERE-SC</v>
          </cell>
          <cell r="B4735">
            <v>0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I4735">
            <v>0</v>
          </cell>
          <cell r="J4735">
            <v>0</v>
          </cell>
          <cell r="K4735">
            <v>0</v>
          </cell>
          <cell r="L4735">
            <v>0</v>
          </cell>
        </row>
        <row r="4736">
          <cell r="A4736" t="str">
            <v>XAVANTINA-SC</v>
          </cell>
          <cell r="B4736">
            <v>0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I4736">
            <v>0</v>
          </cell>
          <cell r="J4736">
            <v>0</v>
          </cell>
          <cell r="K4736">
            <v>0</v>
          </cell>
          <cell r="L4736">
            <v>0</v>
          </cell>
        </row>
        <row r="4737">
          <cell r="A4737" t="str">
            <v>XAXIM-SC</v>
          </cell>
          <cell r="B4737">
            <v>0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</row>
        <row r="4738">
          <cell r="A4738" t="str">
            <v>ZORTEA-SC</v>
          </cell>
          <cell r="B4738">
            <v>0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</row>
        <row r="4739">
          <cell r="A4739" t="str">
            <v>AMPARO DE SAO FRANCISCO-SE</v>
          </cell>
          <cell r="B4739">
            <v>0</v>
          </cell>
          <cell r="C4739">
            <v>4252.16</v>
          </cell>
          <cell r="D4739">
            <v>0</v>
          </cell>
          <cell r="E4739">
            <v>0</v>
          </cell>
          <cell r="F4739">
            <v>4252.16</v>
          </cell>
          <cell r="G4739">
            <v>0</v>
          </cell>
          <cell r="H4739">
            <v>0</v>
          </cell>
          <cell r="I4739">
            <v>0</v>
          </cell>
          <cell r="J4739">
            <v>0</v>
          </cell>
          <cell r="K4739">
            <v>0</v>
          </cell>
          <cell r="L4739">
            <v>4252.16</v>
          </cell>
        </row>
        <row r="4740">
          <cell r="A4740" t="str">
            <v>AQUIDABA-SE</v>
          </cell>
          <cell r="B4740">
            <v>0</v>
          </cell>
          <cell r="C4740">
            <v>5527.81</v>
          </cell>
          <cell r="D4740">
            <v>0</v>
          </cell>
          <cell r="E4740">
            <v>0</v>
          </cell>
          <cell r="F4740">
            <v>5527.81</v>
          </cell>
          <cell r="G4740">
            <v>0</v>
          </cell>
          <cell r="H4740">
            <v>0</v>
          </cell>
          <cell r="I4740">
            <v>0</v>
          </cell>
          <cell r="J4740">
            <v>0</v>
          </cell>
          <cell r="K4740">
            <v>0</v>
          </cell>
          <cell r="L4740">
            <v>5527.81</v>
          </cell>
        </row>
        <row r="4741">
          <cell r="A4741" t="str">
            <v>ARACAJU-SE</v>
          </cell>
          <cell r="B4741">
            <v>72259.72</v>
          </cell>
          <cell r="C4741">
            <v>472022.26</v>
          </cell>
          <cell r="D4741">
            <v>446598.67</v>
          </cell>
          <cell r="E4741">
            <v>29826.85</v>
          </cell>
          <cell r="F4741">
            <v>1020707.5</v>
          </cell>
          <cell r="G4741">
            <v>68749.09</v>
          </cell>
          <cell r="H4741">
            <v>248824.64</v>
          </cell>
          <cell r="I4741">
            <v>89213.71</v>
          </cell>
          <cell r="J4741">
            <v>5825.67</v>
          </cell>
          <cell r="K4741">
            <v>412613.11</v>
          </cell>
          <cell r="L4741">
            <v>1433320.61</v>
          </cell>
        </row>
        <row r="4742">
          <cell r="A4742" t="str">
            <v>ARAUA-SE</v>
          </cell>
          <cell r="B4742">
            <v>0</v>
          </cell>
          <cell r="C4742">
            <v>4464.7700000000004</v>
          </cell>
          <cell r="D4742">
            <v>0</v>
          </cell>
          <cell r="E4742">
            <v>0</v>
          </cell>
          <cell r="F4742">
            <v>4464.7700000000004</v>
          </cell>
          <cell r="G4742">
            <v>0</v>
          </cell>
          <cell r="H4742">
            <v>0</v>
          </cell>
          <cell r="I4742">
            <v>0</v>
          </cell>
          <cell r="J4742">
            <v>0</v>
          </cell>
          <cell r="K4742">
            <v>0</v>
          </cell>
          <cell r="L4742">
            <v>4464.7700000000004</v>
          </cell>
        </row>
        <row r="4743">
          <cell r="A4743" t="str">
            <v>AREIA BRANCA-SE</v>
          </cell>
          <cell r="B4743">
            <v>1331.84</v>
          </cell>
          <cell r="C4743">
            <v>356621.36</v>
          </cell>
          <cell r="D4743">
            <v>467105.85</v>
          </cell>
          <cell r="E4743">
            <v>30543.48</v>
          </cell>
          <cell r="F4743">
            <v>855602.53</v>
          </cell>
          <cell r="G4743">
            <v>859.04</v>
          </cell>
          <cell r="H4743">
            <v>0</v>
          </cell>
          <cell r="I4743">
            <v>0</v>
          </cell>
          <cell r="J4743">
            <v>0</v>
          </cell>
          <cell r="K4743">
            <v>859.04</v>
          </cell>
          <cell r="L4743">
            <v>856461.57</v>
          </cell>
        </row>
        <row r="4744">
          <cell r="A4744" t="str">
            <v>BARRA DOS COQUEIROS-SE</v>
          </cell>
          <cell r="B4744">
            <v>29923.56</v>
          </cell>
          <cell r="C4744">
            <v>447102.6</v>
          </cell>
          <cell r="D4744">
            <v>467105.85</v>
          </cell>
          <cell r="E4744">
            <v>30543.48</v>
          </cell>
          <cell r="F4744">
            <v>974675.49</v>
          </cell>
          <cell r="G4744">
            <v>50514.44</v>
          </cell>
          <cell r="H4744">
            <v>59293.05</v>
          </cell>
          <cell r="I4744">
            <v>9290.89</v>
          </cell>
          <cell r="J4744">
            <v>606.69000000000005</v>
          </cell>
          <cell r="K4744">
            <v>119705.07</v>
          </cell>
          <cell r="L4744">
            <v>1094380.56</v>
          </cell>
        </row>
        <row r="4745">
          <cell r="A4745" t="str">
            <v>BOQUIM-SE</v>
          </cell>
          <cell r="B4745">
            <v>0</v>
          </cell>
          <cell r="C4745">
            <v>5740.42</v>
          </cell>
          <cell r="D4745">
            <v>0</v>
          </cell>
          <cell r="E4745">
            <v>0</v>
          </cell>
          <cell r="F4745">
            <v>5740.42</v>
          </cell>
          <cell r="G4745">
            <v>0</v>
          </cell>
          <cell r="H4745">
            <v>0</v>
          </cell>
          <cell r="I4745">
            <v>0</v>
          </cell>
          <cell r="J4745">
            <v>0</v>
          </cell>
          <cell r="K4745">
            <v>0</v>
          </cell>
          <cell r="L4745">
            <v>5740.42</v>
          </cell>
        </row>
        <row r="4746">
          <cell r="A4746" t="str">
            <v>BREJO GRANDE-SE</v>
          </cell>
          <cell r="B4746">
            <v>73442.86</v>
          </cell>
          <cell r="C4746">
            <v>334668.75</v>
          </cell>
          <cell r="D4746">
            <v>446598.67</v>
          </cell>
          <cell r="E4746">
            <v>29826.85</v>
          </cell>
          <cell r="F4746">
            <v>884537.13</v>
          </cell>
          <cell r="G4746">
            <v>625.21</v>
          </cell>
          <cell r="H4746">
            <v>0</v>
          </cell>
          <cell r="I4746">
            <v>0</v>
          </cell>
          <cell r="J4746">
            <v>0</v>
          </cell>
          <cell r="K4746">
            <v>625.21</v>
          </cell>
          <cell r="L4746">
            <v>885162.34</v>
          </cell>
        </row>
        <row r="4747">
          <cell r="A4747" t="str">
            <v>CAMPO DO BRITO-SE</v>
          </cell>
          <cell r="B4747">
            <v>0</v>
          </cell>
          <cell r="C4747">
            <v>5102.59</v>
          </cell>
          <cell r="D4747">
            <v>0</v>
          </cell>
          <cell r="E4747">
            <v>0</v>
          </cell>
          <cell r="F4747">
            <v>5102.59</v>
          </cell>
          <cell r="G4747">
            <v>0</v>
          </cell>
          <cell r="H4747">
            <v>0</v>
          </cell>
          <cell r="I4747">
            <v>0</v>
          </cell>
          <cell r="J4747">
            <v>0</v>
          </cell>
          <cell r="K4747">
            <v>0</v>
          </cell>
          <cell r="L4747">
            <v>5102.59</v>
          </cell>
        </row>
        <row r="4748">
          <cell r="A4748" t="str">
            <v>CANHOBA-SE</v>
          </cell>
          <cell r="B4748">
            <v>0</v>
          </cell>
          <cell r="C4748">
            <v>4252.16</v>
          </cell>
          <cell r="D4748">
            <v>0</v>
          </cell>
          <cell r="E4748">
            <v>0</v>
          </cell>
          <cell r="F4748">
            <v>4252.16</v>
          </cell>
          <cell r="G4748">
            <v>0</v>
          </cell>
          <cell r="H4748">
            <v>0</v>
          </cell>
          <cell r="I4748">
            <v>0</v>
          </cell>
          <cell r="J4748">
            <v>0</v>
          </cell>
          <cell r="K4748">
            <v>0</v>
          </cell>
          <cell r="L4748">
            <v>4252.16</v>
          </cell>
        </row>
        <row r="4749">
          <cell r="A4749" t="str">
            <v>CANINDE DE SAO FRANCISCO-SE</v>
          </cell>
          <cell r="B4749">
            <v>0</v>
          </cell>
          <cell r="C4749">
            <v>5740.42</v>
          </cell>
          <cell r="D4749">
            <v>0</v>
          </cell>
          <cell r="E4749">
            <v>0</v>
          </cell>
          <cell r="F4749">
            <v>5740.42</v>
          </cell>
          <cell r="G4749">
            <v>0</v>
          </cell>
          <cell r="H4749">
            <v>0</v>
          </cell>
          <cell r="I4749">
            <v>0</v>
          </cell>
          <cell r="J4749">
            <v>0</v>
          </cell>
          <cell r="K4749">
            <v>0</v>
          </cell>
          <cell r="L4749">
            <v>5740.42</v>
          </cell>
        </row>
        <row r="4750">
          <cell r="A4750" t="str">
            <v>CAPELA-SE</v>
          </cell>
          <cell r="B4750">
            <v>80195.75</v>
          </cell>
          <cell r="C4750">
            <v>359236.08</v>
          </cell>
          <cell r="D4750">
            <v>468811.76</v>
          </cell>
          <cell r="E4750">
            <v>30601.38</v>
          </cell>
          <cell r="F4750">
            <v>938844.97</v>
          </cell>
          <cell r="G4750">
            <v>5118.74</v>
          </cell>
          <cell r="H4750">
            <v>0</v>
          </cell>
          <cell r="I4750">
            <v>0</v>
          </cell>
          <cell r="J4750">
            <v>0</v>
          </cell>
          <cell r="K4750">
            <v>5118.74</v>
          </cell>
          <cell r="L4750">
            <v>943963.71</v>
          </cell>
        </row>
        <row r="4751">
          <cell r="A4751" t="str">
            <v>CARIRA-SE</v>
          </cell>
          <cell r="B4751">
            <v>0</v>
          </cell>
          <cell r="C4751">
            <v>5527.81</v>
          </cell>
          <cell r="D4751">
            <v>0</v>
          </cell>
          <cell r="E4751">
            <v>0</v>
          </cell>
          <cell r="F4751">
            <v>5527.81</v>
          </cell>
          <cell r="G4751">
            <v>0</v>
          </cell>
          <cell r="H4751">
            <v>0</v>
          </cell>
          <cell r="I4751">
            <v>0</v>
          </cell>
          <cell r="J4751">
            <v>0</v>
          </cell>
          <cell r="K4751">
            <v>0</v>
          </cell>
          <cell r="L4751">
            <v>5527.81</v>
          </cell>
        </row>
        <row r="4752">
          <cell r="A4752" t="str">
            <v>CARMOPOLIS-SE</v>
          </cell>
          <cell r="B4752">
            <v>253819.53</v>
          </cell>
          <cell r="C4752">
            <v>335093.96999999997</v>
          </cell>
          <cell r="D4752">
            <v>446598.67</v>
          </cell>
          <cell r="E4752">
            <v>29826.85</v>
          </cell>
          <cell r="F4752">
            <v>1065339.02</v>
          </cell>
          <cell r="G4752">
            <v>218514.89</v>
          </cell>
          <cell r="H4752">
            <v>0</v>
          </cell>
          <cell r="I4752">
            <v>0</v>
          </cell>
          <cell r="J4752">
            <v>0</v>
          </cell>
          <cell r="K4752">
            <v>218514.89</v>
          </cell>
          <cell r="L4752">
            <v>1283853.9099999999</v>
          </cell>
        </row>
        <row r="4753">
          <cell r="A4753" t="str">
            <v>CEDRO DE SAO JOAO-SE</v>
          </cell>
          <cell r="B4753">
            <v>0</v>
          </cell>
          <cell r="C4753">
            <v>4252.16</v>
          </cell>
          <cell r="D4753">
            <v>0</v>
          </cell>
          <cell r="E4753">
            <v>0</v>
          </cell>
          <cell r="F4753">
            <v>4252.16</v>
          </cell>
          <cell r="G4753">
            <v>0</v>
          </cell>
          <cell r="H4753">
            <v>0</v>
          </cell>
          <cell r="I4753">
            <v>0</v>
          </cell>
          <cell r="J4753">
            <v>0</v>
          </cell>
          <cell r="K4753">
            <v>0</v>
          </cell>
          <cell r="L4753">
            <v>4252.16</v>
          </cell>
        </row>
        <row r="4754">
          <cell r="A4754" t="str">
            <v>CRISTINAPOLIS-SE</v>
          </cell>
          <cell r="B4754">
            <v>0</v>
          </cell>
          <cell r="C4754">
            <v>5102.59</v>
          </cell>
          <cell r="D4754">
            <v>0</v>
          </cell>
          <cell r="E4754">
            <v>0</v>
          </cell>
          <cell r="F4754">
            <v>5102.59</v>
          </cell>
          <cell r="G4754">
            <v>0</v>
          </cell>
          <cell r="H4754">
            <v>0</v>
          </cell>
          <cell r="I4754">
            <v>0</v>
          </cell>
          <cell r="J4754">
            <v>0</v>
          </cell>
          <cell r="K4754">
            <v>0</v>
          </cell>
          <cell r="L4754">
            <v>5102.59</v>
          </cell>
        </row>
        <row r="4755">
          <cell r="A4755" t="str">
            <v>CUMBE-SE</v>
          </cell>
          <cell r="B4755">
            <v>0</v>
          </cell>
          <cell r="C4755">
            <v>4252.16</v>
          </cell>
          <cell r="D4755">
            <v>0</v>
          </cell>
          <cell r="E4755">
            <v>0</v>
          </cell>
          <cell r="F4755">
            <v>4252.16</v>
          </cell>
          <cell r="G4755">
            <v>0</v>
          </cell>
          <cell r="H4755">
            <v>0</v>
          </cell>
          <cell r="I4755">
            <v>0</v>
          </cell>
          <cell r="J4755">
            <v>0</v>
          </cell>
          <cell r="K4755">
            <v>0</v>
          </cell>
          <cell r="L4755">
            <v>4252.16</v>
          </cell>
        </row>
        <row r="4756">
          <cell r="A4756" t="str">
            <v>DIVINA PASTORA-SE</v>
          </cell>
          <cell r="B4756">
            <v>265934.03000000003</v>
          </cell>
          <cell r="C4756">
            <v>334668.75</v>
          </cell>
          <cell r="D4756">
            <v>446598.67</v>
          </cell>
          <cell r="E4756">
            <v>29826.85</v>
          </cell>
          <cell r="F4756">
            <v>1077028.3</v>
          </cell>
          <cell r="G4756">
            <v>160224.53</v>
          </cell>
          <cell r="H4756">
            <v>0</v>
          </cell>
          <cell r="I4756">
            <v>0</v>
          </cell>
          <cell r="J4756">
            <v>0</v>
          </cell>
          <cell r="K4756">
            <v>160224.53</v>
          </cell>
          <cell r="L4756">
            <v>1237252.83</v>
          </cell>
        </row>
        <row r="4757">
          <cell r="A4757" t="str">
            <v>ESTANCIA-SE</v>
          </cell>
          <cell r="B4757">
            <v>72259.72</v>
          </cell>
          <cell r="C4757">
            <v>471883.59</v>
          </cell>
          <cell r="D4757">
            <v>467105.85</v>
          </cell>
          <cell r="E4757">
            <v>30543.48</v>
          </cell>
          <cell r="F4757">
            <v>1041792.64</v>
          </cell>
          <cell r="G4757">
            <v>0</v>
          </cell>
          <cell r="H4757">
            <v>214227.23</v>
          </cell>
          <cell r="I4757">
            <v>0</v>
          </cell>
          <cell r="J4757">
            <v>0</v>
          </cell>
          <cell r="K4757">
            <v>214227.23</v>
          </cell>
          <cell r="L4757">
            <v>1256019.8700000001</v>
          </cell>
        </row>
        <row r="4758">
          <cell r="A4758" t="str">
            <v>FEIRA NOVA-SE</v>
          </cell>
          <cell r="B4758">
            <v>0</v>
          </cell>
          <cell r="C4758">
            <v>4252.16</v>
          </cell>
          <cell r="D4758">
            <v>0</v>
          </cell>
          <cell r="E4758">
            <v>0</v>
          </cell>
          <cell r="F4758">
            <v>4252.16</v>
          </cell>
          <cell r="G4758">
            <v>0</v>
          </cell>
          <cell r="H4758">
            <v>0</v>
          </cell>
          <cell r="I4758">
            <v>0</v>
          </cell>
          <cell r="J4758">
            <v>0</v>
          </cell>
          <cell r="K4758">
            <v>0</v>
          </cell>
          <cell r="L4758">
            <v>4252.16</v>
          </cell>
        </row>
        <row r="4759">
          <cell r="A4759" t="str">
            <v>FREI PAULO-SE</v>
          </cell>
          <cell r="B4759">
            <v>0</v>
          </cell>
          <cell r="C4759">
            <v>4677.38</v>
          </cell>
          <cell r="D4759">
            <v>0</v>
          </cell>
          <cell r="E4759">
            <v>0</v>
          </cell>
          <cell r="F4759">
            <v>4677.38</v>
          </cell>
          <cell r="G4759">
            <v>0</v>
          </cell>
          <cell r="H4759">
            <v>0</v>
          </cell>
          <cell r="I4759">
            <v>0</v>
          </cell>
          <cell r="J4759">
            <v>0</v>
          </cell>
          <cell r="K4759">
            <v>0</v>
          </cell>
          <cell r="L4759">
            <v>4677.38</v>
          </cell>
        </row>
        <row r="4760">
          <cell r="A4760" t="str">
            <v>GARARU-SE</v>
          </cell>
          <cell r="B4760">
            <v>0</v>
          </cell>
          <cell r="C4760">
            <v>4464.7700000000004</v>
          </cell>
          <cell r="D4760">
            <v>0</v>
          </cell>
          <cell r="E4760">
            <v>0</v>
          </cell>
          <cell r="F4760">
            <v>4464.7700000000004</v>
          </cell>
          <cell r="G4760">
            <v>0</v>
          </cell>
          <cell r="H4760">
            <v>0</v>
          </cell>
          <cell r="I4760">
            <v>0</v>
          </cell>
          <cell r="J4760">
            <v>0</v>
          </cell>
          <cell r="K4760">
            <v>0</v>
          </cell>
          <cell r="L4760">
            <v>4464.7700000000004</v>
          </cell>
        </row>
        <row r="4761">
          <cell r="A4761" t="str">
            <v>GENERAL MAYNARD-SE</v>
          </cell>
          <cell r="B4761">
            <v>1963.85</v>
          </cell>
          <cell r="C4761">
            <v>4252.16</v>
          </cell>
          <cell r="D4761">
            <v>0</v>
          </cell>
          <cell r="E4761">
            <v>0</v>
          </cell>
          <cell r="F4761">
            <v>6216.01</v>
          </cell>
          <cell r="G4761">
            <v>1472.89</v>
          </cell>
          <cell r="H4761">
            <v>0</v>
          </cell>
          <cell r="I4761">
            <v>0</v>
          </cell>
          <cell r="J4761">
            <v>0</v>
          </cell>
          <cell r="K4761">
            <v>1472.89</v>
          </cell>
          <cell r="L4761">
            <v>7688.9</v>
          </cell>
        </row>
        <row r="4762">
          <cell r="A4762" t="str">
            <v>GRACHO CARDOSO-SE</v>
          </cell>
          <cell r="B4762">
            <v>0</v>
          </cell>
          <cell r="C4762">
            <v>4252.16</v>
          </cell>
          <cell r="D4762">
            <v>0</v>
          </cell>
          <cell r="E4762">
            <v>0</v>
          </cell>
          <cell r="F4762">
            <v>4252.16</v>
          </cell>
          <cell r="G4762">
            <v>0</v>
          </cell>
          <cell r="H4762">
            <v>0</v>
          </cell>
          <cell r="I4762">
            <v>0</v>
          </cell>
          <cell r="J4762">
            <v>0</v>
          </cell>
          <cell r="K4762">
            <v>0</v>
          </cell>
          <cell r="L4762">
            <v>4252.16</v>
          </cell>
        </row>
        <row r="4763">
          <cell r="A4763" t="str">
            <v>ILHA DAS FLORES-SE</v>
          </cell>
          <cell r="B4763">
            <v>0</v>
          </cell>
          <cell r="C4763">
            <v>4252.16</v>
          </cell>
          <cell r="D4763">
            <v>0</v>
          </cell>
          <cell r="E4763">
            <v>0</v>
          </cell>
          <cell r="F4763">
            <v>4252.16</v>
          </cell>
          <cell r="G4763">
            <v>0</v>
          </cell>
          <cell r="H4763">
            <v>0</v>
          </cell>
          <cell r="I4763">
            <v>0</v>
          </cell>
          <cell r="J4763">
            <v>0</v>
          </cell>
          <cell r="K4763">
            <v>0</v>
          </cell>
          <cell r="L4763">
            <v>4252.16</v>
          </cell>
        </row>
        <row r="4764">
          <cell r="A4764" t="str">
            <v>INDIAROBA-SE</v>
          </cell>
          <cell r="B4764">
            <v>0</v>
          </cell>
          <cell r="C4764">
            <v>4889.99</v>
          </cell>
          <cell r="D4764">
            <v>0</v>
          </cell>
          <cell r="E4764">
            <v>0</v>
          </cell>
          <cell r="F4764">
            <v>4889.99</v>
          </cell>
          <cell r="G4764">
            <v>0</v>
          </cell>
          <cell r="H4764">
            <v>0</v>
          </cell>
          <cell r="I4764">
            <v>0</v>
          </cell>
          <cell r="J4764">
            <v>0</v>
          </cell>
          <cell r="K4764">
            <v>0</v>
          </cell>
          <cell r="L4764">
            <v>4889.99</v>
          </cell>
        </row>
        <row r="4765">
          <cell r="A4765" t="str">
            <v>ITABAIANA-SE</v>
          </cell>
          <cell r="B4765">
            <v>0</v>
          </cell>
          <cell r="C4765">
            <v>7653.89</v>
          </cell>
          <cell r="D4765">
            <v>0</v>
          </cell>
          <cell r="E4765">
            <v>0</v>
          </cell>
          <cell r="F4765">
            <v>7653.89</v>
          </cell>
          <cell r="G4765">
            <v>0</v>
          </cell>
          <cell r="H4765">
            <v>0</v>
          </cell>
          <cell r="I4765">
            <v>0</v>
          </cell>
          <cell r="J4765">
            <v>0</v>
          </cell>
          <cell r="K4765">
            <v>0</v>
          </cell>
          <cell r="L4765">
            <v>7653.89</v>
          </cell>
        </row>
        <row r="4766">
          <cell r="A4766" t="str">
            <v>ITABAIANINHA-SE</v>
          </cell>
          <cell r="B4766">
            <v>0</v>
          </cell>
          <cell r="C4766">
            <v>6378.24</v>
          </cell>
          <cell r="D4766">
            <v>0</v>
          </cell>
          <cell r="E4766">
            <v>0</v>
          </cell>
          <cell r="F4766">
            <v>6378.24</v>
          </cell>
          <cell r="G4766">
            <v>0</v>
          </cell>
          <cell r="H4766">
            <v>0</v>
          </cell>
          <cell r="I4766">
            <v>0</v>
          </cell>
          <cell r="J4766">
            <v>0</v>
          </cell>
          <cell r="K4766">
            <v>0</v>
          </cell>
          <cell r="L4766">
            <v>6378.24</v>
          </cell>
        </row>
        <row r="4767">
          <cell r="A4767" t="str">
            <v>ITABI-SE</v>
          </cell>
          <cell r="B4767">
            <v>0</v>
          </cell>
          <cell r="C4767">
            <v>4252.16</v>
          </cell>
          <cell r="D4767">
            <v>0</v>
          </cell>
          <cell r="E4767">
            <v>0</v>
          </cell>
          <cell r="F4767">
            <v>4252.16</v>
          </cell>
          <cell r="G4767">
            <v>0</v>
          </cell>
          <cell r="H4767">
            <v>0</v>
          </cell>
          <cell r="I4767">
            <v>0</v>
          </cell>
          <cell r="J4767">
            <v>0</v>
          </cell>
          <cell r="K4767">
            <v>0</v>
          </cell>
          <cell r="L4767">
            <v>4252.16</v>
          </cell>
        </row>
        <row r="4768">
          <cell r="A4768" t="str">
            <v>ITAPORANGA D'AJUDA-SE</v>
          </cell>
          <cell r="B4768">
            <v>73215.37</v>
          </cell>
          <cell r="C4768">
            <v>429540.56</v>
          </cell>
          <cell r="D4768">
            <v>446598.67</v>
          </cell>
          <cell r="E4768">
            <v>29826.85</v>
          </cell>
          <cell r="F4768">
            <v>979181.45</v>
          </cell>
          <cell r="G4768">
            <v>50616.72</v>
          </cell>
          <cell r="H4768">
            <v>173679.88</v>
          </cell>
          <cell r="I4768">
            <v>9290.89</v>
          </cell>
          <cell r="J4768">
            <v>606.69000000000005</v>
          </cell>
          <cell r="K4768">
            <v>234194.18</v>
          </cell>
          <cell r="L4768">
            <v>1213375.6299999999</v>
          </cell>
        </row>
        <row r="4769">
          <cell r="A4769" t="str">
            <v>JAPARATUBA-SE</v>
          </cell>
          <cell r="B4769">
            <v>407843.19</v>
          </cell>
          <cell r="C4769">
            <v>335519.18</v>
          </cell>
          <cell r="D4769">
            <v>446598.67</v>
          </cell>
          <cell r="E4769">
            <v>29826.85</v>
          </cell>
          <cell r="F4769">
            <v>1219787.8899999999</v>
          </cell>
          <cell r="G4769">
            <v>284487.15999999997</v>
          </cell>
          <cell r="H4769">
            <v>0</v>
          </cell>
          <cell r="I4769">
            <v>0</v>
          </cell>
          <cell r="J4769">
            <v>0</v>
          </cell>
          <cell r="K4769">
            <v>284487.15999999997</v>
          </cell>
          <cell r="L4769">
            <v>1504275.05</v>
          </cell>
        </row>
        <row r="4770">
          <cell r="A4770" t="str">
            <v>JAPOATA-SE</v>
          </cell>
          <cell r="B4770">
            <v>72259.72</v>
          </cell>
          <cell r="C4770">
            <v>357960.43</v>
          </cell>
          <cell r="D4770">
            <v>468811.76</v>
          </cell>
          <cell r="E4770">
            <v>30601.38</v>
          </cell>
          <cell r="F4770">
            <v>929633.29</v>
          </cell>
          <cell r="G4770">
            <v>0</v>
          </cell>
          <cell r="H4770">
            <v>0</v>
          </cell>
          <cell r="I4770">
            <v>0</v>
          </cell>
          <cell r="J4770">
            <v>0</v>
          </cell>
          <cell r="K4770">
            <v>0</v>
          </cell>
          <cell r="L4770">
            <v>929633.29</v>
          </cell>
        </row>
        <row r="4771">
          <cell r="A4771" t="str">
            <v>LAGARTO-SE</v>
          </cell>
          <cell r="B4771">
            <v>0</v>
          </cell>
          <cell r="C4771">
            <v>7653.89</v>
          </cell>
          <cell r="D4771">
            <v>0</v>
          </cell>
          <cell r="E4771">
            <v>0</v>
          </cell>
          <cell r="F4771">
            <v>7653.89</v>
          </cell>
          <cell r="G4771">
            <v>0</v>
          </cell>
          <cell r="H4771">
            <v>0</v>
          </cell>
          <cell r="I4771">
            <v>0</v>
          </cell>
          <cell r="J4771">
            <v>0</v>
          </cell>
          <cell r="K4771">
            <v>0</v>
          </cell>
          <cell r="L4771">
            <v>7653.89</v>
          </cell>
        </row>
        <row r="4772">
          <cell r="A4772" t="str">
            <v>LARANJEIRAS-SE</v>
          </cell>
          <cell r="B4772">
            <v>117835.91</v>
          </cell>
          <cell r="C4772">
            <v>654890.73</v>
          </cell>
          <cell r="D4772">
            <v>885664.39</v>
          </cell>
          <cell r="E4772">
            <v>60103.4</v>
          </cell>
          <cell r="F4772">
            <v>1718494.43</v>
          </cell>
          <cell r="G4772">
            <v>0</v>
          </cell>
          <cell r="H4772">
            <v>0</v>
          </cell>
          <cell r="I4772">
            <v>0</v>
          </cell>
          <cell r="J4772">
            <v>0</v>
          </cell>
          <cell r="K4772">
            <v>0</v>
          </cell>
          <cell r="L4772">
            <v>1718494.43</v>
          </cell>
        </row>
        <row r="4773">
          <cell r="A4773" t="str">
            <v>MACAMBIRA-SE</v>
          </cell>
          <cell r="B4773">
            <v>0</v>
          </cell>
          <cell r="C4773">
            <v>4252.16</v>
          </cell>
          <cell r="D4773">
            <v>0</v>
          </cell>
          <cell r="E4773">
            <v>0</v>
          </cell>
          <cell r="F4773">
            <v>4252.16</v>
          </cell>
          <cell r="G4773">
            <v>0</v>
          </cell>
          <cell r="H4773">
            <v>0</v>
          </cell>
          <cell r="I4773">
            <v>0</v>
          </cell>
          <cell r="J4773">
            <v>0</v>
          </cell>
          <cell r="K4773">
            <v>0</v>
          </cell>
          <cell r="L4773">
            <v>4252.16</v>
          </cell>
        </row>
        <row r="4774">
          <cell r="A4774" t="str">
            <v>MALHADA DOS BOIS-SE</v>
          </cell>
          <cell r="B4774">
            <v>0</v>
          </cell>
          <cell r="C4774">
            <v>4252.16</v>
          </cell>
          <cell r="D4774">
            <v>0</v>
          </cell>
          <cell r="E4774">
            <v>0</v>
          </cell>
          <cell r="F4774">
            <v>4252.16</v>
          </cell>
          <cell r="G4774">
            <v>0</v>
          </cell>
          <cell r="H4774">
            <v>0</v>
          </cell>
          <cell r="I4774">
            <v>0</v>
          </cell>
          <cell r="J4774">
            <v>0</v>
          </cell>
          <cell r="K4774">
            <v>0</v>
          </cell>
          <cell r="L4774">
            <v>4252.16</v>
          </cell>
        </row>
        <row r="4775">
          <cell r="A4775" t="str">
            <v>MALHADOR-SE</v>
          </cell>
          <cell r="B4775">
            <v>0</v>
          </cell>
          <cell r="C4775">
            <v>4677.38</v>
          </cell>
          <cell r="D4775">
            <v>0</v>
          </cell>
          <cell r="E4775">
            <v>0</v>
          </cell>
          <cell r="F4775">
            <v>4677.38</v>
          </cell>
          <cell r="G4775">
            <v>0</v>
          </cell>
          <cell r="H4775">
            <v>0</v>
          </cell>
          <cell r="I4775">
            <v>0</v>
          </cell>
          <cell r="J4775">
            <v>0</v>
          </cell>
          <cell r="K4775">
            <v>0</v>
          </cell>
          <cell r="L4775">
            <v>4677.38</v>
          </cell>
        </row>
        <row r="4776">
          <cell r="A4776" t="str">
            <v>MARUIM-SE</v>
          </cell>
          <cell r="B4776">
            <v>86955.55</v>
          </cell>
          <cell r="C4776">
            <v>335519.18</v>
          </cell>
          <cell r="D4776">
            <v>446598.67</v>
          </cell>
          <cell r="E4776">
            <v>29826.85</v>
          </cell>
          <cell r="F4776">
            <v>898900.25</v>
          </cell>
          <cell r="G4776">
            <v>18518.64</v>
          </cell>
          <cell r="H4776">
            <v>0</v>
          </cell>
          <cell r="I4776">
            <v>0</v>
          </cell>
          <cell r="J4776">
            <v>0</v>
          </cell>
          <cell r="K4776">
            <v>18518.64</v>
          </cell>
          <cell r="L4776">
            <v>917418.89</v>
          </cell>
        </row>
        <row r="4777">
          <cell r="A4777" t="str">
            <v>MOITA BONITA-SE</v>
          </cell>
          <cell r="B4777">
            <v>0</v>
          </cell>
          <cell r="C4777">
            <v>4464.7700000000004</v>
          </cell>
          <cell r="D4777">
            <v>0</v>
          </cell>
          <cell r="E4777">
            <v>0</v>
          </cell>
          <cell r="F4777">
            <v>4464.7700000000004</v>
          </cell>
          <cell r="G4777">
            <v>0</v>
          </cell>
          <cell r="H4777">
            <v>0</v>
          </cell>
          <cell r="I4777">
            <v>0</v>
          </cell>
          <cell r="J4777">
            <v>0</v>
          </cell>
          <cell r="K4777">
            <v>0</v>
          </cell>
          <cell r="L4777">
            <v>4464.7700000000004</v>
          </cell>
        </row>
        <row r="4778">
          <cell r="A4778" t="str">
            <v>MONTE ALEGRE DE SERGIPE-SE</v>
          </cell>
          <cell r="B4778">
            <v>0</v>
          </cell>
          <cell r="C4778">
            <v>4677.38</v>
          </cell>
          <cell r="D4778">
            <v>0</v>
          </cell>
          <cell r="E4778">
            <v>0</v>
          </cell>
          <cell r="F4778">
            <v>4677.38</v>
          </cell>
          <cell r="G4778">
            <v>0</v>
          </cell>
          <cell r="H4778">
            <v>0</v>
          </cell>
          <cell r="I4778">
            <v>0</v>
          </cell>
          <cell r="J4778">
            <v>0</v>
          </cell>
          <cell r="K4778">
            <v>0</v>
          </cell>
          <cell r="L4778">
            <v>4677.38</v>
          </cell>
        </row>
        <row r="4779">
          <cell r="A4779" t="str">
            <v>MURIBECA-SE</v>
          </cell>
          <cell r="B4779">
            <v>0</v>
          </cell>
          <cell r="C4779">
            <v>4252.16</v>
          </cell>
          <cell r="D4779">
            <v>0</v>
          </cell>
          <cell r="E4779">
            <v>0</v>
          </cell>
          <cell r="F4779">
            <v>4252.16</v>
          </cell>
          <cell r="G4779">
            <v>0</v>
          </cell>
          <cell r="H4779">
            <v>0</v>
          </cell>
          <cell r="I4779">
            <v>0</v>
          </cell>
          <cell r="J4779">
            <v>0</v>
          </cell>
          <cell r="K4779">
            <v>0</v>
          </cell>
          <cell r="L4779">
            <v>4252.16</v>
          </cell>
        </row>
        <row r="4780">
          <cell r="A4780" t="str">
            <v>NEOPOLIS-SE</v>
          </cell>
          <cell r="B4780">
            <v>0</v>
          </cell>
          <cell r="C4780">
            <v>5315.2</v>
          </cell>
          <cell r="D4780">
            <v>0</v>
          </cell>
          <cell r="E4780">
            <v>0</v>
          </cell>
          <cell r="F4780">
            <v>5315.2</v>
          </cell>
          <cell r="G4780">
            <v>0</v>
          </cell>
          <cell r="H4780">
            <v>0</v>
          </cell>
          <cell r="I4780">
            <v>0</v>
          </cell>
          <cell r="J4780">
            <v>0</v>
          </cell>
          <cell r="K4780">
            <v>0</v>
          </cell>
          <cell r="L4780">
            <v>5315.2</v>
          </cell>
        </row>
        <row r="4781">
          <cell r="A4781" t="str">
            <v>NOSSA SENHORA APARECIDA-SE</v>
          </cell>
          <cell r="B4781">
            <v>0</v>
          </cell>
          <cell r="C4781">
            <v>4252.16</v>
          </cell>
          <cell r="D4781">
            <v>0</v>
          </cell>
          <cell r="E4781">
            <v>0</v>
          </cell>
          <cell r="F4781">
            <v>4252.16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4252.16</v>
          </cell>
        </row>
        <row r="4782">
          <cell r="A4782" t="str">
            <v>NOSSA SENHORA DA GLORIA-SE</v>
          </cell>
          <cell r="B4782">
            <v>0</v>
          </cell>
          <cell r="C4782">
            <v>6165.64</v>
          </cell>
          <cell r="D4782">
            <v>0</v>
          </cell>
          <cell r="E4782">
            <v>0</v>
          </cell>
          <cell r="F4782">
            <v>6165.64</v>
          </cell>
          <cell r="G4782">
            <v>0</v>
          </cell>
          <cell r="H4782">
            <v>0</v>
          </cell>
          <cell r="I4782">
            <v>0</v>
          </cell>
          <cell r="J4782">
            <v>0</v>
          </cell>
          <cell r="K4782">
            <v>0</v>
          </cell>
          <cell r="L4782">
            <v>6165.64</v>
          </cell>
        </row>
        <row r="4783">
          <cell r="A4783" t="str">
            <v>NOSSA SENHORA DAS DORES-SE</v>
          </cell>
          <cell r="B4783">
            <v>0</v>
          </cell>
          <cell r="C4783">
            <v>5740.42</v>
          </cell>
          <cell r="D4783">
            <v>0</v>
          </cell>
          <cell r="E4783">
            <v>0</v>
          </cell>
          <cell r="F4783">
            <v>5740.42</v>
          </cell>
          <cell r="G4783">
            <v>0</v>
          </cell>
          <cell r="H4783">
            <v>0</v>
          </cell>
          <cell r="I4783">
            <v>0</v>
          </cell>
          <cell r="J4783">
            <v>0</v>
          </cell>
          <cell r="K4783">
            <v>0</v>
          </cell>
          <cell r="L4783">
            <v>5740.42</v>
          </cell>
        </row>
        <row r="4784">
          <cell r="A4784" t="str">
            <v>NOSSA SENHORA DE LOURDES-SE</v>
          </cell>
          <cell r="B4784">
            <v>0</v>
          </cell>
          <cell r="C4784">
            <v>4252.16</v>
          </cell>
          <cell r="D4784">
            <v>0</v>
          </cell>
          <cell r="E4784">
            <v>0</v>
          </cell>
          <cell r="F4784">
            <v>4252.16</v>
          </cell>
          <cell r="G4784">
            <v>0</v>
          </cell>
          <cell r="H4784">
            <v>0</v>
          </cell>
          <cell r="I4784">
            <v>0</v>
          </cell>
          <cell r="J4784">
            <v>0</v>
          </cell>
          <cell r="K4784">
            <v>0</v>
          </cell>
          <cell r="L4784">
            <v>4252.16</v>
          </cell>
        </row>
        <row r="4785">
          <cell r="A4785" t="str">
            <v>NOSSA SENHORA DO SOCORRO-SE</v>
          </cell>
          <cell r="B4785">
            <v>29923.56</v>
          </cell>
          <cell r="C4785">
            <v>42371.9</v>
          </cell>
          <cell r="D4785">
            <v>45171.23</v>
          </cell>
          <cell r="E4785">
            <v>2963.37</v>
          </cell>
          <cell r="F4785">
            <v>120430.06</v>
          </cell>
          <cell r="G4785">
            <v>149.88</v>
          </cell>
          <cell r="H4785">
            <v>69</v>
          </cell>
          <cell r="I4785">
            <v>93.31</v>
          </cell>
          <cell r="J4785">
            <v>6.09</v>
          </cell>
          <cell r="K4785">
            <v>318.27999999999997</v>
          </cell>
          <cell r="L4785">
            <v>120748.34</v>
          </cell>
        </row>
        <row r="4786">
          <cell r="A4786" t="str">
            <v>PACATUBA-SE</v>
          </cell>
          <cell r="B4786">
            <v>72325.009999999995</v>
          </cell>
          <cell r="C4786">
            <v>335093.96999999997</v>
          </cell>
          <cell r="D4786">
            <v>446598.67</v>
          </cell>
          <cell r="E4786">
            <v>29826.85</v>
          </cell>
          <cell r="F4786">
            <v>883844.5</v>
          </cell>
          <cell r="G4786">
            <v>6.8</v>
          </cell>
          <cell r="H4786">
            <v>0</v>
          </cell>
          <cell r="I4786">
            <v>0</v>
          </cell>
          <cell r="J4786">
            <v>0</v>
          </cell>
          <cell r="K4786">
            <v>6.8</v>
          </cell>
          <cell r="L4786">
            <v>883851.3</v>
          </cell>
        </row>
        <row r="4787">
          <cell r="A4787" t="str">
            <v>PEDRA MOLE-SE</v>
          </cell>
          <cell r="B4787">
            <v>0</v>
          </cell>
          <cell r="C4787">
            <v>4252.16</v>
          </cell>
          <cell r="D4787">
            <v>0</v>
          </cell>
          <cell r="E4787">
            <v>0</v>
          </cell>
          <cell r="F4787">
            <v>4252.16</v>
          </cell>
          <cell r="G4787">
            <v>0</v>
          </cell>
          <cell r="H4787">
            <v>0</v>
          </cell>
          <cell r="I4787">
            <v>0</v>
          </cell>
          <cell r="J4787">
            <v>0</v>
          </cell>
          <cell r="K4787">
            <v>0</v>
          </cell>
          <cell r="L4787">
            <v>4252.16</v>
          </cell>
        </row>
        <row r="4788">
          <cell r="A4788" t="str">
            <v>PEDRINHAS-SE</v>
          </cell>
          <cell r="B4788">
            <v>0</v>
          </cell>
          <cell r="C4788">
            <v>4252.16</v>
          </cell>
          <cell r="D4788">
            <v>0</v>
          </cell>
          <cell r="E4788">
            <v>0</v>
          </cell>
          <cell r="F4788">
            <v>4252.16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  <cell r="K4788">
            <v>0</v>
          </cell>
          <cell r="L4788">
            <v>4252.16</v>
          </cell>
        </row>
        <row r="4789">
          <cell r="A4789" t="str">
            <v>PINHAO-SE</v>
          </cell>
          <cell r="B4789">
            <v>0</v>
          </cell>
          <cell r="C4789">
            <v>4252.16</v>
          </cell>
          <cell r="D4789">
            <v>0</v>
          </cell>
          <cell r="E4789">
            <v>0</v>
          </cell>
          <cell r="F4789">
            <v>4252.16</v>
          </cell>
          <cell r="G4789">
            <v>0</v>
          </cell>
          <cell r="H4789">
            <v>0</v>
          </cell>
          <cell r="I4789">
            <v>0</v>
          </cell>
          <cell r="J4789">
            <v>0</v>
          </cell>
          <cell r="K4789">
            <v>0</v>
          </cell>
          <cell r="L4789">
            <v>4252.16</v>
          </cell>
        </row>
        <row r="4790">
          <cell r="A4790" t="str">
            <v>PIRAMBU-SE</v>
          </cell>
          <cell r="B4790">
            <v>73456.59</v>
          </cell>
          <cell r="C4790">
            <v>401219.42</v>
          </cell>
          <cell r="D4790">
            <v>446598.67</v>
          </cell>
          <cell r="E4790">
            <v>29826.85</v>
          </cell>
          <cell r="F4790">
            <v>951101.53</v>
          </cell>
          <cell r="G4790">
            <v>909.33</v>
          </cell>
          <cell r="H4790">
            <v>1002.8</v>
          </cell>
          <cell r="I4790">
            <v>190.05</v>
          </cell>
          <cell r="J4790">
            <v>12.41</v>
          </cell>
          <cell r="K4790">
            <v>2114.59</v>
          </cell>
          <cell r="L4790">
            <v>953216.12</v>
          </cell>
        </row>
        <row r="4791">
          <cell r="A4791" t="str">
            <v>POCO REDONDO-SE</v>
          </cell>
          <cell r="B4791">
            <v>0</v>
          </cell>
          <cell r="C4791">
            <v>5953.03</v>
          </cell>
          <cell r="D4791">
            <v>0</v>
          </cell>
          <cell r="E4791">
            <v>0</v>
          </cell>
          <cell r="F4791">
            <v>5953.03</v>
          </cell>
          <cell r="G4791">
            <v>0</v>
          </cell>
          <cell r="H4791">
            <v>0</v>
          </cell>
          <cell r="I4791">
            <v>0</v>
          </cell>
          <cell r="J4791">
            <v>0</v>
          </cell>
          <cell r="K4791">
            <v>0</v>
          </cell>
          <cell r="L4791">
            <v>5953.03</v>
          </cell>
        </row>
        <row r="4792">
          <cell r="A4792" t="str">
            <v>POCO VERDE-SE</v>
          </cell>
          <cell r="B4792">
            <v>0</v>
          </cell>
          <cell r="C4792">
            <v>5527.81</v>
          </cell>
          <cell r="D4792">
            <v>0</v>
          </cell>
          <cell r="E4792">
            <v>0</v>
          </cell>
          <cell r="F4792">
            <v>5527.81</v>
          </cell>
          <cell r="G4792">
            <v>0</v>
          </cell>
          <cell r="H4792">
            <v>0</v>
          </cell>
          <cell r="I4792">
            <v>0</v>
          </cell>
          <cell r="J4792">
            <v>0</v>
          </cell>
          <cell r="K4792">
            <v>0</v>
          </cell>
          <cell r="L4792">
            <v>5527.81</v>
          </cell>
        </row>
        <row r="4793">
          <cell r="A4793" t="str">
            <v>PORTO DA FOLHA-SE</v>
          </cell>
          <cell r="B4793">
            <v>0</v>
          </cell>
          <cell r="C4793">
            <v>5740.42</v>
          </cell>
          <cell r="D4793">
            <v>0</v>
          </cell>
          <cell r="E4793">
            <v>0</v>
          </cell>
          <cell r="F4793">
            <v>5740.42</v>
          </cell>
          <cell r="G4793">
            <v>0</v>
          </cell>
          <cell r="H4793">
            <v>0</v>
          </cell>
          <cell r="I4793">
            <v>0</v>
          </cell>
          <cell r="J4793">
            <v>0</v>
          </cell>
          <cell r="K4793">
            <v>0</v>
          </cell>
          <cell r="L4793">
            <v>5740.42</v>
          </cell>
        </row>
        <row r="4794">
          <cell r="A4794" t="str">
            <v>PROPRIA-SE</v>
          </cell>
          <cell r="B4794">
            <v>0</v>
          </cell>
          <cell r="C4794">
            <v>5953.03</v>
          </cell>
          <cell r="D4794">
            <v>0</v>
          </cell>
          <cell r="E4794">
            <v>0</v>
          </cell>
          <cell r="F4794">
            <v>5953.03</v>
          </cell>
          <cell r="G4794">
            <v>0</v>
          </cell>
          <cell r="H4794">
            <v>0</v>
          </cell>
          <cell r="I4794">
            <v>0</v>
          </cell>
          <cell r="J4794">
            <v>0</v>
          </cell>
          <cell r="K4794">
            <v>0</v>
          </cell>
          <cell r="L4794">
            <v>5953.03</v>
          </cell>
        </row>
        <row r="4795">
          <cell r="A4795" t="str">
            <v>RIACHAO DO DANTAS-SE</v>
          </cell>
          <cell r="B4795">
            <v>0</v>
          </cell>
          <cell r="C4795">
            <v>5315.2</v>
          </cell>
          <cell r="D4795">
            <v>0</v>
          </cell>
          <cell r="E4795">
            <v>0</v>
          </cell>
          <cell r="F4795">
            <v>5315.2</v>
          </cell>
          <cell r="G4795">
            <v>0</v>
          </cell>
          <cell r="H4795">
            <v>0</v>
          </cell>
          <cell r="I4795">
            <v>0</v>
          </cell>
          <cell r="J4795">
            <v>0</v>
          </cell>
          <cell r="K4795">
            <v>0</v>
          </cell>
          <cell r="L4795">
            <v>5315.2</v>
          </cell>
        </row>
        <row r="4796">
          <cell r="A4796" t="str">
            <v>RIACHUELO-SE</v>
          </cell>
          <cell r="B4796">
            <v>111879.72</v>
          </cell>
          <cell r="C4796">
            <v>334668.75</v>
          </cell>
          <cell r="D4796">
            <v>446598.67</v>
          </cell>
          <cell r="E4796">
            <v>29826.85</v>
          </cell>
          <cell r="F4796">
            <v>922973.99</v>
          </cell>
          <cell r="G4796">
            <v>27120.52</v>
          </cell>
          <cell r="H4796">
            <v>0</v>
          </cell>
          <cell r="I4796">
            <v>0</v>
          </cell>
          <cell r="J4796">
            <v>0</v>
          </cell>
          <cell r="K4796">
            <v>27120.52</v>
          </cell>
          <cell r="L4796">
            <v>950094.51</v>
          </cell>
        </row>
        <row r="4797">
          <cell r="A4797" t="str">
            <v>RIBEIROPOLIS-SE</v>
          </cell>
          <cell r="B4797">
            <v>0</v>
          </cell>
          <cell r="C4797">
            <v>5102.59</v>
          </cell>
          <cell r="D4797">
            <v>0</v>
          </cell>
          <cell r="E4797">
            <v>0</v>
          </cell>
          <cell r="F4797">
            <v>5102.59</v>
          </cell>
          <cell r="G4797">
            <v>0</v>
          </cell>
          <cell r="H4797">
            <v>0</v>
          </cell>
          <cell r="I4797">
            <v>0</v>
          </cell>
          <cell r="J4797">
            <v>0</v>
          </cell>
          <cell r="K4797">
            <v>0</v>
          </cell>
          <cell r="L4797">
            <v>5102.59</v>
          </cell>
        </row>
        <row r="4798">
          <cell r="A4798" t="str">
            <v>ROSARIO DO CATETE-SE</v>
          </cell>
          <cell r="B4798">
            <v>68223.94</v>
          </cell>
          <cell r="C4798">
            <v>355770.93</v>
          </cell>
          <cell r="D4798">
            <v>467105.85</v>
          </cell>
          <cell r="E4798">
            <v>30543.48</v>
          </cell>
          <cell r="F4798">
            <v>921644.2</v>
          </cell>
          <cell r="G4798">
            <v>47953.88</v>
          </cell>
          <cell r="H4798">
            <v>0</v>
          </cell>
          <cell r="I4798">
            <v>0</v>
          </cell>
          <cell r="J4798">
            <v>0</v>
          </cell>
          <cell r="K4798">
            <v>47953.88</v>
          </cell>
          <cell r="L4798">
            <v>969598.08</v>
          </cell>
        </row>
        <row r="4799">
          <cell r="A4799" t="str">
            <v>SALGADO-SE</v>
          </cell>
          <cell r="B4799">
            <v>0</v>
          </cell>
          <cell r="C4799">
            <v>5315.2</v>
          </cell>
          <cell r="D4799">
            <v>0</v>
          </cell>
          <cell r="E4799">
            <v>0</v>
          </cell>
          <cell r="F4799">
            <v>5315.2</v>
          </cell>
          <cell r="G4799">
            <v>0</v>
          </cell>
          <cell r="H4799">
            <v>0</v>
          </cell>
          <cell r="I4799">
            <v>0</v>
          </cell>
          <cell r="J4799">
            <v>0</v>
          </cell>
          <cell r="K4799">
            <v>0</v>
          </cell>
          <cell r="L4799">
            <v>5315.2</v>
          </cell>
        </row>
        <row r="4800">
          <cell r="A4800" t="str">
            <v>SANTA LUZIA DO ITANHY-SE</v>
          </cell>
          <cell r="B4800">
            <v>0</v>
          </cell>
          <cell r="C4800">
            <v>4677.38</v>
          </cell>
          <cell r="D4800">
            <v>0</v>
          </cell>
          <cell r="E4800">
            <v>0</v>
          </cell>
          <cell r="F4800">
            <v>4677.38</v>
          </cell>
          <cell r="G4800">
            <v>0</v>
          </cell>
          <cell r="H4800">
            <v>0</v>
          </cell>
          <cell r="I4800">
            <v>0</v>
          </cell>
          <cell r="J4800">
            <v>0</v>
          </cell>
          <cell r="K4800">
            <v>0</v>
          </cell>
          <cell r="L4800">
            <v>4677.38</v>
          </cell>
        </row>
        <row r="4801">
          <cell r="A4801" t="str">
            <v>SANTA ROSA DE LIMA-SE</v>
          </cell>
          <cell r="B4801">
            <v>0</v>
          </cell>
          <cell r="C4801">
            <v>4252.16</v>
          </cell>
          <cell r="D4801">
            <v>0</v>
          </cell>
          <cell r="E4801">
            <v>0</v>
          </cell>
          <cell r="F4801">
            <v>4252.16</v>
          </cell>
          <cell r="G4801">
            <v>0</v>
          </cell>
          <cell r="H4801">
            <v>0</v>
          </cell>
          <cell r="I4801">
            <v>0</v>
          </cell>
          <cell r="J4801">
            <v>0</v>
          </cell>
          <cell r="K4801">
            <v>0</v>
          </cell>
          <cell r="L4801">
            <v>4252.16</v>
          </cell>
        </row>
        <row r="4802">
          <cell r="A4802" t="str">
            <v>SANTANA DO SAO FRANCISCO-SE</v>
          </cell>
          <cell r="B4802">
            <v>0</v>
          </cell>
          <cell r="C4802">
            <v>4252.16</v>
          </cell>
          <cell r="D4802">
            <v>0</v>
          </cell>
          <cell r="E4802">
            <v>0</v>
          </cell>
          <cell r="F4802">
            <v>4252.16</v>
          </cell>
          <cell r="G4802">
            <v>0</v>
          </cell>
          <cell r="H4802">
            <v>0</v>
          </cell>
          <cell r="I4802">
            <v>0</v>
          </cell>
          <cell r="J4802">
            <v>0</v>
          </cell>
          <cell r="K4802">
            <v>0</v>
          </cell>
          <cell r="L4802">
            <v>4252.16</v>
          </cell>
        </row>
        <row r="4803">
          <cell r="A4803" t="str">
            <v>SANTO AMARO DAS BROTAS-SE</v>
          </cell>
          <cell r="B4803">
            <v>101180.27</v>
          </cell>
          <cell r="C4803">
            <v>4464.7700000000004</v>
          </cell>
          <cell r="D4803">
            <v>0</v>
          </cell>
          <cell r="E4803">
            <v>0</v>
          </cell>
          <cell r="F4803">
            <v>105645.04</v>
          </cell>
          <cell r="G4803">
            <v>23864.03</v>
          </cell>
          <cell r="H4803">
            <v>0</v>
          </cell>
          <cell r="I4803">
            <v>0</v>
          </cell>
          <cell r="J4803">
            <v>0</v>
          </cell>
          <cell r="K4803">
            <v>23864.03</v>
          </cell>
          <cell r="L4803">
            <v>129509.07</v>
          </cell>
        </row>
        <row r="4804">
          <cell r="A4804" t="str">
            <v>SAO CRISTOVAO-SE</v>
          </cell>
          <cell r="B4804">
            <v>75025.429999999993</v>
          </cell>
          <cell r="C4804">
            <v>348377.97</v>
          </cell>
          <cell r="D4804">
            <v>456325.09</v>
          </cell>
          <cell r="E4804">
            <v>30065.09</v>
          </cell>
          <cell r="F4804">
            <v>909793.58</v>
          </cell>
          <cell r="G4804">
            <v>1845.81</v>
          </cell>
          <cell r="H4804">
            <v>0</v>
          </cell>
          <cell r="I4804">
            <v>0</v>
          </cell>
          <cell r="J4804">
            <v>0</v>
          </cell>
          <cell r="K4804">
            <v>1845.81</v>
          </cell>
          <cell r="L4804">
            <v>911639.39</v>
          </cell>
        </row>
        <row r="4805">
          <cell r="A4805" t="str">
            <v>SAO DOMINGOS-SE</v>
          </cell>
          <cell r="B4805">
            <v>0</v>
          </cell>
          <cell r="C4805">
            <v>4464.7700000000004</v>
          </cell>
          <cell r="D4805">
            <v>0</v>
          </cell>
          <cell r="E4805">
            <v>0</v>
          </cell>
          <cell r="F4805">
            <v>4464.7700000000004</v>
          </cell>
          <cell r="G4805">
            <v>0</v>
          </cell>
          <cell r="H4805">
            <v>0</v>
          </cell>
          <cell r="I4805">
            <v>0</v>
          </cell>
          <cell r="J4805">
            <v>0</v>
          </cell>
          <cell r="K4805">
            <v>0</v>
          </cell>
          <cell r="L4805">
            <v>4464.7700000000004</v>
          </cell>
        </row>
        <row r="4806">
          <cell r="A4806" t="str">
            <v>SAO FRANCISCO-SE</v>
          </cell>
          <cell r="B4806">
            <v>0</v>
          </cell>
          <cell r="C4806">
            <v>4252.16</v>
          </cell>
          <cell r="D4806">
            <v>0</v>
          </cell>
          <cell r="E4806">
            <v>0</v>
          </cell>
          <cell r="F4806">
            <v>4252.16</v>
          </cell>
          <cell r="G4806">
            <v>0</v>
          </cell>
          <cell r="H4806">
            <v>0</v>
          </cell>
          <cell r="I4806">
            <v>0</v>
          </cell>
          <cell r="J4806">
            <v>0</v>
          </cell>
          <cell r="K4806">
            <v>0</v>
          </cell>
          <cell r="L4806">
            <v>4252.16</v>
          </cell>
        </row>
        <row r="4807">
          <cell r="A4807" t="str">
            <v>SAO MIGUEL DO ALEIXO-SE</v>
          </cell>
          <cell r="B4807">
            <v>0</v>
          </cell>
          <cell r="C4807">
            <v>4252.16</v>
          </cell>
          <cell r="D4807">
            <v>0</v>
          </cell>
          <cell r="E4807">
            <v>0</v>
          </cell>
          <cell r="F4807">
            <v>4252.16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4252.16</v>
          </cell>
        </row>
        <row r="4808">
          <cell r="A4808" t="str">
            <v>SIMAO DIAS-SE</v>
          </cell>
          <cell r="B4808">
            <v>0</v>
          </cell>
          <cell r="C4808">
            <v>6378.24</v>
          </cell>
          <cell r="D4808">
            <v>0</v>
          </cell>
          <cell r="E4808">
            <v>0</v>
          </cell>
          <cell r="F4808">
            <v>6378.24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6378.24</v>
          </cell>
        </row>
        <row r="4809">
          <cell r="A4809" t="str">
            <v>SIRIRI-SE</v>
          </cell>
          <cell r="B4809">
            <v>176342.83</v>
          </cell>
          <cell r="C4809">
            <v>334668.75</v>
          </cell>
          <cell r="D4809">
            <v>446598.67</v>
          </cell>
          <cell r="E4809">
            <v>29826.85</v>
          </cell>
          <cell r="F4809">
            <v>987437.1</v>
          </cell>
          <cell r="G4809">
            <v>64662.94</v>
          </cell>
          <cell r="H4809">
            <v>0</v>
          </cell>
          <cell r="I4809">
            <v>0</v>
          </cell>
          <cell r="J4809">
            <v>0</v>
          </cell>
          <cell r="K4809">
            <v>64662.94</v>
          </cell>
          <cell r="L4809">
            <v>1052100.04</v>
          </cell>
        </row>
        <row r="4810">
          <cell r="A4810" t="str">
            <v>TELHA-SE</v>
          </cell>
          <cell r="B4810">
            <v>0</v>
          </cell>
          <cell r="C4810">
            <v>4252.16</v>
          </cell>
          <cell r="D4810">
            <v>0</v>
          </cell>
          <cell r="E4810">
            <v>0</v>
          </cell>
          <cell r="F4810">
            <v>4252.16</v>
          </cell>
          <cell r="G4810">
            <v>0</v>
          </cell>
          <cell r="H4810">
            <v>0</v>
          </cell>
          <cell r="I4810">
            <v>0</v>
          </cell>
          <cell r="J4810">
            <v>0</v>
          </cell>
          <cell r="K4810">
            <v>0</v>
          </cell>
          <cell r="L4810">
            <v>4252.16</v>
          </cell>
        </row>
        <row r="4811">
          <cell r="A4811" t="str">
            <v>TOBIAS BARRETO-SE</v>
          </cell>
          <cell r="B4811">
            <v>0</v>
          </cell>
          <cell r="C4811">
            <v>6803.46</v>
          </cell>
          <cell r="D4811">
            <v>0</v>
          </cell>
          <cell r="E4811">
            <v>0</v>
          </cell>
          <cell r="F4811">
            <v>6803.46</v>
          </cell>
          <cell r="G4811">
            <v>0</v>
          </cell>
          <cell r="H4811">
            <v>0</v>
          </cell>
          <cell r="I4811">
            <v>0</v>
          </cell>
          <cell r="J4811">
            <v>0</v>
          </cell>
          <cell r="K4811">
            <v>0</v>
          </cell>
          <cell r="L4811">
            <v>6803.46</v>
          </cell>
        </row>
        <row r="4812">
          <cell r="A4812" t="str">
            <v>TOMAR DO GERU-SE</v>
          </cell>
          <cell r="B4812">
            <v>0</v>
          </cell>
          <cell r="C4812">
            <v>4677.38</v>
          </cell>
          <cell r="D4812">
            <v>0</v>
          </cell>
          <cell r="E4812">
            <v>0</v>
          </cell>
          <cell r="F4812">
            <v>4677.38</v>
          </cell>
          <cell r="G4812">
            <v>0</v>
          </cell>
          <cell r="H4812">
            <v>0</v>
          </cell>
          <cell r="I4812">
            <v>0</v>
          </cell>
          <cell r="J4812">
            <v>0</v>
          </cell>
          <cell r="K4812">
            <v>0</v>
          </cell>
          <cell r="L4812">
            <v>4677.38</v>
          </cell>
        </row>
        <row r="4813">
          <cell r="A4813" t="str">
            <v>UMBAUBA-SE</v>
          </cell>
          <cell r="B4813">
            <v>0</v>
          </cell>
          <cell r="C4813">
            <v>5527.81</v>
          </cell>
          <cell r="D4813">
            <v>0</v>
          </cell>
          <cell r="E4813">
            <v>0</v>
          </cell>
          <cell r="F4813">
            <v>5527.81</v>
          </cell>
          <cell r="G4813">
            <v>0</v>
          </cell>
          <cell r="H4813">
            <v>0</v>
          </cell>
          <cell r="I4813">
            <v>0</v>
          </cell>
          <cell r="J4813">
            <v>0</v>
          </cell>
          <cell r="K4813">
            <v>0</v>
          </cell>
          <cell r="L4813">
            <v>5527.81</v>
          </cell>
        </row>
        <row r="4814">
          <cell r="A4814" t="str">
            <v>ADAMANTINA-SP</v>
          </cell>
          <cell r="B4814">
            <v>0</v>
          </cell>
          <cell r="C4814">
            <v>0</v>
          </cell>
          <cell r="D4814">
            <v>0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  <cell r="I4814">
            <v>0</v>
          </cell>
          <cell r="J4814">
            <v>0</v>
          </cell>
          <cell r="K4814">
            <v>0</v>
          </cell>
          <cell r="L4814">
            <v>0</v>
          </cell>
        </row>
        <row r="4815">
          <cell r="A4815" t="str">
            <v>ADOLFO-SP</v>
          </cell>
          <cell r="B4815">
            <v>0</v>
          </cell>
          <cell r="C4815">
            <v>0</v>
          </cell>
          <cell r="D4815">
            <v>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I4815">
            <v>0</v>
          </cell>
          <cell r="J4815">
            <v>0</v>
          </cell>
          <cell r="K4815">
            <v>0</v>
          </cell>
          <cell r="L4815">
            <v>0</v>
          </cell>
        </row>
        <row r="4816">
          <cell r="A4816" t="str">
            <v>AGUAI-SP</v>
          </cell>
          <cell r="B4816">
            <v>0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I4816">
            <v>0</v>
          </cell>
          <cell r="J4816">
            <v>0</v>
          </cell>
          <cell r="K4816">
            <v>0</v>
          </cell>
          <cell r="L4816">
            <v>0</v>
          </cell>
        </row>
        <row r="4817">
          <cell r="A4817" t="str">
            <v>AGUAS DA PRATA-SP</v>
          </cell>
          <cell r="B4817">
            <v>0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I4817">
            <v>0</v>
          </cell>
          <cell r="J4817">
            <v>0</v>
          </cell>
          <cell r="K4817">
            <v>0</v>
          </cell>
          <cell r="L4817">
            <v>0</v>
          </cell>
        </row>
        <row r="4818">
          <cell r="A4818" t="str">
            <v>AGUAS DE LINDOIA-SP</v>
          </cell>
          <cell r="B4818">
            <v>0</v>
          </cell>
          <cell r="C4818">
            <v>0</v>
          </cell>
          <cell r="D4818">
            <v>0</v>
          </cell>
          <cell r="E4818">
            <v>0</v>
          </cell>
          <cell r="F4818">
            <v>0</v>
          </cell>
          <cell r="G4818">
            <v>0</v>
          </cell>
          <cell r="H4818">
            <v>0</v>
          </cell>
          <cell r="I4818">
            <v>0</v>
          </cell>
          <cell r="J4818">
            <v>0</v>
          </cell>
          <cell r="K4818">
            <v>0</v>
          </cell>
          <cell r="L4818">
            <v>0</v>
          </cell>
        </row>
        <row r="4819">
          <cell r="A4819" t="str">
            <v>AGUAS DE SANTA BARBARA-SP</v>
          </cell>
          <cell r="B4819">
            <v>0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I4819">
            <v>0</v>
          </cell>
          <cell r="J4819">
            <v>0</v>
          </cell>
          <cell r="K4819">
            <v>0</v>
          </cell>
          <cell r="L4819">
            <v>0</v>
          </cell>
        </row>
        <row r="4820">
          <cell r="A4820" t="str">
            <v>AGUAS DE SAO PEDRO-SP</v>
          </cell>
          <cell r="B4820">
            <v>0</v>
          </cell>
          <cell r="C4820">
            <v>0</v>
          </cell>
          <cell r="D4820">
            <v>0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</row>
        <row r="4821">
          <cell r="A4821" t="str">
            <v>AGUDOS-SP</v>
          </cell>
          <cell r="B4821">
            <v>0</v>
          </cell>
          <cell r="C4821">
            <v>0</v>
          </cell>
          <cell r="D4821">
            <v>0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</row>
        <row r="4822">
          <cell r="A4822" t="str">
            <v>ALAMBARI-SP</v>
          </cell>
          <cell r="B4822">
            <v>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  <cell r="I4822">
            <v>0</v>
          </cell>
          <cell r="J4822">
            <v>0</v>
          </cell>
          <cell r="K4822">
            <v>0</v>
          </cell>
          <cell r="L4822">
            <v>0</v>
          </cell>
        </row>
        <row r="4823">
          <cell r="A4823" t="str">
            <v>ALFREDO MARCONDES-SP</v>
          </cell>
          <cell r="B4823">
            <v>0</v>
          </cell>
          <cell r="C4823">
            <v>0</v>
          </cell>
          <cell r="D4823">
            <v>0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  <cell r="K4823">
            <v>0</v>
          </cell>
          <cell r="L4823">
            <v>0</v>
          </cell>
        </row>
        <row r="4824">
          <cell r="A4824" t="str">
            <v>ALTAIR-SP</v>
          </cell>
          <cell r="B4824">
            <v>0</v>
          </cell>
          <cell r="C4824">
            <v>0</v>
          </cell>
          <cell r="D4824">
            <v>0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  <cell r="K4824">
            <v>0</v>
          </cell>
          <cell r="L4824">
            <v>0</v>
          </cell>
        </row>
        <row r="4825">
          <cell r="A4825" t="str">
            <v>ALTINOPOLIS-SP</v>
          </cell>
          <cell r="B4825">
            <v>0</v>
          </cell>
          <cell r="C4825">
            <v>0</v>
          </cell>
          <cell r="D4825">
            <v>0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  <cell r="K4825">
            <v>0</v>
          </cell>
          <cell r="L4825">
            <v>0</v>
          </cell>
        </row>
        <row r="4826">
          <cell r="A4826" t="str">
            <v>ALTO ALEGRE-SP</v>
          </cell>
          <cell r="B4826">
            <v>0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  <cell r="I4826">
            <v>0</v>
          </cell>
          <cell r="J4826">
            <v>0</v>
          </cell>
          <cell r="K4826">
            <v>0</v>
          </cell>
          <cell r="L4826">
            <v>0</v>
          </cell>
        </row>
        <row r="4827">
          <cell r="A4827" t="str">
            <v>ALUMINIO-SP</v>
          </cell>
          <cell r="B4827">
            <v>0</v>
          </cell>
          <cell r="C4827">
            <v>0</v>
          </cell>
          <cell r="D4827">
            <v>0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  <cell r="I4827">
            <v>0</v>
          </cell>
          <cell r="J4827">
            <v>0</v>
          </cell>
          <cell r="K4827">
            <v>0</v>
          </cell>
          <cell r="L4827">
            <v>0</v>
          </cell>
        </row>
        <row r="4828">
          <cell r="A4828" t="str">
            <v>ALVARES FLORENCE-SP</v>
          </cell>
          <cell r="B4828">
            <v>0</v>
          </cell>
          <cell r="C4828">
            <v>0</v>
          </cell>
          <cell r="D4828">
            <v>0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I4828">
            <v>0</v>
          </cell>
          <cell r="J4828">
            <v>0</v>
          </cell>
          <cell r="K4828">
            <v>0</v>
          </cell>
          <cell r="L4828">
            <v>0</v>
          </cell>
        </row>
        <row r="4829">
          <cell r="A4829" t="str">
            <v>ALVARES MACHADO-SP</v>
          </cell>
          <cell r="B4829">
            <v>0</v>
          </cell>
          <cell r="C4829">
            <v>0</v>
          </cell>
          <cell r="D4829">
            <v>0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I4829">
            <v>0</v>
          </cell>
          <cell r="J4829">
            <v>0</v>
          </cell>
          <cell r="K4829">
            <v>0</v>
          </cell>
          <cell r="L4829">
            <v>0</v>
          </cell>
        </row>
        <row r="4830">
          <cell r="A4830" t="str">
            <v>ALVARO DE CARVALHO-SP</v>
          </cell>
          <cell r="B4830">
            <v>0</v>
          </cell>
          <cell r="C4830">
            <v>0</v>
          </cell>
          <cell r="D4830">
            <v>0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  <cell r="I4830">
            <v>0</v>
          </cell>
          <cell r="J4830">
            <v>0</v>
          </cell>
          <cell r="K4830">
            <v>0</v>
          </cell>
          <cell r="L4830">
            <v>0</v>
          </cell>
        </row>
        <row r="4831">
          <cell r="A4831" t="str">
            <v>ALVINLANDIA-SP</v>
          </cell>
          <cell r="B4831">
            <v>0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H4831">
            <v>0</v>
          </cell>
          <cell r="I4831">
            <v>0</v>
          </cell>
          <cell r="J4831">
            <v>0</v>
          </cell>
          <cell r="K4831">
            <v>0</v>
          </cell>
          <cell r="L4831">
            <v>0</v>
          </cell>
        </row>
        <row r="4832">
          <cell r="A4832" t="str">
            <v>AMERICANA-SP</v>
          </cell>
          <cell r="B4832">
            <v>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H4832">
            <v>0</v>
          </cell>
          <cell r="I4832">
            <v>0</v>
          </cell>
          <cell r="J4832">
            <v>0</v>
          </cell>
          <cell r="K4832">
            <v>0</v>
          </cell>
          <cell r="L4832">
            <v>0</v>
          </cell>
        </row>
        <row r="4833">
          <cell r="A4833" t="str">
            <v>AMERICO BRASILIENSE-SP</v>
          </cell>
          <cell r="B4833">
            <v>0</v>
          </cell>
          <cell r="C4833">
            <v>0</v>
          </cell>
          <cell r="D4833">
            <v>0</v>
          </cell>
          <cell r="E4833">
            <v>0</v>
          </cell>
          <cell r="F4833">
            <v>0</v>
          </cell>
          <cell r="G4833">
            <v>0</v>
          </cell>
          <cell r="H4833">
            <v>0</v>
          </cell>
          <cell r="I4833">
            <v>0</v>
          </cell>
          <cell r="J4833">
            <v>0</v>
          </cell>
          <cell r="K4833">
            <v>0</v>
          </cell>
          <cell r="L4833">
            <v>0</v>
          </cell>
        </row>
        <row r="4834">
          <cell r="A4834" t="str">
            <v>AMERICO DE CAMPOS-SP</v>
          </cell>
          <cell r="B4834">
            <v>0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  <cell r="I4834">
            <v>0</v>
          </cell>
          <cell r="J4834">
            <v>0</v>
          </cell>
          <cell r="K4834">
            <v>0</v>
          </cell>
          <cell r="L4834">
            <v>0</v>
          </cell>
        </row>
        <row r="4835">
          <cell r="A4835" t="str">
            <v>AMPARO-SP</v>
          </cell>
          <cell r="B4835">
            <v>0</v>
          </cell>
          <cell r="C4835">
            <v>0</v>
          </cell>
          <cell r="D4835">
            <v>0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I4835">
            <v>0</v>
          </cell>
          <cell r="J4835">
            <v>0</v>
          </cell>
          <cell r="K4835">
            <v>0</v>
          </cell>
          <cell r="L4835">
            <v>0</v>
          </cell>
        </row>
        <row r="4836">
          <cell r="A4836" t="str">
            <v>ANALANDIA-SP</v>
          </cell>
          <cell r="B4836">
            <v>0</v>
          </cell>
          <cell r="C4836">
            <v>0</v>
          </cell>
          <cell r="D4836">
            <v>0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I4836">
            <v>0</v>
          </cell>
          <cell r="J4836">
            <v>0</v>
          </cell>
          <cell r="K4836">
            <v>0</v>
          </cell>
          <cell r="L4836">
            <v>0</v>
          </cell>
        </row>
        <row r="4837">
          <cell r="A4837" t="str">
            <v>ANDRADINA-SP</v>
          </cell>
          <cell r="B4837">
            <v>0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I4837">
            <v>0</v>
          </cell>
          <cell r="J4837">
            <v>0</v>
          </cell>
          <cell r="K4837">
            <v>0</v>
          </cell>
          <cell r="L4837">
            <v>0</v>
          </cell>
        </row>
        <row r="4838">
          <cell r="A4838" t="str">
            <v>ANGATUBA-SP</v>
          </cell>
          <cell r="B4838">
            <v>0</v>
          </cell>
          <cell r="C4838">
            <v>0</v>
          </cell>
          <cell r="D4838">
            <v>0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I4838">
            <v>0</v>
          </cell>
          <cell r="J4838">
            <v>0</v>
          </cell>
          <cell r="K4838">
            <v>0</v>
          </cell>
          <cell r="L4838">
            <v>0</v>
          </cell>
        </row>
        <row r="4839">
          <cell r="A4839" t="str">
            <v>ANHEMBI-SP</v>
          </cell>
          <cell r="B4839">
            <v>0</v>
          </cell>
          <cell r="C4839">
            <v>0</v>
          </cell>
          <cell r="D4839">
            <v>0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I4839">
            <v>0</v>
          </cell>
          <cell r="J4839">
            <v>0</v>
          </cell>
          <cell r="K4839">
            <v>0</v>
          </cell>
          <cell r="L4839">
            <v>0</v>
          </cell>
        </row>
        <row r="4840">
          <cell r="A4840" t="str">
            <v>ANHUMAS-SP</v>
          </cell>
          <cell r="B4840">
            <v>0</v>
          </cell>
          <cell r="C4840">
            <v>0</v>
          </cell>
          <cell r="D4840">
            <v>0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I4840">
            <v>0</v>
          </cell>
          <cell r="J4840">
            <v>0</v>
          </cell>
          <cell r="K4840">
            <v>0</v>
          </cell>
          <cell r="L4840">
            <v>0</v>
          </cell>
        </row>
        <row r="4841">
          <cell r="A4841" t="str">
            <v>APARECIDA D'OESTE-SP</v>
          </cell>
          <cell r="B4841">
            <v>0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  <cell r="I4841">
            <v>0</v>
          </cell>
          <cell r="J4841">
            <v>0</v>
          </cell>
          <cell r="K4841">
            <v>0</v>
          </cell>
          <cell r="L4841">
            <v>0</v>
          </cell>
        </row>
        <row r="4842">
          <cell r="A4842" t="str">
            <v>APARECIDA-SP</v>
          </cell>
          <cell r="B4842">
            <v>0</v>
          </cell>
          <cell r="C4842">
            <v>11699.76</v>
          </cell>
          <cell r="D4842">
            <v>99963.42</v>
          </cell>
          <cell r="E4842">
            <v>13492.21</v>
          </cell>
          <cell r="F4842">
            <v>125155.39</v>
          </cell>
          <cell r="G4842">
            <v>0</v>
          </cell>
          <cell r="H4842">
            <v>0</v>
          </cell>
          <cell r="I4842">
            <v>0</v>
          </cell>
          <cell r="J4842">
            <v>0</v>
          </cell>
          <cell r="K4842">
            <v>0</v>
          </cell>
          <cell r="L4842">
            <v>125155.39</v>
          </cell>
        </row>
        <row r="4843">
          <cell r="A4843" t="str">
            <v>APIAI-SP</v>
          </cell>
          <cell r="B4843">
            <v>0</v>
          </cell>
          <cell r="C4843">
            <v>0</v>
          </cell>
          <cell r="D4843">
            <v>0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I4843">
            <v>0</v>
          </cell>
          <cell r="J4843">
            <v>0</v>
          </cell>
          <cell r="K4843">
            <v>0</v>
          </cell>
          <cell r="L4843">
            <v>0</v>
          </cell>
        </row>
        <row r="4844">
          <cell r="A4844" t="str">
            <v>ARACARIGUAMA-SP</v>
          </cell>
          <cell r="B4844">
            <v>0</v>
          </cell>
          <cell r="C4844">
            <v>0</v>
          </cell>
          <cell r="D4844">
            <v>0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I4844">
            <v>0</v>
          </cell>
          <cell r="J4844">
            <v>0</v>
          </cell>
          <cell r="K4844">
            <v>0</v>
          </cell>
          <cell r="L4844">
            <v>0</v>
          </cell>
        </row>
        <row r="4845">
          <cell r="A4845" t="str">
            <v>ARACATUBA-SP</v>
          </cell>
          <cell r="B4845">
            <v>0</v>
          </cell>
          <cell r="C4845">
            <v>0</v>
          </cell>
          <cell r="D4845">
            <v>0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I4845">
            <v>0</v>
          </cell>
          <cell r="J4845">
            <v>0</v>
          </cell>
          <cell r="K4845">
            <v>0</v>
          </cell>
          <cell r="L4845">
            <v>0</v>
          </cell>
        </row>
        <row r="4846">
          <cell r="A4846" t="str">
            <v>ARACOIABA DA SERRA-SP</v>
          </cell>
          <cell r="B4846">
            <v>0</v>
          </cell>
          <cell r="C4846">
            <v>39900.949999999997</v>
          </cell>
          <cell r="D4846">
            <v>53221.56</v>
          </cell>
          <cell r="E4846">
            <v>3493.48</v>
          </cell>
          <cell r="F4846">
            <v>96615.99</v>
          </cell>
          <cell r="G4846">
            <v>0</v>
          </cell>
          <cell r="H4846">
            <v>387.44</v>
          </cell>
          <cell r="I4846">
            <v>523.91</v>
          </cell>
          <cell r="J4846">
            <v>34.21</v>
          </cell>
          <cell r="K4846">
            <v>945.56</v>
          </cell>
          <cell r="L4846">
            <v>97561.55</v>
          </cell>
        </row>
        <row r="4847">
          <cell r="A4847" t="str">
            <v>ARAMINA-SP</v>
          </cell>
          <cell r="B4847">
            <v>0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  <cell r="I4847">
            <v>0</v>
          </cell>
          <cell r="J4847">
            <v>0</v>
          </cell>
          <cell r="K4847">
            <v>0</v>
          </cell>
          <cell r="L4847">
            <v>0</v>
          </cell>
        </row>
        <row r="4848">
          <cell r="A4848" t="str">
            <v>ARANDU-SP</v>
          </cell>
          <cell r="B4848">
            <v>0</v>
          </cell>
          <cell r="C4848">
            <v>0</v>
          </cell>
          <cell r="D4848">
            <v>0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I4848">
            <v>0</v>
          </cell>
          <cell r="J4848">
            <v>0</v>
          </cell>
          <cell r="K4848">
            <v>0</v>
          </cell>
          <cell r="L4848">
            <v>0</v>
          </cell>
        </row>
        <row r="4849">
          <cell r="A4849" t="str">
            <v>ARAPEI-SP</v>
          </cell>
          <cell r="B4849">
            <v>0</v>
          </cell>
          <cell r="C4849">
            <v>8068.8</v>
          </cell>
          <cell r="D4849">
            <v>68940.289999999994</v>
          </cell>
          <cell r="E4849">
            <v>9304.9699999999993</v>
          </cell>
          <cell r="F4849">
            <v>86314.06</v>
          </cell>
          <cell r="G4849">
            <v>0</v>
          </cell>
          <cell r="H4849">
            <v>0</v>
          </cell>
          <cell r="I4849">
            <v>0</v>
          </cell>
          <cell r="J4849">
            <v>0</v>
          </cell>
          <cell r="K4849">
            <v>0</v>
          </cell>
          <cell r="L4849">
            <v>86314.06</v>
          </cell>
        </row>
        <row r="4850">
          <cell r="A4850" t="str">
            <v>ARARAQUARA-SP</v>
          </cell>
          <cell r="B4850">
            <v>0</v>
          </cell>
          <cell r="C4850">
            <v>0</v>
          </cell>
          <cell r="D4850">
            <v>0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  <cell r="I4850">
            <v>0</v>
          </cell>
          <cell r="J4850">
            <v>0</v>
          </cell>
          <cell r="K4850">
            <v>0</v>
          </cell>
          <cell r="L4850">
            <v>0</v>
          </cell>
        </row>
        <row r="4851">
          <cell r="A4851" t="str">
            <v>ARARAS-SP</v>
          </cell>
          <cell r="B4851">
            <v>0</v>
          </cell>
          <cell r="C4851">
            <v>0</v>
          </cell>
          <cell r="D4851">
            <v>0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I4851">
            <v>0</v>
          </cell>
          <cell r="J4851">
            <v>0</v>
          </cell>
          <cell r="K4851">
            <v>0</v>
          </cell>
          <cell r="L4851">
            <v>0</v>
          </cell>
        </row>
        <row r="4852">
          <cell r="A4852" t="str">
            <v>ARCO-IRIS-SP</v>
          </cell>
          <cell r="B4852">
            <v>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I4852">
            <v>0</v>
          </cell>
          <cell r="J4852">
            <v>0</v>
          </cell>
          <cell r="K4852">
            <v>0</v>
          </cell>
          <cell r="L4852">
            <v>0</v>
          </cell>
        </row>
        <row r="4853">
          <cell r="A4853" t="str">
            <v>AREALVA-SP</v>
          </cell>
          <cell r="B4853">
            <v>0</v>
          </cell>
          <cell r="C4853">
            <v>0</v>
          </cell>
          <cell r="D4853">
            <v>0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I4853">
            <v>0</v>
          </cell>
          <cell r="J4853">
            <v>0</v>
          </cell>
          <cell r="K4853">
            <v>0</v>
          </cell>
          <cell r="L4853">
            <v>0</v>
          </cell>
        </row>
        <row r="4854">
          <cell r="A4854" t="str">
            <v>AREIAS-SP</v>
          </cell>
          <cell r="B4854">
            <v>0</v>
          </cell>
          <cell r="C4854">
            <v>8068.8</v>
          </cell>
          <cell r="D4854">
            <v>68940.289999999994</v>
          </cell>
          <cell r="E4854">
            <v>9304.9699999999993</v>
          </cell>
          <cell r="F4854">
            <v>86314.06</v>
          </cell>
          <cell r="G4854">
            <v>0</v>
          </cell>
          <cell r="H4854">
            <v>0</v>
          </cell>
          <cell r="I4854">
            <v>0</v>
          </cell>
          <cell r="J4854">
            <v>0</v>
          </cell>
          <cell r="K4854">
            <v>0</v>
          </cell>
          <cell r="L4854">
            <v>86314.06</v>
          </cell>
        </row>
        <row r="4855">
          <cell r="A4855" t="str">
            <v>AREIOPOLIS-SP</v>
          </cell>
          <cell r="B4855">
            <v>0</v>
          </cell>
          <cell r="C4855">
            <v>0</v>
          </cell>
          <cell r="D4855">
            <v>0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0</v>
          </cell>
          <cell r="K4855">
            <v>0</v>
          </cell>
          <cell r="L4855">
            <v>0</v>
          </cell>
        </row>
        <row r="4856">
          <cell r="A4856" t="str">
            <v>ARIRANHA-SP</v>
          </cell>
          <cell r="B4856">
            <v>0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  <cell r="I4856">
            <v>0</v>
          </cell>
          <cell r="J4856">
            <v>0</v>
          </cell>
          <cell r="K4856">
            <v>0</v>
          </cell>
          <cell r="L4856">
            <v>0</v>
          </cell>
        </row>
        <row r="4857">
          <cell r="A4857" t="str">
            <v>ARTUR NOGUEIRA-SP</v>
          </cell>
          <cell r="B4857">
            <v>0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  <cell r="I4857">
            <v>0</v>
          </cell>
          <cell r="J4857">
            <v>0</v>
          </cell>
          <cell r="K4857">
            <v>0</v>
          </cell>
          <cell r="L4857">
            <v>0</v>
          </cell>
        </row>
        <row r="4858">
          <cell r="A4858" t="str">
            <v>ARUJA-SP</v>
          </cell>
          <cell r="B4858">
            <v>0</v>
          </cell>
          <cell r="C4858">
            <v>14120.41</v>
          </cell>
          <cell r="D4858">
            <v>120645.51</v>
          </cell>
          <cell r="E4858">
            <v>16283.7</v>
          </cell>
          <cell r="F4858">
            <v>151049.62</v>
          </cell>
          <cell r="G4858">
            <v>0</v>
          </cell>
          <cell r="H4858">
            <v>0</v>
          </cell>
          <cell r="I4858">
            <v>0</v>
          </cell>
          <cell r="J4858">
            <v>0</v>
          </cell>
          <cell r="K4858">
            <v>0</v>
          </cell>
          <cell r="L4858">
            <v>151049.62</v>
          </cell>
        </row>
        <row r="4859">
          <cell r="A4859" t="str">
            <v>ASPASIA-SP</v>
          </cell>
          <cell r="B4859">
            <v>0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I4859">
            <v>0</v>
          </cell>
          <cell r="J4859">
            <v>0</v>
          </cell>
          <cell r="K4859">
            <v>0</v>
          </cell>
          <cell r="L4859">
            <v>0</v>
          </cell>
        </row>
        <row r="4860">
          <cell r="A4860" t="str">
            <v>ASSIS-SP</v>
          </cell>
          <cell r="B4860">
            <v>0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  <cell r="I4860">
            <v>0</v>
          </cell>
          <cell r="J4860">
            <v>0</v>
          </cell>
          <cell r="K4860">
            <v>0</v>
          </cell>
          <cell r="L4860">
            <v>0</v>
          </cell>
        </row>
        <row r="4861">
          <cell r="A4861" t="str">
            <v>ATIBAIA-SP</v>
          </cell>
          <cell r="B4861">
            <v>0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I4861">
            <v>0</v>
          </cell>
          <cell r="J4861">
            <v>0</v>
          </cell>
          <cell r="K4861">
            <v>0</v>
          </cell>
          <cell r="L4861">
            <v>0</v>
          </cell>
        </row>
        <row r="4862">
          <cell r="A4862" t="str">
            <v>AURIFLAMA-SP</v>
          </cell>
          <cell r="B4862">
            <v>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I4862">
            <v>0</v>
          </cell>
          <cell r="J4862">
            <v>0</v>
          </cell>
          <cell r="K4862">
            <v>0</v>
          </cell>
          <cell r="L4862">
            <v>0</v>
          </cell>
        </row>
        <row r="4863">
          <cell r="A4863" t="str">
            <v>AVAI-SP</v>
          </cell>
          <cell r="B4863">
            <v>0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I4863">
            <v>0</v>
          </cell>
          <cell r="J4863">
            <v>0</v>
          </cell>
          <cell r="K4863">
            <v>0</v>
          </cell>
          <cell r="L4863">
            <v>0</v>
          </cell>
        </row>
        <row r="4864">
          <cell r="A4864" t="str">
            <v>AVANHANDAVA-SP</v>
          </cell>
          <cell r="B4864">
            <v>0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I4864">
            <v>0</v>
          </cell>
          <cell r="J4864">
            <v>0</v>
          </cell>
          <cell r="K4864">
            <v>0</v>
          </cell>
          <cell r="L4864">
            <v>0</v>
          </cell>
        </row>
        <row r="4865">
          <cell r="A4865" t="str">
            <v>AVARE-SP</v>
          </cell>
          <cell r="B4865">
            <v>0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I4865">
            <v>0</v>
          </cell>
          <cell r="J4865">
            <v>0</v>
          </cell>
          <cell r="K4865">
            <v>0</v>
          </cell>
          <cell r="L4865">
            <v>0</v>
          </cell>
        </row>
        <row r="4866">
          <cell r="A4866" t="str">
            <v>BADY BASSITT-SP</v>
          </cell>
          <cell r="B4866">
            <v>0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I4866">
            <v>0</v>
          </cell>
          <cell r="J4866">
            <v>0</v>
          </cell>
          <cell r="K4866">
            <v>0</v>
          </cell>
          <cell r="L4866">
            <v>0</v>
          </cell>
        </row>
        <row r="4867">
          <cell r="A4867" t="str">
            <v>BALBINOS-SP</v>
          </cell>
          <cell r="B4867">
            <v>0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I4867">
            <v>0</v>
          </cell>
          <cell r="J4867">
            <v>0</v>
          </cell>
          <cell r="K4867">
            <v>0</v>
          </cell>
          <cell r="L4867">
            <v>0</v>
          </cell>
        </row>
        <row r="4868">
          <cell r="A4868" t="str">
            <v>BALSAMO-SP</v>
          </cell>
          <cell r="B4868">
            <v>0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I4868">
            <v>0</v>
          </cell>
          <cell r="J4868">
            <v>0</v>
          </cell>
          <cell r="K4868">
            <v>0</v>
          </cell>
          <cell r="L4868">
            <v>0</v>
          </cell>
        </row>
        <row r="4869">
          <cell r="A4869" t="str">
            <v>BANANAL-SP</v>
          </cell>
          <cell r="B4869">
            <v>0</v>
          </cell>
          <cell r="C4869">
            <v>8472.24</v>
          </cell>
          <cell r="D4869">
            <v>72387.31</v>
          </cell>
          <cell r="E4869">
            <v>9770.2199999999993</v>
          </cell>
          <cell r="F4869">
            <v>90629.77</v>
          </cell>
          <cell r="G4869">
            <v>0</v>
          </cell>
          <cell r="H4869">
            <v>0</v>
          </cell>
          <cell r="I4869">
            <v>0</v>
          </cell>
          <cell r="J4869">
            <v>0</v>
          </cell>
          <cell r="K4869">
            <v>0</v>
          </cell>
          <cell r="L4869">
            <v>90629.77</v>
          </cell>
        </row>
        <row r="4870">
          <cell r="A4870" t="str">
            <v>BARAO DE ANTONINA-SP</v>
          </cell>
          <cell r="B4870">
            <v>0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I4870">
            <v>0</v>
          </cell>
          <cell r="J4870">
            <v>0</v>
          </cell>
          <cell r="K4870">
            <v>0</v>
          </cell>
          <cell r="L4870">
            <v>0</v>
          </cell>
        </row>
        <row r="4871">
          <cell r="A4871" t="str">
            <v>BARBOSA-SP</v>
          </cell>
          <cell r="B4871">
            <v>0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H4871">
            <v>0</v>
          </cell>
          <cell r="I4871">
            <v>0</v>
          </cell>
          <cell r="J4871">
            <v>0</v>
          </cell>
          <cell r="K4871">
            <v>0</v>
          </cell>
          <cell r="L4871">
            <v>0</v>
          </cell>
        </row>
        <row r="4872">
          <cell r="A4872" t="str">
            <v>BARIRI-SP</v>
          </cell>
          <cell r="B4872">
            <v>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H4872">
            <v>0</v>
          </cell>
          <cell r="I4872">
            <v>0</v>
          </cell>
          <cell r="J4872">
            <v>0</v>
          </cell>
          <cell r="K4872">
            <v>0</v>
          </cell>
          <cell r="L4872">
            <v>0</v>
          </cell>
        </row>
        <row r="4873">
          <cell r="A4873" t="str">
            <v>BARRA BONITA-SP</v>
          </cell>
          <cell r="B4873">
            <v>0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H4873">
            <v>0</v>
          </cell>
          <cell r="I4873">
            <v>0</v>
          </cell>
          <cell r="J4873">
            <v>0</v>
          </cell>
          <cell r="K4873">
            <v>0</v>
          </cell>
          <cell r="L4873">
            <v>0</v>
          </cell>
        </row>
        <row r="4874">
          <cell r="A4874" t="str">
            <v>BARRA DO CHAPEU-SP</v>
          </cell>
          <cell r="B4874">
            <v>0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I4874">
            <v>0</v>
          </cell>
          <cell r="J4874">
            <v>0</v>
          </cell>
          <cell r="K4874">
            <v>0</v>
          </cell>
          <cell r="L4874">
            <v>0</v>
          </cell>
        </row>
        <row r="4875">
          <cell r="A4875" t="str">
            <v>BARRA DO TURVO-SP</v>
          </cell>
          <cell r="B4875">
            <v>0</v>
          </cell>
          <cell r="C4875">
            <v>8068.8</v>
          </cell>
          <cell r="D4875">
            <v>68940.289999999994</v>
          </cell>
          <cell r="E4875">
            <v>9304.9699999999993</v>
          </cell>
          <cell r="F4875">
            <v>86314.06</v>
          </cell>
          <cell r="G4875">
            <v>0</v>
          </cell>
          <cell r="H4875">
            <v>0</v>
          </cell>
          <cell r="I4875">
            <v>0</v>
          </cell>
          <cell r="J4875">
            <v>0</v>
          </cell>
          <cell r="K4875">
            <v>0</v>
          </cell>
          <cell r="L4875">
            <v>86314.06</v>
          </cell>
        </row>
        <row r="4876">
          <cell r="A4876" t="str">
            <v>BARRETOS-SP</v>
          </cell>
          <cell r="B4876">
            <v>0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I4876">
            <v>0</v>
          </cell>
          <cell r="J4876">
            <v>0</v>
          </cell>
          <cell r="K4876">
            <v>0</v>
          </cell>
          <cell r="L4876">
            <v>0</v>
          </cell>
        </row>
        <row r="4877">
          <cell r="A4877" t="str">
            <v>BARRINHA-SP</v>
          </cell>
          <cell r="B4877">
            <v>0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I4877">
            <v>0</v>
          </cell>
          <cell r="J4877">
            <v>0</v>
          </cell>
          <cell r="K4877">
            <v>0</v>
          </cell>
          <cell r="L4877">
            <v>0</v>
          </cell>
        </row>
        <row r="4878">
          <cell r="A4878" t="str">
            <v>BARUERI-SP</v>
          </cell>
          <cell r="B4878">
            <v>0</v>
          </cell>
          <cell r="C4878">
            <v>16137.61</v>
          </cell>
          <cell r="D4878">
            <v>137880.59</v>
          </cell>
          <cell r="E4878">
            <v>18609.939999999999</v>
          </cell>
          <cell r="F4878">
            <v>172628.14</v>
          </cell>
          <cell r="G4878">
            <v>0</v>
          </cell>
          <cell r="H4878">
            <v>0</v>
          </cell>
          <cell r="I4878">
            <v>0</v>
          </cell>
          <cell r="J4878">
            <v>0</v>
          </cell>
          <cell r="K4878">
            <v>0</v>
          </cell>
          <cell r="L4878">
            <v>172628.14</v>
          </cell>
        </row>
        <row r="4879">
          <cell r="A4879" t="str">
            <v>BASTOS-SP</v>
          </cell>
          <cell r="B4879">
            <v>0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I4879">
            <v>0</v>
          </cell>
          <cell r="J4879">
            <v>0</v>
          </cell>
          <cell r="K4879">
            <v>0</v>
          </cell>
          <cell r="L4879">
            <v>0</v>
          </cell>
        </row>
        <row r="4880">
          <cell r="A4880" t="str">
            <v>BATATAIS-SP</v>
          </cell>
          <cell r="B4880">
            <v>0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I4880">
            <v>0</v>
          </cell>
          <cell r="J4880">
            <v>0</v>
          </cell>
          <cell r="K4880">
            <v>0</v>
          </cell>
          <cell r="L4880">
            <v>0</v>
          </cell>
        </row>
        <row r="4881">
          <cell r="A4881" t="str">
            <v>BAURU-SP</v>
          </cell>
          <cell r="B4881">
            <v>0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  <cell r="I4881">
            <v>0</v>
          </cell>
          <cell r="J4881">
            <v>0</v>
          </cell>
          <cell r="K4881">
            <v>0</v>
          </cell>
          <cell r="L4881">
            <v>0</v>
          </cell>
        </row>
        <row r="4882">
          <cell r="A4882" t="str">
            <v>BEBEDOURO-SP</v>
          </cell>
          <cell r="B4882">
            <v>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  <cell r="I4882">
            <v>0</v>
          </cell>
          <cell r="J4882">
            <v>0</v>
          </cell>
          <cell r="K4882">
            <v>0</v>
          </cell>
          <cell r="L4882">
            <v>0</v>
          </cell>
        </row>
        <row r="4883">
          <cell r="A4883" t="str">
            <v>BENTO DE ABREU-SP</v>
          </cell>
          <cell r="B4883">
            <v>0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H4883">
            <v>0</v>
          </cell>
          <cell r="I4883">
            <v>0</v>
          </cell>
          <cell r="J4883">
            <v>0</v>
          </cell>
          <cell r="K4883">
            <v>0</v>
          </cell>
          <cell r="L4883">
            <v>0</v>
          </cell>
        </row>
        <row r="4884">
          <cell r="A4884" t="str">
            <v>BERNARDINO DE CAMPOS-SP</v>
          </cell>
          <cell r="B4884">
            <v>0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H4884">
            <v>0</v>
          </cell>
          <cell r="I4884">
            <v>0</v>
          </cell>
          <cell r="J4884">
            <v>0</v>
          </cell>
          <cell r="K4884">
            <v>0</v>
          </cell>
          <cell r="L4884">
            <v>0</v>
          </cell>
        </row>
        <row r="4885">
          <cell r="A4885" t="str">
            <v>BERTIOGA-SP</v>
          </cell>
          <cell r="B4885">
            <v>0</v>
          </cell>
          <cell r="C4885">
            <v>232213.02</v>
          </cell>
          <cell r="D4885">
            <v>1984039.98</v>
          </cell>
          <cell r="E4885">
            <v>267788.78000000003</v>
          </cell>
          <cell r="F4885">
            <v>2484041.7799999998</v>
          </cell>
          <cell r="G4885">
            <v>0</v>
          </cell>
          <cell r="H4885">
            <v>1966699.51</v>
          </cell>
          <cell r="I4885">
            <v>2550010.8199999998</v>
          </cell>
          <cell r="J4885">
            <v>166516.38</v>
          </cell>
          <cell r="K4885">
            <v>4683226.71</v>
          </cell>
          <cell r="L4885">
            <v>7167268.4900000002</v>
          </cell>
        </row>
        <row r="4886">
          <cell r="A4886" t="str">
            <v>BILAC-SP</v>
          </cell>
          <cell r="B4886">
            <v>0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I4886">
            <v>0</v>
          </cell>
          <cell r="J4886">
            <v>0</v>
          </cell>
          <cell r="K4886">
            <v>0</v>
          </cell>
          <cell r="L4886">
            <v>0</v>
          </cell>
        </row>
        <row r="4887">
          <cell r="A4887" t="str">
            <v>BIRIGUI-SP</v>
          </cell>
          <cell r="B4887">
            <v>0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  <cell r="I4887">
            <v>0</v>
          </cell>
          <cell r="J4887">
            <v>0</v>
          </cell>
          <cell r="K4887">
            <v>0</v>
          </cell>
          <cell r="L4887">
            <v>0</v>
          </cell>
        </row>
        <row r="4888">
          <cell r="A4888" t="str">
            <v>BIRITIBA-MIRIM-SP</v>
          </cell>
          <cell r="B4888">
            <v>0</v>
          </cell>
          <cell r="C4888">
            <v>11296.32</v>
          </cell>
          <cell r="D4888">
            <v>96516.41</v>
          </cell>
          <cell r="E4888">
            <v>13026.96</v>
          </cell>
          <cell r="F4888">
            <v>120839.69</v>
          </cell>
          <cell r="G4888">
            <v>0</v>
          </cell>
          <cell r="H4888">
            <v>0</v>
          </cell>
          <cell r="I4888">
            <v>0</v>
          </cell>
          <cell r="J4888">
            <v>0</v>
          </cell>
          <cell r="K4888">
            <v>0</v>
          </cell>
          <cell r="L4888">
            <v>120839.69</v>
          </cell>
        </row>
        <row r="4889">
          <cell r="A4889" t="str">
            <v>BOA ESPERANCA DO SUL-SP</v>
          </cell>
          <cell r="B4889">
            <v>0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H4889">
            <v>0</v>
          </cell>
          <cell r="I4889">
            <v>0</v>
          </cell>
          <cell r="J4889">
            <v>0</v>
          </cell>
          <cell r="K4889">
            <v>0</v>
          </cell>
          <cell r="L4889">
            <v>0</v>
          </cell>
        </row>
        <row r="4890">
          <cell r="A4890" t="str">
            <v>BOCAINA-SP</v>
          </cell>
          <cell r="B4890">
            <v>0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H4890">
            <v>0</v>
          </cell>
          <cell r="I4890">
            <v>0</v>
          </cell>
          <cell r="J4890">
            <v>0</v>
          </cell>
          <cell r="K4890">
            <v>0</v>
          </cell>
          <cell r="L4890">
            <v>0</v>
          </cell>
        </row>
        <row r="4891">
          <cell r="A4891" t="str">
            <v>BOFETE-SP</v>
          </cell>
          <cell r="B4891">
            <v>0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H4891">
            <v>0</v>
          </cell>
          <cell r="I4891">
            <v>0</v>
          </cell>
          <cell r="J4891">
            <v>0</v>
          </cell>
          <cell r="K4891">
            <v>0</v>
          </cell>
          <cell r="L4891">
            <v>0</v>
          </cell>
        </row>
        <row r="4892">
          <cell r="A4892" t="str">
            <v>BOITUVA-SP</v>
          </cell>
          <cell r="B4892">
            <v>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H4892">
            <v>0</v>
          </cell>
          <cell r="I4892">
            <v>0</v>
          </cell>
          <cell r="J4892">
            <v>0</v>
          </cell>
          <cell r="K4892">
            <v>0</v>
          </cell>
          <cell r="L4892">
            <v>0</v>
          </cell>
        </row>
        <row r="4893">
          <cell r="A4893" t="str">
            <v>BOM JESUS DOS PERDOES-SP</v>
          </cell>
          <cell r="B4893">
            <v>0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H4893">
            <v>0</v>
          </cell>
          <cell r="I4893">
            <v>0</v>
          </cell>
          <cell r="J4893">
            <v>0</v>
          </cell>
          <cell r="K4893">
            <v>0</v>
          </cell>
          <cell r="L4893">
            <v>0</v>
          </cell>
        </row>
        <row r="4894">
          <cell r="A4894" t="str">
            <v>BOM SUCESSO DE ITARARE-SP</v>
          </cell>
          <cell r="B4894">
            <v>0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H4894">
            <v>0</v>
          </cell>
          <cell r="I4894">
            <v>0</v>
          </cell>
          <cell r="J4894">
            <v>0</v>
          </cell>
          <cell r="K4894">
            <v>0</v>
          </cell>
          <cell r="L4894">
            <v>0</v>
          </cell>
        </row>
        <row r="4895">
          <cell r="A4895" t="str">
            <v>BORACEIA-SP</v>
          </cell>
          <cell r="B4895">
            <v>0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H4895">
            <v>0</v>
          </cell>
          <cell r="I4895">
            <v>0</v>
          </cell>
          <cell r="J4895">
            <v>0</v>
          </cell>
          <cell r="K4895">
            <v>0</v>
          </cell>
          <cell r="L4895">
            <v>0</v>
          </cell>
        </row>
        <row r="4896">
          <cell r="A4896" t="str">
            <v>BORA-SP</v>
          </cell>
          <cell r="B4896">
            <v>0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H4896">
            <v>0</v>
          </cell>
          <cell r="I4896">
            <v>0</v>
          </cell>
          <cell r="J4896">
            <v>0</v>
          </cell>
          <cell r="K4896">
            <v>0</v>
          </cell>
          <cell r="L4896">
            <v>0</v>
          </cell>
        </row>
        <row r="4897">
          <cell r="A4897" t="str">
            <v>BORBOREMA-SP</v>
          </cell>
          <cell r="B4897">
            <v>0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H4897">
            <v>0</v>
          </cell>
          <cell r="I4897">
            <v>0</v>
          </cell>
          <cell r="J4897">
            <v>0</v>
          </cell>
          <cell r="K4897">
            <v>0</v>
          </cell>
          <cell r="L4897">
            <v>0</v>
          </cell>
        </row>
        <row r="4898">
          <cell r="A4898" t="str">
            <v>BOREBI-SP</v>
          </cell>
          <cell r="B4898">
            <v>0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H4898">
            <v>0</v>
          </cell>
          <cell r="I4898">
            <v>0</v>
          </cell>
          <cell r="J4898">
            <v>0</v>
          </cell>
          <cell r="K4898">
            <v>0</v>
          </cell>
          <cell r="L4898">
            <v>0</v>
          </cell>
        </row>
        <row r="4899">
          <cell r="A4899" t="str">
            <v>BOTUCATU-SP</v>
          </cell>
          <cell r="B4899">
            <v>0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H4899">
            <v>0</v>
          </cell>
          <cell r="I4899">
            <v>0</v>
          </cell>
          <cell r="J4899">
            <v>0</v>
          </cell>
          <cell r="K4899">
            <v>0</v>
          </cell>
          <cell r="L4899">
            <v>0</v>
          </cell>
        </row>
        <row r="4900">
          <cell r="A4900" t="str">
            <v>BRAGANCA PAULISTA-SP</v>
          </cell>
          <cell r="B4900">
            <v>0</v>
          </cell>
          <cell r="C4900">
            <v>34506.300000000003</v>
          </cell>
          <cell r="D4900">
            <v>45755.18</v>
          </cell>
          <cell r="E4900">
            <v>2977.5</v>
          </cell>
          <cell r="F4900">
            <v>83238.98</v>
          </cell>
          <cell r="G4900">
            <v>0</v>
          </cell>
          <cell r="H4900">
            <v>2965.44</v>
          </cell>
          <cell r="I4900">
            <v>4009.96</v>
          </cell>
          <cell r="J4900">
            <v>261.85000000000002</v>
          </cell>
          <cell r="K4900">
            <v>7237.25</v>
          </cell>
          <cell r="L4900">
            <v>90476.23</v>
          </cell>
        </row>
        <row r="4901">
          <cell r="A4901" t="str">
            <v>BRAUNA-SP</v>
          </cell>
          <cell r="B4901">
            <v>0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H4901">
            <v>0</v>
          </cell>
          <cell r="I4901">
            <v>0</v>
          </cell>
          <cell r="J4901">
            <v>0</v>
          </cell>
          <cell r="K4901">
            <v>0</v>
          </cell>
          <cell r="L4901">
            <v>0</v>
          </cell>
        </row>
        <row r="4902">
          <cell r="A4902" t="str">
            <v>BREJO ALEGRE-SP</v>
          </cell>
          <cell r="B4902">
            <v>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H4902">
            <v>0</v>
          </cell>
          <cell r="I4902">
            <v>0</v>
          </cell>
          <cell r="J4902">
            <v>0</v>
          </cell>
          <cell r="K4902">
            <v>0</v>
          </cell>
          <cell r="L4902">
            <v>0</v>
          </cell>
        </row>
        <row r="4903">
          <cell r="A4903" t="str">
            <v>BRODOSQUI-SP</v>
          </cell>
          <cell r="B4903">
            <v>0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H4903">
            <v>0</v>
          </cell>
          <cell r="I4903">
            <v>0</v>
          </cell>
          <cell r="J4903">
            <v>0</v>
          </cell>
          <cell r="K4903">
            <v>0</v>
          </cell>
          <cell r="L4903">
            <v>0</v>
          </cell>
        </row>
        <row r="4904">
          <cell r="A4904" t="str">
            <v>BROTAS-SP</v>
          </cell>
          <cell r="B4904">
            <v>0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H4904">
            <v>0</v>
          </cell>
          <cell r="I4904">
            <v>0</v>
          </cell>
          <cell r="J4904">
            <v>0</v>
          </cell>
          <cell r="K4904">
            <v>0</v>
          </cell>
          <cell r="L4904">
            <v>0</v>
          </cell>
        </row>
        <row r="4905">
          <cell r="A4905" t="str">
            <v>BURI-SP</v>
          </cell>
          <cell r="B4905">
            <v>0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H4905">
            <v>0</v>
          </cell>
          <cell r="I4905">
            <v>0</v>
          </cell>
          <cell r="J4905">
            <v>0</v>
          </cell>
          <cell r="K4905">
            <v>0</v>
          </cell>
          <cell r="L4905">
            <v>0</v>
          </cell>
        </row>
        <row r="4906">
          <cell r="A4906" t="str">
            <v>BURITAMA-SP</v>
          </cell>
          <cell r="B4906">
            <v>0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H4906">
            <v>0</v>
          </cell>
          <cell r="I4906">
            <v>0</v>
          </cell>
          <cell r="J4906">
            <v>0</v>
          </cell>
          <cell r="K4906">
            <v>0</v>
          </cell>
          <cell r="L4906">
            <v>0</v>
          </cell>
        </row>
        <row r="4907">
          <cell r="A4907" t="str">
            <v>BURITIZAL-SP</v>
          </cell>
          <cell r="B4907">
            <v>0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</row>
        <row r="4908">
          <cell r="A4908" t="str">
            <v>CABRALIA PAULISTA-SP</v>
          </cell>
          <cell r="B4908">
            <v>0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</row>
        <row r="4909">
          <cell r="A4909" t="str">
            <v>CABREUVA-SP</v>
          </cell>
          <cell r="B4909">
            <v>0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H4909">
            <v>0</v>
          </cell>
          <cell r="I4909">
            <v>0</v>
          </cell>
          <cell r="J4909">
            <v>0</v>
          </cell>
          <cell r="K4909">
            <v>0</v>
          </cell>
          <cell r="L4909">
            <v>0</v>
          </cell>
        </row>
        <row r="4910">
          <cell r="A4910" t="str">
            <v>CACAPAVA-SP</v>
          </cell>
          <cell r="B4910">
            <v>0</v>
          </cell>
          <cell r="C4910">
            <v>48391.42</v>
          </cell>
          <cell r="D4910">
            <v>169263.76</v>
          </cell>
          <cell r="E4910">
            <v>19712.32</v>
          </cell>
          <cell r="F4910">
            <v>237367.5</v>
          </cell>
          <cell r="G4910">
            <v>0</v>
          </cell>
          <cell r="H4910">
            <v>58966.2</v>
          </cell>
          <cell r="I4910">
            <v>79735.77</v>
          </cell>
          <cell r="J4910">
            <v>5206.76</v>
          </cell>
          <cell r="K4910">
            <v>143908.73000000001</v>
          </cell>
          <cell r="L4910">
            <v>381276.23</v>
          </cell>
        </row>
        <row r="4911">
          <cell r="A4911" t="str">
            <v>CACHOEIRA PAULISTA-SP</v>
          </cell>
          <cell r="B4911">
            <v>0</v>
          </cell>
          <cell r="C4911">
            <v>11296.32</v>
          </cell>
          <cell r="D4911">
            <v>96516.41</v>
          </cell>
          <cell r="E4911">
            <v>13026.96</v>
          </cell>
          <cell r="F4911">
            <v>120839.69</v>
          </cell>
          <cell r="G4911">
            <v>0</v>
          </cell>
          <cell r="H4911">
            <v>0</v>
          </cell>
          <cell r="I4911">
            <v>0</v>
          </cell>
          <cell r="J4911">
            <v>0</v>
          </cell>
          <cell r="K4911">
            <v>0</v>
          </cell>
          <cell r="L4911">
            <v>120839.69</v>
          </cell>
        </row>
        <row r="4912">
          <cell r="A4912" t="str">
            <v>CACONDE-SP</v>
          </cell>
          <cell r="B4912">
            <v>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I4912">
            <v>0</v>
          </cell>
          <cell r="J4912">
            <v>0</v>
          </cell>
          <cell r="K4912">
            <v>0</v>
          </cell>
          <cell r="L4912">
            <v>0</v>
          </cell>
        </row>
        <row r="4913">
          <cell r="A4913" t="str">
            <v>CAFELANDIA-SP</v>
          </cell>
          <cell r="B4913">
            <v>0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I4913">
            <v>0</v>
          </cell>
          <cell r="J4913">
            <v>0</v>
          </cell>
          <cell r="K4913">
            <v>0</v>
          </cell>
          <cell r="L4913">
            <v>0</v>
          </cell>
        </row>
        <row r="4914">
          <cell r="A4914" t="str">
            <v>CAIABU-SP</v>
          </cell>
          <cell r="B4914">
            <v>0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I4914">
            <v>0</v>
          </cell>
          <cell r="J4914">
            <v>0</v>
          </cell>
          <cell r="K4914">
            <v>0</v>
          </cell>
          <cell r="L4914">
            <v>0</v>
          </cell>
        </row>
        <row r="4915">
          <cell r="A4915" t="str">
            <v>CAIEIRAS-SP</v>
          </cell>
          <cell r="B4915">
            <v>0</v>
          </cell>
          <cell r="C4915">
            <v>14523.85</v>
          </cell>
          <cell r="D4915">
            <v>124092.53</v>
          </cell>
          <cell r="E4915">
            <v>16748.95</v>
          </cell>
          <cell r="F4915">
            <v>155365.32999999999</v>
          </cell>
          <cell r="G4915">
            <v>0</v>
          </cell>
          <cell r="H4915">
            <v>0</v>
          </cell>
          <cell r="I4915">
            <v>0</v>
          </cell>
          <cell r="J4915">
            <v>0</v>
          </cell>
          <cell r="K4915">
            <v>0</v>
          </cell>
          <cell r="L4915">
            <v>155365.32999999999</v>
          </cell>
        </row>
        <row r="4916">
          <cell r="A4916" t="str">
            <v>CAIUA-SP</v>
          </cell>
          <cell r="B4916">
            <v>0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I4916">
            <v>0</v>
          </cell>
          <cell r="J4916">
            <v>0</v>
          </cell>
          <cell r="K4916">
            <v>0</v>
          </cell>
          <cell r="L4916">
            <v>0</v>
          </cell>
        </row>
        <row r="4917">
          <cell r="A4917" t="str">
            <v>CAJAMAR-SP</v>
          </cell>
          <cell r="B4917">
            <v>0</v>
          </cell>
          <cell r="C4917">
            <v>13716.97</v>
          </cell>
          <cell r="D4917">
            <v>117198.5</v>
          </cell>
          <cell r="E4917">
            <v>15818.45</v>
          </cell>
          <cell r="F4917">
            <v>146733.92000000001</v>
          </cell>
          <cell r="G4917">
            <v>0</v>
          </cell>
          <cell r="H4917">
            <v>0</v>
          </cell>
          <cell r="I4917">
            <v>0</v>
          </cell>
          <cell r="J4917">
            <v>0</v>
          </cell>
          <cell r="K4917">
            <v>0</v>
          </cell>
          <cell r="L4917">
            <v>146733.92000000001</v>
          </cell>
        </row>
        <row r="4918">
          <cell r="A4918" t="str">
            <v>CAJATI-SP</v>
          </cell>
          <cell r="B4918">
            <v>0</v>
          </cell>
          <cell r="C4918">
            <v>11296.32</v>
          </cell>
          <cell r="D4918">
            <v>96516.41</v>
          </cell>
          <cell r="E4918">
            <v>13026.96</v>
          </cell>
          <cell r="F4918">
            <v>120839.69</v>
          </cell>
          <cell r="G4918">
            <v>0</v>
          </cell>
          <cell r="H4918">
            <v>0</v>
          </cell>
          <cell r="I4918">
            <v>0</v>
          </cell>
          <cell r="J4918">
            <v>0</v>
          </cell>
          <cell r="K4918">
            <v>0</v>
          </cell>
          <cell r="L4918">
            <v>120839.69</v>
          </cell>
        </row>
        <row r="4919">
          <cell r="A4919" t="str">
            <v>CAJOBI-SP</v>
          </cell>
          <cell r="B4919">
            <v>0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H4919">
            <v>0</v>
          </cell>
          <cell r="I4919">
            <v>0</v>
          </cell>
          <cell r="J4919">
            <v>0</v>
          </cell>
          <cell r="K4919">
            <v>0</v>
          </cell>
          <cell r="L4919">
            <v>0</v>
          </cell>
        </row>
        <row r="4920">
          <cell r="A4920" t="str">
            <v>CAJURU-SP</v>
          </cell>
          <cell r="B4920">
            <v>0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H4920">
            <v>0</v>
          </cell>
          <cell r="I4920">
            <v>0</v>
          </cell>
          <cell r="J4920">
            <v>0</v>
          </cell>
          <cell r="K4920">
            <v>0</v>
          </cell>
          <cell r="L4920">
            <v>0</v>
          </cell>
        </row>
        <row r="4921">
          <cell r="A4921" t="str">
            <v>CAMPINA DO MONTE ALEGRE-SP</v>
          </cell>
          <cell r="B4921">
            <v>0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H4921">
            <v>0</v>
          </cell>
          <cell r="I4921">
            <v>0</v>
          </cell>
          <cell r="J4921">
            <v>0</v>
          </cell>
          <cell r="K4921">
            <v>0</v>
          </cell>
          <cell r="L4921">
            <v>0</v>
          </cell>
        </row>
        <row r="4922">
          <cell r="A4922" t="str">
            <v>CAMPINAS-SP</v>
          </cell>
          <cell r="B4922">
            <v>0</v>
          </cell>
          <cell r="C4922">
            <v>39900.949999999997</v>
          </cell>
          <cell r="D4922">
            <v>53221.56</v>
          </cell>
          <cell r="E4922">
            <v>3493.48</v>
          </cell>
          <cell r="F4922">
            <v>96615.99</v>
          </cell>
          <cell r="G4922">
            <v>0</v>
          </cell>
          <cell r="H4922">
            <v>899.56</v>
          </cell>
          <cell r="I4922">
            <v>1216.4100000000001</v>
          </cell>
          <cell r="J4922">
            <v>79.430000000000007</v>
          </cell>
          <cell r="K4922">
            <v>2195.4</v>
          </cell>
          <cell r="L4922">
            <v>98811.39</v>
          </cell>
        </row>
        <row r="4923">
          <cell r="A4923" t="str">
            <v>CAMPO LIMPO PAULISTA-SP</v>
          </cell>
          <cell r="B4923">
            <v>0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H4923">
            <v>0</v>
          </cell>
          <cell r="I4923">
            <v>0</v>
          </cell>
          <cell r="J4923">
            <v>0</v>
          </cell>
          <cell r="K4923">
            <v>0</v>
          </cell>
          <cell r="L4923">
            <v>0</v>
          </cell>
        </row>
        <row r="4924">
          <cell r="A4924" t="str">
            <v>CAMPOS DO JORDAO-SP</v>
          </cell>
          <cell r="B4924">
            <v>0</v>
          </cell>
          <cell r="C4924">
            <v>12506.65</v>
          </cell>
          <cell r="D4924">
            <v>106857.45</v>
          </cell>
          <cell r="E4924">
            <v>14422.7</v>
          </cell>
          <cell r="F4924">
            <v>133786.79999999999</v>
          </cell>
          <cell r="G4924">
            <v>0</v>
          </cell>
          <cell r="H4924">
            <v>0</v>
          </cell>
          <cell r="I4924">
            <v>0</v>
          </cell>
          <cell r="J4924">
            <v>0</v>
          </cell>
          <cell r="K4924">
            <v>0</v>
          </cell>
          <cell r="L4924">
            <v>133786.79999999999</v>
          </cell>
        </row>
        <row r="4925">
          <cell r="A4925" t="str">
            <v>CAMPOS NOVOS PAULISTA-SP</v>
          </cell>
          <cell r="B4925">
            <v>0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H4925">
            <v>0</v>
          </cell>
          <cell r="I4925">
            <v>0</v>
          </cell>
          <cell r="J4925">
            <v>0</v>
          </cell>
          <cell r="K4925">
            <v>0</v>
          </cell>
          <cell r="L4925">
            <v>0</v>
          </cell>
        </row>
        <row r="4926">
          <cell r="A4926" t="str">
            <v>CANANEIA-SP</v>
          </cell>
          <cell r="B4926">
            <v>0</v>
          </cell>
          <cell r="C4926">
            <v>164796.32999999999</v>
          </cell>
          <cell r="D4926">
            <v>1408028.37</v>
          </cell>
          <cell r="E4926">
            <v>190043.65</v>
          </cell>
          <cell r="F4926">
            <v>1762868.35</v>
          </cell>
          <cell r="G4926">
            <v>0</v>
          </cell>
          <cell r="H4926">
            <v>79831.100000000006</v>
          </cell>
          <cell r="I4926">
            <v>0</v>
          </cell>
          <cell r="J4926">
            <v>0</v>
          </cell>
          <cell r="K4926">
            <v>79831.100000000006</v>
          </cell>
          <cell r="L4926">
            <v>1842699.45</v>
          </cell>
        </row>
        <row r="4927">
          <cell r="A4927" t="str">
            <v>CANAS-SP</v>
          </cell>
          <cell r="B4927">
            <v>0</v>
          </cell>
          <cell r="C4927">
            <v>8068.8</v>
          </cell>
          <cell r="D4927">
            <v>68940.289999999994</v>
          </cell>
          <cell r="E4927">
            <v>9304.9699999999993</v>
          </cell>
          <cell r="F4927">
            <v>86314.06</v>
          </cell>
          <cell r="G4927">
            <v>0</v>
          </cell>
          <cell r="H4927">
            <v>0</v>
          </cell>
          <cell r="I4927">
            <v>0</v>
          </cell>
          <cell r="J4927">
            <v>0</v>
          </cell>
          <cell r="K4927">
            <v>0</v>
          </cell>
          <cell r="L4927">
            <v>86314.06</v>
          </cell>
        </row>
        <row r="4928">
          <cell r="A4928" t="str">
            <v>CANDIDO MOTA-SP</v>
          </cell>
          <cell r="B4928">
            <v>0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H4928">
            <v>0</v>
          </cell>
          <cell r="I4928">
            <v>0</v>
          </cell>
          <cell r="J4928">
            <v>0</v>
          </cell>
          <cell r="K4928">
            <v>0</v>
          </cell>
          <cell r="L4928">
            <v>0</v>
          </cell>
        </row>
        <row r="4929">
          <cell r="A4929" t="str">
            <v>CANDIDO RODRIGUES-SP</v>
          </cell>
          <cell r="B4929">
            <v>0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H4929">
            <v>0</v>
          </cell>
          <cell r="I4929">
            <v>0</v>
          </cell>
          <cell r="J4929">
            <v>0</v>
          </cell>
          <cell r="K4929">
            <v>0</v>
          </cell>
          <cell r="L4929">
            <v>0</v>
          </cell>
        </row>
        <row r="4930">
          <cell r="A4930" t="str">
            <v>CANITAR-SP</v>
          </cell>
          <cell r="B4930">
            <v>0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H4930">
            <v>0</v>
          </cell>
          <cell r="I4930">
            <v>0</v>
          </cell>
          <cell r="J4930">
            <v>0</v>
          </cell>
          <cell r="K4930">
            <v>0</v>
          </cell>
          <cell r="L4930">
            <v>0</v>
          </cell>
        </row>
        <row r="4931">
          <cell r="A4931" t="str">
            <v>CAPAO BONITO-SP</v>
          </cell>
          <cell r="B4931">
            <v>0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  <cell r="I4931">
            <v>0</v>
          </cell>
          <cell r="J4931">
            <v>0</v>
          </cell>
          <cell r="K4931">
            <v>0</v>
          </cell>
          <cell r="L4931">
            <v>0</v>
          </cell>
        </row>
        <row r="4932">
          <cell r="A4932" t="str">
            <v>CAPELA DO ALTO-SP</v>
          </cell>
          <cell r="B4932">
            <v>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I4932">
            <v>0</v>
          </cell>
          <cell r="J4932">
            <v>0</v>
          </cell>
          <cell r="K4932">
            <v>0</v>
          </cell>
          <cell r="L4932">
            <v>0</v>
          </cell>
        </row>
        <row r="4933">
          <cell r="A4933" t="str">
            <v>CAPIVARI-SP</v>
          </cell>
          <cell r="B4933">
            <v>0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I4933">
            <v>0</v>
          </cell>
          <cell r="J4933">
            <v>0</v>
          </cell>
          <cell r="K4933">
            <v>0</v>
          </cell>
          <cell r="L4933">
            <v>0</v>
          </cell>
        </row>
        <row r="4934">
          <cell r="A4934" t="str">
            <v>CARAGUATATUBA-SP</v>
          </cell>
          <cell r="B4934">
            <v>0</v>
          </cell>
          <cell r="C4934">
            <v>607574.06999999995</v>
          </cell>
          <cell r="D4934">
            <v>2814646.39</v>
          </cell>
          <cell r="E4934">
            <v>349445.71</v>
          </cell>
          <cell r="F4934">
            <v>3771666.17</v>
          </cell>
          <cell r="G4934">
            <v>0</v>
          </cell>
          <cell r="H4934">
            <v>1909857.99</v>
          </cell>
          <cell r="I4934">
            <v>2582564.15</v>
          </cell>
          <cell r="J4934">
            <v>168642.12</v>
          </cell>
          <cell r="K4934">
            <v>4661064.26</v>
          </cell>
          <cell r="L4934">
            <v>8432730.4299999997</v>
          </cell>
        </row>
        <row r="4935">
          <cell r="A4935" t="str">
            <v>CARAPICUIBA-SP</v>
          </cell>
          <cell r="B4935">
            <v>0</v>
          </cell>
          <cell r="C4935">
            <v>16137.61</v>
          </cell>
          <cell r="D4935">
            <v>137880.59</v>
          </cell>
          <cell r="E4935">
            <v>18609.939999999999</v>
          </cell>
          <cell r="F4935">
            <v>172628.14</v>
          </cell>
          <cell r="G4935">
            <v>0</v>
          </cell>
          <cell r="H4935">
            <v>0</v>
          </cell>
          <cell r="I4935">
            <v>0</v>
          </cell>
          <cell r="J4935">
            <v>0</v>
          </cell>
          <cell r="K4935">
            <v>0</v>
          </cell>
          <cell r="L4935">
            <v>172628.14</v>
          </cell>
        </row>
        <row r="4936">
          <cell r="A4936" t="str">
            <v>CARDOSO-SP</v>
          </cell>
          <cell r="B4936">
            <v>0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H4936">
            <v>0</v>
          </cell>
          <cell r="I4936">
            <v>0</v>
          </cell>
          <cell r="J4936">
            <v>0</v>
          </cell>
          <cell r="K4936">
            <v>0</v>
          </cell>
          <cell r="L4936">
            <v>0</v>
          </cell>
        </row>
        <row r="4937">
          <cell r="A4937" t="str">
            <v>CASA BRANCA-SP</v>
          </cell>
          <cell r="B4937">
            <v>0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0</v>
          </cell>
        </row>
        <row r="4938">
          <cell r="A4938" t="str">
            <v>CASSIA DOS COQUEIROS-SP</v>
          </cell>
          <cell r="B4938">
            <v>0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I4938">
            <v>0</v>
          </cell>
          <cell r="J4938">
            <v>0</v>
          </cell>
          <cell r="K4938">
            <v>0</v>
          </cell>
          <cell r="L4938">
            <v>0</v>
          </cell>
        </row>
        <row r="4939">
          <cell r="A4939" t="str">
            <v>CASTILHO-SP</v>
          </cell>
          <cell r="B4939">
            <v>0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H4939">
            <v>0</v>
          </cell>
          <cell r="I4939">
            <v>0</v>
          </cell>
          <cell r="J4939">
            <v>0</v>
          </cell>
          <cell r="K4939">
            <v>0</v>
          </cell>
          <cell r="L4939">
            <v>0</v>
          </cell>
        </row>
        <row r="4940">
          <cell r="A4940" t="str">
            <v>CATANDUVA-SP</v>
          </cell>
          <cell r="B4940">
            <v>0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H4940">
            <v>0</v>
          </cell>
          <cell r="I4940">
            <v>0</v>
          </cell>
          <cell r="J4940">
            <v>0</v>
          </cell>
          <cell r="K4940">
            <v>0</v>
          </cell>
          <cell r="L4940">
            <v>0</v>
          </cell>
        </row>
        <row r="4941">
          <cell r="A4941" t="str">
            <v>CATIGUA-SP</v>
          </cell>
          <cell r="B4941">
            <v>0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I4941">
            <v>0</v>
          </cell>
          <cell r="J4941">
            <v>0</v>
          </cell>
          <cell r="K4941">
            <v>0</v>
          </cell>
          <cell r="L4941">
            <v>0</v>
          </cell>
        </row>
        <row r="4942">
          <cell r="A4942" t="str">
            <v>CEDRAL-SP</v>
          </cell>
          <cell r="B4942">
            <v>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I4942">
            <v>0</v>
          </cell>
          <cell r="J4942">
            <v>0</v>
          </cell>
          <cell r="K4942">
            <v>0</v>
          </cell>
          <cell r="L4942">
            <v>0</v>
          </cell>
        </row>
        <row r="4943">
          <cell r="A4943" t="str">
            <v>CERQUEIRA CESAR-SP</v>
          </cell>
          <cell r="B4943">
            <v>0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I4943">
            <v>0</v>
          </cell>
          <cell r="J4943">
            <v>0</v>
          </cell>
          <cell r="K4943">
            <v>0</v>
          </cell>
          <cell r="L4943">
            <v>0</v>
          </cell>
        </row>
        <row r="4944">
          <cell r="A4944" t="str">
            <v>CERQUILHO-SP</v>
          </cell>
          <cell r="B4944">
            <v>0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I4944">
            <v>0</v>
          </cell>
          <cell r="J4944">
            <v>0</v>
          </cell>
          <cell r="K4944">
            <v>0</v>
          </cell>
          <cell r="L4944">
            <v>0</v>
          </cell>
        </row>
        <row r="4945">
          <cell r="A4945" t="str">
            <v>CESARIO LANGE-SP</v>
          </cell>
          <cell r="B4945">
            <v>0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I4945">
            <v>0</v>
          </cell>
          <cell r="J4945">
            <v>0</v>
          </cell>
          <cell r="K4945">
            <v>0</v>
          </cell>
          <cell r="L4945">
            <v>0</v>
          </cell>
        </row>
        <row r="4946">
          <cell r="A4946" t="str">
            <v>CHARQUEADA-SP</v>
          </cell>
          <cell r="B4946">
            <v>0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I4946">
            <v>0</v>
          </cell>
          <cell r="J4946">
            <v>0</v>
          </cell>
          <cell r="K4946">
            <v>0</v>
          </cell>
          <cell r="L4946">
            <v>0</v>
          </cell>
        </row>
        <row r="4947">
          <cell r="A4947" t="str">
            <v>CHAVANTES-SP</v>
          </cell>
          <cell r="B4947">
            <v>0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I4947">
            <v>0</v>
          </cell>
          <cell r="J4947">
            <v>0</v>
          </cell>
          <cell r="K4947">
            <v>0</v>
          </cell>
          <cell r="L4947">
            <v>0</v>
          </cell>
        </row>
        <row r="4948">
          <cell r="A4948" t="str">
            <v>CLEMENTINA-SP</v>
          </cell>
          <cell r="B4948">
            <v>0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I4948">
            <v>0</v>
          </cell>
          <cell r="J4948">
            <v>0</v>
          </cell>
          <cell r="K4948">
            <v>0</v>
          </cell>
          <cell r="L4948">
            <v>0</v>
          </cell>
        </row>
        <row r="4949">
          <cell r="A4949" t="str">
            <v>COLINA-SP</v>
          </cell>
          <cell r="B4949">
            <v>0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I4949">
            <v>0</v>
          </cell>
          <cell r="J4949">
            <v>0</v>
          </cell>
          <cell r="K4949">
            <v>0</v>
          </cell>
          <cell r="L4949">
            <v>0</v>
          </cell>
        </row>
        <row r="4950">
          <cell r="A4950" t="str">
            <v>COLOMBIA-SP</v>
          </cell>
          <cell r="B4950">
            <v>0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  <cell r="I4950">
            <v>0</v>
          </cell>
          <cell r="J4950">
            <v>0</v>
          </cell>
          <cell r="K4950">
            <v>0</v>
          </cell>
          <cell r="L4950">
            <v>0</v>
          </cell>
        </row>
        <row r="4951">
          <cell r="A4951" t="str">
            <v>CONCHAL-SP</v>
          </cell>
          <cell r="B4951">
            <v>0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I4951">
            <v>0</v>
          </cell>
          <cell r="J4951">
            <v>0</v>
          </cell>
          <cell r="K4951">
            <v>0</v>
          </cell>
          <cell r="L4951">
            <v>0</v>
          </cell>
        </row>
        <row r="4952">
          <cell r="A4952" t="str">
            <v>CONCHAS-SP</v>
          </cell>
          <cell r="B4952">
            <v>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I4952">
            <v>0</v>
          </cell>
          <cell r="J4952">
            <v>0</v>
          </cell>
          <cell r="K4952">
            <v>0</v>
          </cell>
          <cell r="L4952">
            <v>0</v>
          </cell>
        </row>
        <row r="4953">
          <cell r="A4953" t="str">
            <v>CORDEIROPOLIS-SP</v>
          </cell>
          <cell r="B4953">
            <v>0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I4953">
            <v>0</v>
          </cell>
          <cell r="J4953">
            <v>0</v>
          </cell>
          <cell r="K4953">
            <v>0</v>
          </cell>
          <cell r="L4953">
            <v>0</v>
          </cell>
        </row>
        <row r="4954">
          <cell r="A4954" t="str">
            <v>COROADOS-SP</v>
          </cell>
          <cell r="B4954">
            <v>0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  <cell r="I4954">
            <v>0</v>
          </cell>
          <cell r="J4954">
            <v>0</v>
          </cell>
          <cell r="K4954">
            <v>0</v>
          </cell>
          <cell r="L4954">
            <v>0</v>
          </cell>
        </row>
        <row r="4955">
          <cell r="A4955" t="str">
            <v>CORONEL MACEDO-SP</v>
          </cell>
          <cell r="B4955">
            <v>0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  <cell r="I4955">
            <v>0</v>
          </cell>
          <cell r="J4955">
            <v>0</v>
          </cell>
          <cell r="K4955">
            <v>0</v>
          </cell>
          <cell r="L4955">
            <v>0</v>
          </cell>
        </row>
        <row r="4956">
          <cell r="A4956" t="str">
            <v>CORUMBATAI-SP</v>
          </cell>
          <cell r="B4956">
            <v>0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I4956">
            <v>0</v>
          </cell>
          <cell r="J4956">
            <v>0</v>
          </cell>
          <cell r="K4956">
            <v>0</v>
          </cell>
          <cell r="L4956">
            <v>0</v>
          </cell>
        </row>
        <row r="4957">
          <cell r="A4957" t="str">
            <v>COSMOPOLIS-SP</v>
          </cell>
          <cell r="B4957">
            <v>0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I4957">
            <v>0</v>
          </cell>
          <cell r="J4957">
            <v>0</v>
          </cell>
          <cell r="K4957">
            <v>0</v>
          </cell>
          <cell r="L4957">
            <v>0</v>
          </cell>
        </row>
        <row r="4958">
          <cell r="A4958" t="str">
            <v>COSMORAMA-SP</v>
          </cell>
          <cell r="B4958">
            <v>0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0</v>
          </cell>
        </row>
        <row r="4959">
          <cell r="A4959" t="str">
            <v>COTIA-SP</v>
          </cell>
          <cell r="B4959">
            <v>0</v>
          </cell>
          <cell r="C4959">
            <v>16137.61</v>
          </cell>
          <cell r="D4959">
            <v>137880.59</v>
          </cell>
          <cell r="E4959">
            <v>18609.939999999999</v>
          </cell>
          <cell r="F4959">
            <v>172628.14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172628.14</v>
          </cell>
        </row>
        <row r="4960">
          <cell r="A4960" t="str">
            <v>CRAVINHOS-SP</v>
          </cell>
          <cell r="B4960">
            <v>0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I4960">
            <v>0</v>
          </cell>
          <cell r="J4960">
            <v>0</v>
          </cell>
          <cell r="K4960">
            <v>0</v>
          </cell>
          <cell r="L4960">
            <v>0</v>
          </cell>
        </row>
        <row r="4961">
          <cell r="A4961" t="str">
            <v>CRISTAIS PAULISTA-SP</v>
          </cell>
          <cell r="B4961">
            <v>0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I4961">
            <v>0</v>
          </cell>
          <cell r="J4961">
            <v>0</v>
          </cell>
          <cell r="K4961">
            <v>0</v>
          </cell>
          <cell r="L4961">
            <v>0</v>
          </cell>
        </row>
        <row r="4962">
          <cell r="A4962" t="str">
            <v>CRUZALIA-SP</v>
          </cell>
          <cell r="B4962">
            <v>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I4962">
            <v>0</v>
          </cell>
          <cell r="J4962">
            <v>0</v>
          </cell>
          <cell r="K4962">
            <v>0</v>
          </cell>
          <cell r="L4962">
            <v>0</v>
          </cell>
        </row>
        <row r="4963">
          <cell r="A4963" t="str">
            <v>CRUZEIRO-SP</v>
          </cell>
          <cell r="B4963">
            <v>0</v>
          </cell>
          <cell r="C4963">
            <v>14120.41</v>
          </cell>
          <cell r="D4963">
            <v>120645.51</v>
          </cell>
          <cell r="E4963">
            <v>16283.7</v>
          </cell>
          <cell r="F4963">
            <v>151049.62</v>
          </cell>
          <cell r="G4963">
            <v>0</v>
          </cell>
          <cell r="H4963">
            <v>0</v>
          </cell>
          <cell r="I4963">
            <v>0</v>
          </cell>
          <cell r="J4963">
            <v>0</v>
          </cell>
          <cell r="K4963">
            <v>0</v>
          </cell>
          <cell r="L4963">
            <v>151049.62</v>
          </cell>
        </row>
        <row r="4964">
          <cell r="A4964" t="str">
            <v>CUBATAO-SP</v>
          </cell>
          <cell r="B4964">
            <v>0</v>
          </cell>
          <cell r="C4964">
            <v>1104338.4099999999</v>
          </cell>
          <cell r="D4964">
            <v>6899235.4900000002</v>
          </cell>
          <cell r="E4964">
            <v>898697.42</v>
          </cell>
          <cell r="F4964">
            <v>8902271.3200000003</v>
          </cell>
          <cell r="G4964">
            <v>0</v>
          </cell>
          <cell r="H4964">
            <v>67397.08</v>
          </cell>
          <cell r="I4964">
            <v>91136.24</v>
          </cell>
          <cell r="J4964">
            <v>5951.22</v>
          </cell>
          <cell r="K4964">
            <v>164484.54</v>
          </cell>
          <cell r="L4964">
            <v>9066755.8599999994</v>
          </cell>
        </row>
        <row r="4965">
          <cell r="A4965" t="str">
            <v>CUNHA-SP</v>
          </cell>
          <cell r="B4965">
            <v>0</v>
          </cell>
          <cell r="C4965">
            <v>10489.44</v>
          </cell>
          <cell r="D4965">
            <v>89622.38</v>
          </cell>
          <cell r="E4965">
            <v>12096.46</v>
          </cell>
          <cell r="F4965">
            <v>112208.28</v>
          </cell>
          <cell r="G4965">
            <v>0</v>
          </cell>
          <cell r="H4965">
            <v>0</v>
          </cell>
          <cell r="I4965">
            <v>0</v>
          </cell>
          <cell r="J4965">
            <v>0</v>
          </cell>
          <cell r="K4965">
            <v>0</v>
          </cell>
          <cell r="L4965">
            <v>112208.28</v>
          </cell>
        </row>
        <row r="4966">
          <cell r="A4966" t="str">
            <v>DESCALVADO-SP</v>
          </cell>
          <cell r="B4966">
            <v>0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I4966">
            <v>0</v>
          </cell>
          <cell r="J4966">
            <v>0</v>
          </cell>
          <cell r="K4966">
            <v>0</v>
          </cell>
          <cell r="L4966">
            <v>0</v>
          </cell>
        </row>
        <row r="4967">
          <cell r="A4967" t="str">
            <v>DIADEMA-SP</v>
          </cell>
          <cell r="B4967">
            <v>0</v>
          </cell>
          <cell r="C4967">
            <v>16137.61</v>
          </cell>
          <cell r="D4967">
            <v>137880.59</v>
          </cell>
          <cell r="E4967">
            <v>18609.939999999999</v>
          </cell>
          <cell r="F4967">
            <v>172628.14</v>
          </cell>
          <cell r="G4967">
            <v>0</v>
          </cell>
          <cell r="H4967">
            <v>0</v>
          </cell>
          <cell r="I4967">
            <v>0</v>
          </cell>
          <cell r="J4967">
            <v>0</v>
          </cell>
          <cell r="K4967">
            <v>0</v>
          </cell>
          <cell r="L4967">
            <v>172628.14</v>
          </cell>
        </row>
        <row r="4968">
          <cell r="A4968" t="str">
            <v>DIRCE REIS-SP</v>
          </cell>
          <cell r="B4968">
            <v>0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H4968">
            <v>0</v>
          </cell>
          <cell r="I4968">
            <v>0</v>
          </cell>
          <cell r="J4968">
            <v>0</v>
          </cell>
          <cell r="K4968">
            <v>0</v>
          </cell>
          <cell r="L4968">
            <v>0</v>
          </cell>
        </row>
        <row r="4969">
          <cell r="A4969" t="str">
            <v>DIVINOLANDIA-SP</v>
          </cell>
          <cell r="B4969">
            <v>0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H4969">
            <v>0</v>
          </cell>
          <cell r="I4969">
            <v>0</v>
          </cell>
          <cell r="J4969">
            <v>0</v>
          </cell>
          <cell r="K4969">
            <v>0</v>
          </cell>
          <cell r="L4969">
            <v>0</v>
          </cell>
        </row>
        <row r="4970">
          <cell r="A4970" t="str">
            <v>DOBRADA-SP</v>
          </cell>
          <cell r="B4970">
            <v>0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H4970">
            <v>0</v>
          </cell>
          <cell r="I4970">
            <v>0</v>
          </cell>
          <cell r="J4970">
            <v>0</v>
          </cell>
          <cell r="K4970">
            <v>0</v>
          </cell>
          <cell r="L4970">
            <v>0</v>
          </cell>
        </row>
        <row r="4971">
          <cell r="A4971" t="str">
            <v>DOIS CORREGOS-SP</v>
          </cell>
          <cell r="B4971">
            <v>0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H4971">
            <v>0</v>
          </cell>
          <cell r="I4971">
            <v>0</v>
          </cell>
          <cell r="J4971">
            <v>0</v>
          </cell>
          <cell r="K4971">
            <v>0</v>
          </cell>
          <cell r="L4971">
            <v>0</v>
          </cell>
        </row>
        <row r="4972">
          <cell r="A4972" t="str">
            <v>DOLCINOPOLIS-SP</v>
          </cell>
          <cell r="B4972">
            <v>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H4972">
            <v>0</v>
          </cell>
          <cell r="I4972">
            <v>0</v>
          </cell>
          <cell r="J4972">
            <v>0</v>
          </cell>
          <cell r="K4972">
            <v>0</v>
          </cell>
          <cell r="L4972">
            <v>0</v>
          </cell>
        </row>
        <row r="4973">
          <cell r="A4973" t="str">
            <v>DOURADO-SP</v>
          </cell>
          <cell r="B4973">
            <v>0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H4973">
            <v>0</v>
          </cell>
          <cell r="I4973">
            <v>0</v>
          </cell>
          <cell r="J4973">
            <v>0</v>
          </cell>
          <cell r="K4973">
            <v>0</v>
          </cell>
          <cell r="L4973">
            <v>0</v>
          </cell>
        </row>
        <row r="4974">
          <cell r="A4974" t="str">
            <v>DRACENA-SP</v>
          </cell>
          <cell r="B4974">
            <v>0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  <cell r="I4974">
            <v>0</v>
          </cell>
          <cell r="J4974">
            <v>0</v>
          </cell>
          <cell r="K4974">
            <v>0</v>
          </cell>
          <cell r="L4974">
            <v>0</v>
          </cell>
        </row>
        <row r="4975">
          <cell r="A4975" t="str">
            <v>DUARTINA-SP</v>
          </cell>
          <cell r="B4975">
            <v>0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  <cell r="I4975">
            <v>0</v>
          </cell>
          <cell r="J4975">
            <v>0</v>
          </cell>
          <cell r="K4975">
            <v>0</v>
          </cell>
          <cell r="L4975">
            <v>0</v>
          </cell>
        </row>
        <row r="4976">
          <cell r="A4976" t="str">
            <v>DUMONT-SP</v>
          </cell>
          <cell r="B4976">
            <v>0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I4976">
            <v>0</v>
          </cell>
          <cell r="J4976">
            <v>0</v>
          </cell>
          <cell r="K4976">
            <v>0</v>
          </cell>
          <cell r="L4976">
            <v>0</v>
          </cell>
        </row>
        <row r="4977">
          <cell r="A4977" t="str">
            <v>ECHAPORA-SP</v>
          </cell>
          <cell r="B4977">
            <v>0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I4977">
            <v>0</v>
          </cell>
          <cell r="J4977">
            <v>0</v>
          </cell>
          <cell r="K4977">
            <v>0</v>
          </cell>
          <cell r="L4977">
            <v>0</v>
          </cell>
        </row>
        <row r="4978">
          <cell r="A4978" t="str">
            <v>ELDORADO-SP</v>
          </cell>
          <cell r="B4978">
            <v>0</v>
          </cell>
          <cell r="C4978">
            <v>9279.1200000000008</v>
          </cell>
          <cell r="D4978">
            <v>79281.34</v>
          </cell>
          <cell r="E4978">
            <v>10700.71</v>
          </cell>
          <cell r="F4978">
            <v>99261.17</v>
          </cell>
          <cell r="G4978">
            <v>0</v>
          </cell>
          <cell r="H4978">
            <v>0</v>
          </cell>
          <cell r="I4978">
            <v>0</v>
          </cell>
          <cell r="J4978">
            <v>0</v>
          </cell>
          <cell r="K4978">
            <v>0</v>
          </cell>
          <cell r="L4978">
            <v>99261.17</v>
          </cell>
        </row>
        <row r="4979">
          <cell r="A4979" t="str">
            <v>ELIAS FAUSTO-SP</v>
          </cell>
          <cell r="B4979">
            <v>0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H4979">
            <v>0</v>
          </cell>
          <cell r="I4979">
            <v>0</v>
          </cell>
          <cell r="J4979">
            <v>0</v>
          </cell>
          <cell r="K4979">
            <v>0</v>
          </cell>
          <cell r="L4979">
            <v>0</v>
          </cell>
        </row>
        <row r="4980">
          <cell r="A4980" t="str">
            <v>ELISIARIO-SP</v>
          </cell>
          <cell r="B4980">
            <v>0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H4980">
            <v>0</v>
          </cell>
          <cell r="I4980">
            <v>0</v>
          </cell>
          <cell r="J4980">
            <v>0</v>
          </cell>
          <cell r="K4980">
            <v>0</v>
          </cell>
          <cell r="L4980">
            <v>0</v>
          </cell>
        </row>
        <row r="4981">
          <cell r="A4981" t="str">
            <v>EMBAUBA-SP</v>
          </cell>
          <cell r="B4981">
            <v>0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H4981">
            <v>0</v>
          </cell>
          <cell r="I4981">
            <v>0</v>
          </cell>
          <cell r="J4981">
            <v>0</v>
          </cell>
          <cell r="K4981">
            <v>0</v>
          </cell>
          <cell r="L4981">
            <v>0</v>
          </cell>
        </row>
        <row r="4982">
          <cell r="A4982" t="str">
            <v>EMBU-GUACU-SP</v>
          </cell>
          <cell r="B4982">
            <v>0</v>
          </cell>
          <cell r="C4982">
            <v>13313.53</v>
          </cell>
          <cell r="D4982">
            <v>113751.48</v>
          </cell>
          <cell r="E4982">
            <v>15353.2</v>
          </cell>
          <cell r="F4982">
            <v>142418.21</v>
          </cell>
          <cell r="G4982">
            <v>0</v>
          </cell>
          <cell r="H4982">
            <v>0</v>
          </cell>
          <cell r="I4982">
            <v>0</v>
          </cell>
          <cell r="J4982">
            <v>0</v>
          </cell>
          <cell r="K4982">
            <v>0</v>
          </cell>
          <cell r="L4982">
            <v>142418.21</v>
          </cell>
        </row>
        <row r="4983">
          <cell r="A4983" t="str">
            <v>EMBU-SP</v>
          </cell>
          <cell r="B4983">
            <v>0</v>
          </cell>
          <cell r="C4983">
            <v>16137.61</v>
          </cell>
          <cell r="D4983">
            <v>137880.59</v>
          </cell>
          <cell r="E4983">
            <v>18609.939999999999</v>
          </cell>
          <cell r="F4983">
            <v>172628.14</v>
          </cell>
          <cell r="G4983">
            <v>0</v>
          </cell>
          <cell r="H4983">
            <v>0</v>
          </cell>
          <cell r="I4983">
            <v>0</v>
          </cell>
          <cell r="J4983">
            <v>0</v>
          </cell>
          <cell r="K4983">
            <v>0</v>
          </cell>
          <cell r="L4983">
            <v>172628.14</v>
          </cell>
        </row>
        <row r="4984">
          <cell r="A4984" t="str">
            <v>EMILIANOPOLIS-SP</v>
          </cell>
          <cell r="B4984">
            <v>0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I4984">
            <v>0</v>
          </cell>
          <cell r="J4984">
            <v>0</v>
          </cell>
          <cell r="K4984">
            <v>0</v>
          </cell>
          <cell r="L4984">
            <v>0</v>
          </cell>
        </row>
        <row r="4985">
          <cell r="A4985" t="str">
            <v>ENGENHEIRO COELHO-SP</v>
          </cell>
          <cell r="B4985">
            <v>0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H4985">
            <v>0</v>
          </cell>
          <cell r="I4985">
            <v>0</v>
          </cell>
          <cell r="J4985">
            <v>0</v>
          </cell>
          <cell r="K4985">
            <v>0</v>
          </cell>
          <cell r="L4985">
            <v>0</v>
          </cell>
        </row>
        <row r="4986">
          <cell r="A4986" t="str">
            <v>ESPIRITO SANTO DO PINHAL-SP</v>
          </cell>
          <cell r="B4986">
            <v>0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H4986">
            <v>0</v>
          </cell>
          <cell r="I4986">
            <v>0</v>
          </cell>
          <cell r="J4986">
            <v>0</v>
          </cell>
          <cell r="K4986">
            <v>0</v>
          </cell>
          <cell r="L4986">
            <v>0</v>
          </cell>
        </row>
        <row r="4987">
          <cell r="A4987" t="str">
            <v>ESPIRITO SANTO DO TURVO-SP</v>
          </cell>
          <cell r="B4987">
            <v>0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H4987">
            <v>0</v>
          </cell>
          <cell r="I4987">
            <v>0</v>
          </cell>
          <cell r="J4987">
            <v>0</v>
          </cell>
          <cell r="K4987">
            <v>0</v>
          </cell>
          <cell r="L4987">
            <v>0</v>
          </cell>
        </row>
        <row r="4988">
          <cell r="A4988" t="str">
            <v>ESTIVA GERBI-SP</v>
          </cell>
          <cell r="B4988">
            <v>0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H4988">
            <v>0</v>
          </cell>
          <cell r="I4988">
            <v>0</v>
          </cell>
          <cell r="J4988">
            <v>0</v>
          </cell>
          <cell r="K4988">
            <v>0</v>
          </cell>
          <cell r="L4988">
            <v>0</v>
          </cell>
        </row>
        <row r="4989">
          <cell r="A4989" t="str">
            <v>ESTRELA DO NORTE-SP</v>
          </cell>
          <cell r="B4989">
            <v>0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H4989">
            <v>0</v>
          </cell>
          <cell r="I4989">
            <v>0</v>
          </cell>
          <cell r="J4989">
            <v>0</v>
          </cell>
          <cell r="K4989">
            <v>0</v>
          </cell>
          <cell r="L4989">
            <v>0</v>
          </cell>
        </row>
        <row r="4990">
          <cell r="A4990" t="str">
            <v>ESTRELA D'OESTE-SP</v>
          </cell>
          <cell r="B4990">
            <v>0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H4990">
            <v>0</v>
          </cell>
          <cell r="I4990">
            <v>0</v>
          </cell>
          <cell r="J4990">
            <v>0</v>
          </cell>
          <cell r="K4990">
            <v>0</v>
          </cell>
          <cell r="L4990">
            <v>0</v>
          </cell>
        </row>
        <row r="4991">
          <cell r="A4991" t="str">
            <v>EUCLIDES DA CUNHA PAULISTA-SP</v>
          </cell>
          <cell r="B4991">
            <v>0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H4991">
            <v>0</v>
          </cell>
          <cell r="I4991">
            <v>0</v>
          </cell>
          <cell r="J4991">
            <v>0</v>
          </cell>
          <cell r="K4991">
            <v>0</v>
          </cell>
          <cell r="L4991">
            <v>0</v>
          </cell>
        </row>
        <row r="4992">
          <cell r="A4992" t="str">
            <v>FARTURA-SP</v>
          </cell>
          <cell r="B4992">
            <v>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I4992">
            <v>0</v>
          </cell>
          <cell r="J4992">
            <v>0</v>
          </cell>
          <cell r="K4992">
            <v>0</v>
          </cell>
          <cell r="L4992">
            <v>0</v>
          </cell>
        </row>
        <row r="4993">
          <cell r="A4993" t="str">
            <v>FERNANDO PRESTES-SP</v>
          </cell>
          <cell r="B4993">
            <v>0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  <cell r="I4993">
            <v>0</v>
          </cell>
          <cell r="J4993">
            <v>0</v>
          </cell>
          <cell r="K4993">
            <v>0</v>
          </cell>
          <cell r="L4993">
            <v>0</v>
          </cell>
        </row>
        <row r="4994">
          <cell r="A4994" t="str">
            <v>FERNANDOPOLIS-SP</v>
          </cell>
          <cell r="B4994">
            <v>0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  <cell r="I4994">
            <v>0</v>
          </cell>
          <cell r="J4994">
            <v>0</v>
          </cell>
          <cell r="K4994">
            <v>0</v>
          </cell>
          <cell r="L4994">
            <v>0</v>
          </cell>
        </row>
        <row r="4995">
          <cell r="A4995" t="str">
            <v>FERNAO-SP</v>
          </cell>
          <cell r="B4995">
            <v>0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  <cell r="I4995">
            <v>0</v>
          </cell>
          <cell r="J4995">
            <v>0</v>
          </cell>
          <cell r="K4995">
            <v>0</v>
          </cell>
          <cell r="L4995">
            <v>0</v>
          </cell>
        </row>
        <row r="4996">
          <cell r="A4996" t="str">
            <v>FERRAZ DE VASCONCELOS-SP</v>
          </cell>
          <cell r="B4996">
            <v>0</v>
          </cell>
          <cell r="C4996">
            <v>16137.61</v>
          </cell>
          <cell r="D4996">
            <v>137880.59</v>
          </cell>
          <cell r="E4996">
            <v>18609.939999999999</v>
          </cell>
          <cell r="F4996">
            <v>172628.14</v>
          </cell>
          <cell r="G4996">
            <v>0</v>
          </cell>
          <cell r="H4996">
            <v>0</v>
          </cell>
          <cell r="I4996">
            <v>0</v>
          </cell>
          <cell r="J4996">
            <v>0</v>
          </cell>
          <cell r="K4996">
            <v>0</v>
          </cell>
          <cell r="L4996">
            <v>172628.14</v>
          </cell>
        </row>
        <row r="4997">
          <cell r="A4997" t="str">
            <v>FLORA RICA-SP</v>
          </cell>
          <cell r="B4997">
            <v>0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I4997">
            <v>0</v>
          </cell>
          <cell r="J4997">
            <v>0</v>
          </cell>
          <cell r="K4997">
            <v>0</v>
          </cell>
          <cell r="L4997">
            <v>0</v>
          </cell>
        </row>
        <row r="4998">
          <cell r="A4998" t="str">
            <v>FLOREAL-SP</v>
          </cell>
          <cell r="B4998">
            <v>0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H4998">
            <v>0</v>
          </cell>
          <cell r="I4998">
            <v>0</v>
          </cell>
          <cell r="J4998">
            <v>0</v>
          </cell>
          <cell r="K4998">
            <v>0</v>
          </cell>
          <cell r="L4998">
            <v>0</v>
          </cell>
        </row>
        <row r="4999">
          <cell r="A4999" t="str">
            <v>FLORIDA PAULISTA-SP</v>
          </cell>
          <cell r="B4999">
            <v>0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H4999">
            <v>0</v>
          </cell>
          <cell r="I4999">
            <v>0</v>
          </cell>
          <cell r="J4999">
            <v>0</v>
          </cell>
          <cell r="K4999">
            <v>0</v>
          </cell>
          <cell r="L4999">
            <v>0</v>
          </cell>
        </row>
        <row r="5000">
          <cell r="A5000" t="str">
            <v>FLORINIA-SP</v>
          </cell>
          <cell r="B5000">
            <v>0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H5000">
            <v>0</v>
          </cell>
          <cell r="I5000">
            <v>0</v>
          </cell>
          <cell r="J5000">
            <v>0</v>
          </cell>
          <cell r="K5000">
            <v>0</v>
          </cell>
          <cell r="L5000">
            <v>0</v>
          </cell>
        </row>
        <row r="5001">
          <cell r="A5001" t="str">
            <v>FRANCA-SP</v>
          </cell>
          <cell r="B5001">
            <v>0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</row>
        <row r="5002">
          <cell r="A5002" t="str">
            <v>FRANCISCO MORATO-SP</v>
          </cell>
          <cell r="B5002">
            <v>0</v>
          </cell>
          <cell r="C5002">
            <v>16137.61</v>
          </cell>
          <cell r="D5002">
            <v>137880.59</v>
          </cell>
          <cell r="E5002">
            <v>18609.939999999999</v>
          </cell>
          <cell r="F5002">
            <v>172628.14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172628.14</v>
          </cell>
        </row>
        <row r="5003">
          <cell r="A5003" t="str">
            <v>FRANCO DA ROCHA-SP</v>
          </cell>
          <cell r="B5003">
            <v>0</v>
          </cell>
          <cell r="C5003">
            <v>15734.17</v>
          </cell>
          <cell r="D5003">
            <v>134433.57</v>
          </cell>
          <cell r="E5003">
            <v>18144.689999999999</v>
          </cell>
          <cell r="F5003">
            <v>168312.43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168312.43</v>
          </cell>
        </row>
        <row r="5004">
          <cell r="A5004" t="str">
            <v>GABRIEL MONTEIRO-SP</v>
          </cell>
          <cell r="B5004">
            <v>0</v>
          </cell>
          <cell r="C5004">
            <v>0</v>
          </cell>
          <cell r="D5004">
            <v>0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</row>
        <row r="5005">
          <cell r="A5005" t="str">
            <v>GALIA-SP</v>
          </cell>
          <cell r="B5005">
            <v>0</v>
          </cell>
          <cell r="C5005">
            <v>0</v>
          </cell>
          <cell r="D5005">
            <v>0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</row>
        <row r="5006">
          <cell r="A5006" t="str">
            <v>GARCA-SP</v>
          </cell>
          <cell r="B5006">
            <v>0</v>
          </cell>
          <cell r="C5006">
            <v>0</v>
          </cell>
          <cell r="D5006">
            <v>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</row>
        <row r="5007">
          <cell r="A5007" t="str">
            <v>GASTAO VIDIGAL-SP</v>
          </cell>
          <cell r="B5007">
            <v>0</v>
          </cell>
          <cell r="C5007">
            <v>0</v>
          </cell>
          <cell r="D5007">
            <v>0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</row>
        <row r="5008">
          <cell r="A5008" t="str">
            <v>GAVIAO PEIXOTO-SP</v>
          </cell>
          <cell r="B5008">
            <v>0</v>
          </cell>
          <cell r="C5008">
            <v>0</v>
          </cell>
          <cell r="D5008">
            <v>0</v>
          </cell>
          <cell r="E5008">
            <v>0</v>
          </cell>
          <cell r="F5008">
            <v>0</v>
          </cell>
          <cell r="G5008">
            <v>0</v>
          </cell>
          <cell r="H5008">
            <v>0</v>
          </cell>
          <cell r="I5008">
            <v>0</v>
          </cell>
          <cell r="J5008">
            <v>0</v>
          </cell>
          <cell r="K5008">
            <v>0</v>
          </cell>
          <cell r="L5008">
            <v>0</v>
          </cell>
        </row>
        <row r="5009">
          <cell r="A5009" t="str">
            <v>GENERAL SALGADO-SP</v>
          </cell>
          <cell r="B5009">
            <v>0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  <cell r="K5009">
            <v>0</v>
          </cell>
          <cell r="L5009">
            <v>0</v>
          </cell>
        </row>
        <row r="5010">
          <cell r="A5010" t="str">
            <v>GETULINA-SP</v>
          </cell>
          <cell r="B5010">
            <v>0</v>
          </cell>
          <cell r="C5010">
            <v>0</v>
          </cell>
          <cell r="D5010">
            <v>0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I5010">
            <v>0</v>
          </cell>
          <cell r="J5010">
            <v>0</v>
          </cell>
          <cell r="K5010">
            <v>0</v>
          </cell>
          <cell r="L5010">
            <v>0</v>
          </cell>
        </row>
        <row r="5011">
          <cell r="A5011" t="str">
            <v>GLICERIO-SP</v>
          </cell>
          <cell r="B5011">
            <v>0</v>
          </cell>
          <cell r="C5011">
            <v>0</v>
          </cell>
          <cell r="D5011">
            <v>0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I5011">
            <v>0</v>
          </cell>
          <cell r="J5011">
            <v>0</v>
          </cell>
          <cell r="K5011">
            <v>0</v>
          </cell>
          <cell r="L5011">
            <v>0</v>
          </cell>
        </row>
        <row r="5012">
          <cell r="A5012" t="str">
            <v>GUAICARA-SP</v>
          </cell>
          <cell r="B5012">
            <v>0</v>
          </cell>
          <cell r="C5012">
            <v>0</v>
          </cell>
          <cell r="D5012">
            <v>0</v>
          </cell>
          <cell r="E5012">
            <v>0</v>
          </cell>
          <cell r="F5012">
            <v>0</v>
          </cell>
          <cell r="G5012">
            <v>0</v>
          </cell>
          <cell r="H5012">
            <v>0</v>
          </cell>
          <cell r="I5012">
            <v>0</v>
          </cell>
          <cell r="J5012">
            <v>0</v>
          </cell>
          <cell r="K5012">
            <v>0</v>
          </cell>
          <cell r="L5012">
            <v>0</v>
          </cell>
        </row>
        <row r="5013">
          <cell r="A5013" t="str">
            <v>GUAIMBE-SP</v>
          </cell>
          <cell r="B5013">
            <v>0</v>
          </cell>
          <cell r="C5013">
            <v>0</v>
          </cell>
          <cell r="D5013">
            <v>0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</row>
        <row r="5014">
          <cell r="A5014" t="str">
            <v>GUAIRA-SP</v>
          </cell>
          <cell r="B5014">
            <v>0</v>
          </cell>
          <cell r="C5014">
            <v>0</v>
          </cell>
          <cell r="D5014">
            <v>0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I5014">
            <v>0</v>
          </cell>
          <cell r="J5014">
            <v>0</v>
          </cell>
          <cell r="K5014">
            <v>0</v>
          </cell>
          <cell r="L5014">
            <v>0</v>
          </cell>
        </row>
        <row r="5015">
          <cell r="A5015" t="str">
            <v>GUAPIACU-SP</v>
          </cell>
          <cell r="B5015">
            <v>0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I5015">
            <v>0</v>
          </cell>
          <cell r="J5015">
            <v>0</v>
          </cell>
          <cell r="K5015">
            <v>0</v>
          </cell>
          <cell r="L5015">
            <v>0</v>
          </cell>
        </row>
        <row r="5016">
          <cell r="A5016" t="str">
            <v>GUAPIARA-SP</v>
          </cell>
          <cell r="B5016">
            <v>0</v>
          </cell>
          <cell r="C5016">
            <v>0</v>
          </cell>
          <cell r="D5016">
            <v>0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</row>
        <row r="5017">
          <cell r="A5017" t="str">
            <v>GUARACAI-SP</v>
          </cell>
          <cell r="B5017">
            <v>0</v>
          </cell>
          <cell r="C5017">
            <v>0</v>
          </cell>
          <cell r="D5017">
            <v>0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I5017">
            <v>0</v>
          </cell>
          <cell r="J5017">
            <v>0</v>
          </cell>
          <cell r="K5017">
            <v>0</v>
          </cell>
          <cell r="L5017">
            <v>0</v>
          </cell>
        </row>
        <row r="5018">
          <cell r="A5018" t="str">
            <v>GUARACI-SP</v>
          </cell>
          <cell r="B5018">
            <v>0</v>
          </cell>
          <cell r="C5018">
            <v>0</v>
          </cell>
          <cell r="D5018">
            <v>0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0</v>
          </cell>
          <cell r="L5018">
            <v>0</v>
          </cell>
        </row>
        <row r="5019">
          <cell r="A5019" t="str">
            <v>GUARANI D'OESTE-SP</v>
          </cell>
          <cell r="B5019">
            <v>0</v>
          </cell>
          <cell r="C5019">
            <v>0</v>
          </cell>
          <cell r="D5019">
            <v>0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0</v>
          </cell>
          <cell r="L5019">
            <v>0</v>
          </cell>
        </row>
        <row r="5020">
          <cell r="A5020" t="str">
            <v>GUARANTA-SP</v>
          </cell>
          <cell r="B5020">
            <v>0</v>
          </cell>
          <cell r="C5020">
            <v>0</v>
          </cell>
          <cell r="D5020">
            <v>0</v>
          </cell>
          <cell r="E5020">
            <v>0</v>
          </cell>
          <cell r="F5020">
            <v>0</v>
          </cell>
          <cell r="G5020">
            <v>0</v>
          </cell>
          <cell r="H5020">
            <v>0</v>
          </cell>
          <cell r="I5020">
            <v>0</v>
          </cell>
          <cell r="J5020">
            <v>0</v>
          </cell>
          <cell r="K5020">
            <v>0</v>
          </cell>
          <cell r="L5020">
            <v>0</v>
          </cell>
        </row>
        <row r="5021">
          <cell r="A5021" t="str">
            <v>GUARARAPES-SP</v>
          </cell>
          <cell r="B5021">
            <v>0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0</v>
          </cell>
        </row>
        <row r="5022">
          <cell r="A5022" t="str">
            <v>GUARAREMA-SP</v>
          </cell>
          <cell r="B5022">
            <v>0</v>
          </cell>
          <cell r="C5022">
            <v>44760.45</v>
          </cell>
          <cell r="D5022">
            <v>138240.62</v>
          </cell>
          <cell r="E5022">
            <v>15525.08</v>
          </cell>
          <cell r="F5022">
            <v>198526.15</v>
          </cell>
          <cell r="G5022">
            <v>0</v>
          </cell>
          <cell r="H5022">
            <v>873763.63</v>
          </cell>
          <cell r="I5022">
            <v>1181527.97</v>
          </cell>
          <cell r="J5022">
            <v>77154.09</v>
          </cell>
          <cell r="K5022">
            <v>2132445.69</v>
          </cell>
          <cell r="L5022">
            <v>2330971.84</v>
          </cell>
        </row>
        <row r="5023">
          <cell r="A5023" t="str">
            <v>GUARA-SP</v>
          </cell>
          <cell r="B5023">
            <v>0</v>
          </cell>
          <cell r="C5023">
            <v>0</v>
          </cell>
          <cell r="D5023">
            <v>0</v>
          </cell>
          <cell r="E5023">
            <v>0</v>
          </cell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0</v>
          </cell>
        </row>
        <row r="5024">
          <cell r="A5024" t="str">
            <v>GUARATINGUETA-SP</v>
          </cell>
          <cell r="B5024">
            <v>0</v>
          </cell>
          <cell r="C5024">
            <v>15330.73</v>
          </cell>
          <cell r="D5024">
            <v>130986.56</v>
          </cell>
          <cell r="E5024">
            <v>17679.439999999999</v>
          </cell>
          <cell r="F5024">
            <v>163996.73000000001</v>
          </cell>
          <cell r="G5024">
            <v>0</v>
          </cell>
          <cell r="H5024">
            <v>0</v>
          </cell>
          <cell r="I5024">
            <v>0</v>
          </cell>
          <cell r="J5024">
            <v>0</v>
          </cell>
          <cell r="K5024">
            <v>0</v>
          </cell>
          <cell r="L5024">
            <v>163996.73000000001</v>
          </cell>
        </row>
        <row r="5025">
          <cell r="A5025" t="str">
            <v>GUAREI-SP</v>
          </cell>
          <cell r="B5025">
            <v>0</v>
          </cell>
          <cell r="C5025">
            <v>0</v>
          </cell>
          <cell r="D5025">
            <v>0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  <cell r="I5025">
            <v>0</v>
          </cell>
          <cell r="J5025">
            <v>0</v>
          </cell>
          <cell r="K5025">
            <v>0</v>
          </cell>
          <cell r="L5025">
            <v>0</v>
          </cell>
        </row>
        <row r="5026">
          <cell r="A5026" t="str">
            <v>GUARIBA-SP</v>
          </cell>
          <cell r="B5026">
            <v>0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I5026">
            <v>0</v>
          </cell>
          <cell r="J5026">
            <v>0</v>
          </cell>
          <cell r="K5026">
            <v>0</v>
          </cell>
          <cell r="L5026">
            <v>0</v>
          </cell>
        </row>
        <row r="5027">
          <cell r="A5027" t="str">
            <v>GUARUJA-SP</v>
          </cell>
          <cell r="B5027">
            <v>0</v>
          </cell>
          <cell r="C5027">
            <v>16137.61</v>
          </cell>
          <cell r="D5027">
            <v>137880.59</v>
          </cell>
          <cell r="E5027">
            <v>18609.939999999999</v>
          </cell>
          <cell r="F5027">
            <v>172628.14</v>
          </cell>
          <cell r="G5027">
            <v>0</v>
          </cell>
          <cell r="H5027">
            <v>0</v>
          </cell>
          <cell r="I5027">
            <v>0</v>
          </cell>
          <cell r="J5027">
            <v>0</v>
          </cell>
          <cell r="K5027">
            <v>0</v>
          </cell>
          <cell r="L5027">
            <v>172628.14</v>
          </cell>
        </row>
        <row r="5028">
          <cell r="A5028" t="str">
            <v>GUARULHOS-SP</v>
          </cell>
          <cell r="B5028">
            <v>0</v>
          </cell>
          <cell r="C5028">
            <v>16137.61</v>
          </cell>
          <cell r="D5028">
            <v>137880.59</v>
          </cell>
          <cell r="E5028">
            <v>18609.939999999999</v>
          </cell>
          <cell r="F5028">
            <v>172628.14</v>
          </cell>
          <cell r="G5028">
            <v>0</v>
          </cell>
          <cell r="H5028">
            <v>0</v>
          </cell>
          <cell r="I5028">
            <v>0</v>
          </cell>
          <cell r="J5028">
            <v>0</v>
          </cell>
          <cell r="K5028">
            <v>0</v>
          </cell>
          <cell r="L5028">
            <v>172628.14</v>
          </cell>
        </row>
        <row r="5029">
          <cell r="A5029" t="str">
            <v>GUATAPARA-SP</v>
          </cell>
          <cell r="B5029">
            <v>0</v>
          </cell>
          <cell r="C5029">
            <v>0</v>
          </cell>
          <cell r="D5029">
            <v>0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I5029">
            <v>0</v>
          </cell>
          <cell r="J5029">
            <v>0</v>
          </cell>
          <cell r="K5029">
            <v>0</v>
          </cell>
          <cell r="L5029">
            <v>0</v>
          </cell>
        </row>
        <row r="5030">
          <cell r="A5030" t="str">
            <v>GUZOLANDIA-SP</v>
          </cell>
          <cell r="B5030">
            <v>0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I5030">
            <v>0</v>
          </cell>
          <cell r="J5030">
            <v>0</v>
          </cell>
          <cell r="K5030">
            <v>0</v>
          </cell>
          <cell r="L5030">
            <v>0</v>
          </cell>
        </row>
        <row r="5031">
          <cell r="A5031" t="str">
            <v>HERCULANDIA-SP</v>
          </cell>
          <cell r="B5031">
            <v>0</v>
          </cell>
          <cell r="C5031">
            <v>0</v>
          </cell>
          <cell r="D5031">
            <v>0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I5031">
            <v>0</v>
          </cell>
          <cell r="J5031">
            <v>0</v>
          </cell>
          <cell r="K5031">
            <v>0</v>
          </cell>
          <cell r="L5031">
            <v>0</v>
          </cell>
        </row>
        <row r="5032">
          <cell r="A5032" t="str">
            <v>HOLAMBRA-SP</v>
          </cell>
          <cell r="B5032">
            <v>0</v>
          </cell>
          <cell r="C5032">
            <v>0</v>
          </cell>
          <cell r="D5032">
            <v>0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I5032">
            <v>0</v>
          </cell>
          <cell r="J5032">
            <v>0</v>
          </cell>
          <cell r="K5032">
            <v>0</v>
          </cell>
          <cell r="L5032">
            <v>0</v>
          </cell>
        </row>
        <row r="5033">
          <cell r="A5033" t="str">
            <v>HORTOLANDIA-SP</v>
          </cell>
          <cell r="B5033">
            <v>0</v>
          </cell>
          <cell r="C5033">
            <v>0</v>
          </cell>
          <cell r="D5033">
            <v>0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I5033">
            <v>0</v>
          </cell>
          <cell r="J5033">
            <v>0</v>
          </cell>
          <cell r="K5033">
            <v>0</v>
          </cell>
          <cell r="L5033">
            <v>0</v>
          </cell>
        </row>
        <row r="5034">
          <cell r="A5034" t="str">
            <v>IACANGA-SP</v>
          </cell>
          <cell r="B5034">
            <v>0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I5034">
            <v>0</v>
          </cell>
          <cell r="J5034">
            <v>0</v>
          </cell>
          <cell r="K5034">
            <v>0</v>
          </cell>
          <cell r="L5034">
            <v>0</v>
          </cell>
        </row>
        <row r="5035">
          <cell r="A5035" t="str">
            <v>IACRI-SP</v>
          </cell>
          <cell r="B5035">
            <v>0</v>
          </cell>
          <cell r="C5035">
            <v>0</v>
          </cell>
          <cell r="D5035">
            <v>0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I5035">
            <v>0</v>
          </cell>
          <cell r="J5035">
            <v>0</v>
          </cell>
          <cell r="K5035">
            <v>0</v>
          </cell>
          <cell r="L5035">
            <v>0</v>
          </cell>
        </row>
        <row r="5036">
          <cell r="A5036" t="str">
            <v>IARAS-SP</v>
          </cell>
          <cell r="B5036">
            <v>0</v>
          </cell>
          <cell r="C5036">
            <v>0</v>
          </cell>
          <cell r="D5036">
            <v>0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0</v>
          </cell>
          <cell r="K5036">
            <v>0</v>
          </cell>
          <cell r="L5036">
            <v>0</v>
          </cell>
        </row>
        <row r="5037">
          <cell r="A5037" t="str">
            <v>IBATE-SP</v>
          </cell>
          <cell r="B5037">
            <v>0</v>
          </cell>
          <cell r="C5037">
            <v>0</v>
          </cell>
          <cell r="D5037">
            <v>0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I5037">
            <v>0</v>
          </cell>
          <cell r="J5037">
            <v>0</v>
          </cell>
          <cell r="K5037">
            <v>0</v>
          </cell>
          <cell r="L5037">
            <v>0</v>
          </cell>
        </row>
        <row r="5038">
          <cell r="A5038" t="str">
            <v>IBIRAREMA-SP</v>
          </cell>
          <cell r="B5038">
            <v>0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I5038">
            <v>0</v>
          </cell>
          <cell r="J5038">
            <v>0</v>
          </cell>
          <cell r="K5038">
            <v>0</v>
          </cell>
          <cell r="L5038">
            <v>0</v>
          </cell>
        </row>
        <row r="5039">
          <cell r="A5039" t="str">
            <v>IBIRA-SP</v>
          </cell>
          <cell r="B5039">
            <v>0</v>
          </cell>
          <cell r="C5039">
            <v>0</v>
          </cell>
          <cell r="D5039">
            <v>0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I5039">
            <v>0</v>
          </cell>
          <cell r="J5039">
            <v>0</v>
          </cell>
          <cell r="K5039">
            <v>0</v>
          </cell>
          <cell r="L5039">
            <v>0</v>
          </cell>
        </row>
        <row r="5040">
          <cell r="A5040" t="str">
            <v>IBITINGA-SP</v>
          </cell>
          <cell r="B5040">
            <v>0</v>
          </cell>
          <cell r="C5040">
            <v>0</v>
          </cell>
          <cell r="D5040">
            <v>0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0</v>
          </cell>
          <cell r="K5040">
            <v>0</v>
          </cell>
          <cell r="L5040">
            <v>0</v>
          </cell>
        </row>
        <row r="5041">
          <cell r="A5041" t="str">
            <v>IBITIUVA-SP</v>
          </cell>
          <cell r="B5041">
            <v>0</v>
          </cell>
          <cell r="C5041">
            <v>0</v>
          </cell>
          <cell r="D5041">
            <v>0</v>
          </cell>
          <cell r="E5041">
            <v>0</v>
          </cell>
          <cell r="F5041">
            <v>0</v>
          </cell>
          <cell r="G5041">
            <v>0</v>
          </cell>
          <cell r="H5041">
            <v>0</v>
          </cell>
          <cell r="I5041">
            <v>0</v>
          </cell>
          <cell r="J5041">
            <v>0</v>
          </cell>
          <cell r="K5041">
            <v>0</v>
          </cell>
          <cell r="L5041">
            <v>0</v>
          </cell>
        </row>
        <row r="5042">
          <cell r="A5042" t="str">
            <v>IBIUNA-SP</v>
          </cell>
          <cell r="B5042">
            <v>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H5042">
            <v>0</v>
          </cell>
          <cell r="I5042">
            <v>0</v>
          </cell>
          <cell r="J5042">
            <v>0</v>
          </cell>
          <cell r="K5042">
            <v>0</v>
          </cell>
          <cell r="L5042">
            <v>0</v>
          </cell>
        </row>
        <row r="5043">
          <cell r="A5043" t="str">
            <v>ICEM-SP</v>
          </cell>
          <cell r="B5043">
            <v>0</v>
          </cell>
          <cell r="C5043">
            <v>0</v>
          </cell>
          <cell r="D5043">
            <v>0</v>
          </cell>
          <cell r="E5043">
            <v>0</v>
          </cell>
          <cell r="F5043">
            <v>0</v>
          </cell>
          <cell r="G5043">
            <v>0</v>
          </cell>
          <cell r="H5043">
            <v>0</v>
          </cell>
          <cell r="I5043">
            <v>0</v>
          </cell>
          <cell r="J5043">
            <v>0</v>
          </cell>
          <cell r="K5043">
            <v>0</v>
          </cell>
          <cell r="L5043">
            <v>0</v>
          </cell>
        </row>
        <row r="5044">
          <cell r="A5044" t="str">
            <v>IEPE-SP</v>
          </cell>
          <cell r="B5044">
            <v>0</v>
          </cell>
          <cell r="C5044">
            <v>0</v>
          </cell>
          <cell r="D5044">
            <v>0</v>
          </cell>
          <cell r="E5044">
            <v>0</v>
          </cell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</row>
        <row r="5045">
          <cell r="A5045" t="str">
            <v>IGARACU DO TIETE-SP</v>
          </cell>
          <cell r="B5045">
            <v>0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I5045">
            <v>0</v>
          </cell>
          <cell r="J5045">
            <v>0</v>
          </cell>
          <cell r="K5045">
            <v>0</v>
          </cell>
          <cell r="L5045">
            <v>0</v>
          </cell>
        </row>
        <row r="5046">
          <cell r="A5046" t="str">
            <v>IGARAPAVA-SP</v>
          </cell>
          <cell r="B5046">
            <v>0</v>
          </cell>
          <cell r="C5046">
            <v>0</v>
          </cell>
          <cell r="D5046">
            <v>0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  <cell r="I5046">
            <v>0</v>
          </cell>
          <cell r="J5046">
            <v>0</v>
          </cell>
          <cell r="K5046">
            <v>0</v>
          </cell>
          <cell r="L5046">
            <v>0</v>
          </cell>
        </row>
        <row r="5047">
          <cell r="A5047" t="str">
            <v>IGARATA-SP</v>
          </cell>
          <cell r="B5047">
            <v>0</v>
          </cell>
          <cell r="C5047">
            <v>8068.8</v>
          </cell>
          <cell r="D5047">
            <v>68940.289999999994</v>
          </cell>
          <cell r="E5047">
            <v>9304.9699999999993</v>
          </cell>
          <cell r="F5047">
            <v>86314.06</v>
          </cell>
          <cell r="G5047">
            <v>0</v>
          </cell>
          <cell r="H5047">
            <v>0</v>
          </cell>
          <cell r="I5047">
            <v>0</v>
          </cell>
          <cell r="J5047">
            <v>0</v>
          </cell>
          <cell r="K5047">
            <v>0</v>
          </cell>
          <cell r="L5047">
            <v>86314.06</v>
          </cell>
        </row>
        <row r="5048">
          <cell r="A5048" t="str">
            <v>IGUAPE-SP</v>
          </cell>
          <cell r="B5048">
            <v>0</v>
          </cell>
          <cell r="C5048">
            <v>209740.79</v>
          </cell>
          <cell r="D5048">
            <v>1792036.11</v>
          </cell>
          <cell r="E5048">
            <v>241873.73</v>
          </cell>
          <cell r="F5048">
            <v>2243650.63</v>
          </cell>
          <cell r="G5048">
            <v>0</v>
          </cell>
          <cell r="H5048">
            <v>184438.84</v>
          </cell>
          <cell r="I5048">
            <v>0</v>
          </cell>
          <cell r="J5048">
            <v>0</v>
          </cell>
          <cell r="K5048">
            <v>184438.84</v>
          </cell>
          <cell r="L5048">
            <v>2428089.4700000002</v>
          </cell>
        </row>
        <row r="5049">
          <cell r="A5049" t="str">
            <v>ILHA COMPRIDA-SP</v>
          </cell>
          <cell r="B5049">
            <v>0</v>
          </cell>
          <cell r="C5049">
            <v>149814.85</v>
          </cell>
          <cell r="D5049">
            <v>1280025.79</v>
          </cell>
          <cell r="E5049">
            <v>172766.95</v>
          </cell>
          <cell r="F5049">
            <v>1602607.59</v>
          </cell>
          <cell r="G5049">
            <v>0</v>
          </cell>
          <cell r="H5049">
            <v>2404397.89</v>
          </cell>
          <cell r="I5049">
            <v>0</v>
          </cell>
          <cell r="J5049">
            <v>0</v>
          </cell>
          <cell r="K5049">
            <v>2404397.89</v>
          </cell>
          <cell r="L5049">
            <v>4007005.48</v>
          </cell>
        </row>
        <row r="5050">
          <cell r="A5050" t="str">
            <v>ILHA SOLTEIRA-SP</v>
          </cell>
          <cell r="B5050">
            <v>0</v>
          </cell>
          <cell r="C5050">
            <v>0</v>
          </cell>
          <cell r="D5050">
            <v>0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I5050">
            <v>0</v>
          </cell>
          <cell r="J5050">
            <v>0</v>
          </cell>
          <cell r="K5050">
            <v>0</v>
          </cell>
          <cell r="L5050">
            <v>0</v>
          </cell>
        </row>
        <row r="5051">
          <cell r="A5051" t="str">
            <v>ILHABELA-SP</v>
          </cell>
          <cell r="B5051">
            <v>0</v>
          </cell>
          <cell r="C5051">
            <v>209740.79</v>
          </cell>
          <cell r="D5051">
            <v>1792036.11</v>
          </cell>
          <cell r="E5051">
            <v>241873.73</v>
          </cell>
          <cell r="F5051">
            <v>2243650.63</v>
          </cell>
          <cell r="G5051">
            <v>0</v>
          </cell>
          <cell r="H5051">
            <v>1885784.15</v>
          </cell>
          <cell r="I5051">
            <v>26627562.5</v>
          </cell>
          <cell r="J5051">
            <v>3422093.68</v>
          </cell>
          <cell r="K5051">
            <v>31935440.329999998</v>
          </cell>
          <cell r="L5051">
            <v>34179090.960000001</v>
          </cell>
        </row>
        <row r="5052">
          <cell r="A5052" t="str">
            <v>INDAIATUBA-SP</v>
          </cell>
          <cell r="B5052">
            <v>0</v>
          </cell>
          <cell r="C5052">
            <v>39900.949999999997</v>
          </cell>
          <cell r="D5052">
            <v>53221.56</v>
          </cell>
          <cell r="E5052">
            <v>3493.48</v>
          </cell>
          <cell r="F5052">
            <v>96615.99</v>
          </cell>
          <cell r="G5052">
            <v>0</v>
          </cell>
          <cell r="H5052">
            <v>204.71</v>
          </cell>
          <cell r="I5052">
            <v>276.81</v>
          </cell>
          <cell r="J5052">
            <v>18.07</v>
          </cell>
          <cell r="K5052">
            <v>499.59</v>
          </cell>
          <cell r="L5052">
            <v>97115.58</v>
          </cell>
        </row>
        <row r="5053">
          <cell r="A5053" t="str">
            <v>INDIANA-SP</v>
          </cell>
          <cell r="B5053">
            <v>0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  <cell r="I5053">
            <v>0</v>
          </cell>
          <cell r="J5053">
            <v>0</v>
          </cell>
          <cell r="K5053">
            <v>0</v>
          </cell>
          <cell r="L5053">
            <v>0</v>
          </cell>
        </row>
        <row r="5054">
          <cell r="A5054" t="str">
            <v>INDIAPORA-SP</v>
          </cell>
          <cell r="B5054">
            <v>0</v>
          </cell>
          <cell r="C5054">
            <v>0</v>
          </cell>
          <cell r="D5054">
            <v>0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I5054">
            <v>0</v>
          </cell>
          <cell r="J5054">
            <v>0</v>
          </cell>
          <cell r="K5054">
            <v>0</v>
          </cell>
          <cell r="L5054">
            <v>0</v>
          </cell>
        </row>
        <row r="5055">
          <cell r="A5055" t="str">
            <v>INUBIA PAULISTA-SP</v>
          </cell>
          <cell r="B5055">
            <v>0</v>
          </cell>
          <cell r="C5055">
            <v>0</v>
          </cell>
          <cell r="D5055">
            <v>0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  <cell r="I5055">
            <v>0</v>
          </cell>
          <cell r="J5055">
            <v>0</v>
          </cell>
          <cell r="K5055">
            <v>0</v>
          </cell>
          <cell r="L5055">
            <v>0</v>
          </cell>
        </row>
        <row r="5056">
          <cell r="A5056" t="str">
            <v>IPAUCU-SP</v>
          </cell>
          <cell r="B5056">
            <v>0</v>
          </cell>
          <cell r="C5056">
            <v>0</v>
          </cell>
          <cell r="D5056">
            <v>0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I5056">
            <v>0</v>
          </cell>
          <cell r="J5056">
            <v>0</v>
          </cell>
          <cell r="K5056">
            <v>0</v>
          </cell>
          <cell r="L5056">
            <v>0</v>
          </cell>
        </row>
        <row r="5057">
          <cell r="A5057" t="str">
            <v>IPERO-SP</v>
          </cell>
          <cell r="B5057">
            <v>0</v>
          </cell>
          <cell r="C5057">
            <v>0</v>
          </cell>
          <cell r="D5057">
            <v>0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I5057">
            <v>0</v>
          </cell>
          <cell r="J5057">
            <v>0</v>
          </cell>
          <cell r="K5057">
            <v>0</v>
          </cell>
          <cell r="L5057">
            <v>0</v>
          </cell>
        </row>
        <row r="5058">
          <cell r="A5058" t="str">
            <v>IPEUNA-SP</v>
          </cell>
          <cell r="B5058">
            <v>0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I5058">
            <v>0</v>
          </cell>
          <cell r="J5058">
            <v>0</v>
          </cell>
          <cell r="K5058">
            <v>0</v>
          </cell>
          <cell r="L5058">
            <v>0</v>
          </cell>
        </row>
        <row r="5059">
          <cell r="A5059" t="str">
            <v>IPIGUA-SP</v>
          </cell>
          <cell r="B5059">
            <v>0</v>
          </cell>
          <cell r="C5059">
            <v>0</v>
          </cell>
          <cell r="D5059">
            <v>0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I5059">
            <v>0</v>
          </cell>
          <cell r="J5059">
            <v>0</v>
          </cell>
          <cell r="K5059">
            <v>0</v>
          </cell>
          <cell r="L5059">
            <v>0</v>
          </cell>
        </row>
        <row r="5060">
          <cell r="A5060" t="str">
            <v>IPORANGA-SP</v>
          </cell>
          <cell r="B5060">
            <v>0</v>
          </cell>
          <cell r="C5060">
            <v>0</v>
          </cell>
          <cell r="D5060">
            <v>0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I5060">
            <v>0</v>
          </cell>
          <cell r="J5060">
            <v>0</v>
          </cell>
          <cell r="K5060">
            <v>0</v>
          </cell>
          <cell r="L5060">
            <v>0</v>
          </cell>
        </row>
        <row r="5061">
          <cell r="A5061" t="str">
            <v>IPUA-SP</v>
          </cell>
          <cell r="B5061">
            <v>0</v>
          </cell>
          <cell r="C5061">
            <v>0</v>
          </cell>
          <cell r="D5061">
            <v>0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I5061">
            <v>0</v>
          </cell>
          <cell r="J5061">
            <v>0</v>
          </cell>
          <cell r="K5061">
            <v>0</v>
          </cell>
          <cell r="L5061">
            <v>0</v>
          </cell>
        </row>
        <row r="5062">
          <cell r="A5062" t="str">
            <v>IRACEMAPOLIS-SP</v>
          </cell>
          <cell r="B5062">
            <v>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I5062">
            <v>0</v>
          </cell>
          <cell r="J5062">
            <v>0</v>
          </cell>
          <cell r="K5062">
            <v>0</v>
          </cell>
          <cell r="L5062">
            <v>0</v>
          </cell>
        </row>
        <row r="5063">
          <cell r="A5063" t="str">
            <v>IRAPUA-SP</v>
          </cell>
          <cell r="B5063">
            <v>0</v>
          </cell>
          <cell r="C5063">
            <v>0</v>
          </cell>
          <cell r="D5063">
            <v>0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  <cell r="I5063">
            <v>0</v>
          </cell>
          <cell r="J5063">
            <v>0</v>
          </cell>
          <cell r="K5063">
            <v>0</v>
          </cell>
          <cell r="L5063">
            <v>0</v>
          </cell>
        </row>
        <row r="5064">
          <cell r="A5064" t="str">
            <v>IRAPURU-SP</v>
          </cell>
          <cell r="B5064">
            <v>0</v>
          </cell>
          <cell r="C5064">
            <v>0</v>
          </cell>
          <cell r="D5064">
            <v>0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I5064">
            <v>0</v>
          </cell>
          <cell r="J5064">
            <v>0</v>
          </cell>
          <cell r="K5064">
            <v>0</v>
          </cell>
          <cell r="L5064">
            <v>0</v>
          </cell>
        </row>
        <row r="5065">
          <cell r="A5065" t="str">
            <v>ITABERA-SP</v>
          </cell>
          <cell r="B5065">
            <v>0</v>
          </cell>
          <cell r="C5065">
            <v>0</v>
          </cell>
          <cell r="D5065">
            <v>0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I5065">
            <v>0</v>
          </cell>
          <cell r="J5065">
            <v>0</v>
          </cell>
          <cell r="K5065">
            <v>0</v>
          </cell>
          <cell r="L5065">
            <v>0</v>
          </cell>
        </row>
        <row r="5066">
          <cell r="A5066" t="str">
            <v>ITAI-SP</v>
          </cell>
          <cell r="B5066">
            <v>0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  <cell r="I5066">
            <v>0</v>
          </cell>
          <cell r="J5066">
            <v>0</v>
          </cell>
          <cell r="K5066">
            <v>0</v>
          </cell>
          <cell r="L5066">
            <v>0</v>
          </cell>
        </row>
        <row r="5067">
          <cell r="A5067" t="str">
            <v>ITAJOBI-SP</v>
          </cell>
          <cell r="B5067">
            <v>0</v>
          </cell>
          <cell r="C5067">
            <v>0</v>
          </cell>
          <cell r="D5067">
            <v>0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I5067">
            <v>0</v>
          </cell>
          <cell r="J5067">
            <v>0</v>
          </cell>
          <cell r="K5067">
            <v>0</v>
          </cell>
          <cell r="L5067">
            <v>0</v>
          </cell>
        </row>
        <row r="5068">
          <cell r="A5068" t="str">
            <v>ITAJU-SP</v>
          </cell>
          <cell r="B5068">
            <v>0</v>
          </cell>
          <cell r="C5068">
            <v>0</v>
          </cell>
          <cell r="D5068">
            <v>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  <cell r="I5068">
            <v>0</v>
          </cell>
          <cell r="J5068">
            <v>0</v>
          </cell>
          <cell r="K5068">
            <v>0</v>
          </cell>
          <cell r="L5068">
            <v>0</v>
          </cell>
        </row>
        <row r="5069">
          <cell r="A5069" t="str">
            <v>ITANHAEM-SP</v>
          </cell>
          <cell r="B5069">
            <v>0</v>
          </cell>
          <cell r="C5069">
            <v>14523.85</v>
          </cell>
          <cell r="D5069">
            <v>124092.53</v>
          </cell>
          <cell r="E5069">
            <v>16748.95</v>
          </cell>
          <cell r="F5069">
            <v>155365.32999999999</v>
          </cell>
          <cell r="G5069">
            <v>0</v>
          </cell>
          <cell r="H5069">
            <v>0</v>
          </cell>
          <cell r="I5069">
            <v>0</v>
          </cell>
          <cell r="J5069">
            <v>0</v>
          </cell>
          <cell r="K5069">
            <v>0</v>
          </cell>
          <cell r="L5069">
            <v>155365.32999999999</v>
          </cell>
        </row>
        <row r="5070">
          <cell r="A5070" t="str">
            <v>ITAOCA-SP</v>
          </cell>
          <cell r="B5070">
            <v>0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  <cell r="I5070">
            <v>0</v>
          </cell>
          <cell r="J5070">
            <v>0</v>
          </cell>
          <cell r="K5070">
            <v>0</v>
          </cell>
          <cell r="L5070">
            <v>0</v>
          </cell>
        </row>
        <row r="5071">
          <cell r="A5071" t="str">
            <v>ITAPECERICA DA SERRA-SP</v>
          </cell>
          <cell r="B5071">
            <v>0</v>
          </cell>
          <cell r="C5071">
            <v>16137.61</v>
          </cell>
          <cell r="D5071">
            <v>137880.59</v>
          </cell>
          <cell r="E5071">
            <v>18609.939999999999</v>
          </cell>
          <cell r="F5071">
            <v>172628.14</v>
          </cell>
          <cell r="G5071">
            <v>0</v>
          </cell>
          <cell r="H5071">
            <v>0</v>
          </cell>
          <cell r="I5071">
            <v>0</v>
          </cell>
          <cell r="J5071">
            <v>0</v>
          </cell>
          <cell r="K5071">
            <v>0</v>
          </cell>
          <cell r="L5071">
            <v>172628.14</v>
          </cell>
        </row>
        <row r="5072">
          <cell r="A5072" t="str">
            <v>ITAPETININGA-SP</v>
          </cell>
          <cell r="B5072">
            <v>0</v>
          </cell>
          <cell r="C5072">
            <v>39900.949999999997</v>
          </cell>
          <cell r="D5072">
            <v>53221.56</v>
          </cell>
          <cell r="E5072">
            <v>3493.48</v>
          </cell>
          <cell r="F5072">
            <v>96615.99</v>
          </cell>
          <cell r="G5072">
            <v>0</v>
          </cell>
          <cell r="H5072">
            <v>334.55</v>
          </cell>
          <cell r="I5072">
            <v>452.38</v>
          </cell>
          <cell r="J5072">
            <v>29.54</v>
          </cell>
          <cell r="K5072">
            <v>816.47</v>
          </cell>
          <cell r="L5072">
            <v>97432.46</v>
          </cell>
        </row>
        <row r="5073">
          <cell r="A5073" t="str">
            <v>ITAPEVA-SP</v>
          </cell>
          <cell r="B5073">
            <v>0</v>
          </cell>
          <cell r="C5073">
            <v>0</v>
          </cell>
          <cell r="D5073">
            <v>0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I5073">
            <v>0</v>
          </cell>
          <cell r="J5073">
            <v>0</v>
          </cell>
          <cell r="K5073">
            <v>0</v>
          </cell>
          <cell r="L5073">
            <v>0</v>
          </cell>
        </row>
        <row r="5074">
          <cell r="A5074" t="str">
            <v>ITAPEVI-SP</v>
          </cell>
          <cell r="B5074">
            <v>0</v>
          </cell>
          <cell r="C5074">
            <v>16137.61</v>
          </cell>
          <cell r="D5074">
            <v>137880.59</v>
          </cell>
          <cell r="E5074">
            <v>18609.939999999999</v>
          </cell>
          <cell r="F5074">
            <v>172628.14</v>
          </cell>
          <cell r="G5074">
            <v>0</v>
          </cell>
          <cell r="H5074">
            <v>0</v>
          </cell>
          <cell r="I5074">
            <v>0</v>
          </cell>
          <cell r="J5074">
            <v>0</v>
          </cell>
          <cell r="K5074">
            <v>0</v>
          </cell>
          <cell r="L5074">
            <v>172628.14</v>
          </cell>
        </row>
        <row r="5075">
          <cell r="A5075" t="str">
            <v>ITAPIRAPUA PAULISTA-SP</v>
          </cell>
          <cell r="B5075">
            <v>0</v>
          </cell>
          <cell r="C5075">
            <v>0</v>
          </cell>
          <cell r="D5075">
            <v>0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I5075">
            <v>0</v>
          </cell>
          <cell r="J5075">
            <v>0</v>
          </cell>
          <cell r="K5075">
            <v>0</v>
          </cell>
          <cell r="L5075">
            <v>0</v>
          </cell>
        </row>
        <row r="5076">
          <cell r="A5076" t="str">
            <v>ITAPIRA-SP</v>
          </cell>
          <cell r="B5076">
            <v>0</v>
          </cell>
          <cell r="C5076">
            <v>0</v>
          </cell>
          <cell r="D5076">
            <v>0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0</v>
          </cell>
          <cell r="L5076">
            <v>0</v>
          </cell>
        </row>
        <row r="5077">
          <cell r="A5077" t="str">
            <v>ITAPOLIS-SP</v>
          </cell>
          <cell r="B5077">
            <v>0</v>
          </cell>
          <cell r="C5077">
            <v>0</v>
          </cell>
          <cell r="D5077">
            <v>0</v>
          </cell>
          <cell r="E5077">
            <v>0</v>
          </cell>
          <cell r="F5077">
            <v>0</v>
          </cell>
          <cell r="G5077">
            <v>0</v>
          </cell>
          <cell r="H5077">
            <v>0</v>
          </cell>
          <cell r="I5077">
            <v>0</v>
          </cell>
          <cell r="J5077">
            <v>0</v>
          </cell>
          <cell r="K5077">
            <v>0</v>
          </cell>
          <cell r="L5077">
            <v>0</v>
          </cell>
        </row>
        <row r="5078">
          <cell r="A5078" t="str">
            <v>ITAPORANGA-SP</v>
          </cell>
          <cell r="B5078">
            <v>0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H5078">
            <v>0</v>
          </cell>
          <cell r="I5078">
            <v>0</v>
          </cell>
          <cell r="J5078">
            <v>0</v>
          </cell>
          <cell r="K5078">
            <v>0</v>
          </cell>
          <cell r="L5078">
            <v>0</v>
          </cell>
        </row>
        <row r="5079">
          <cell r="A5079" t="str">
            <v>ITAPUI-SP</v>
          </cell>
          <cell r="B5079">
            <v>0</v>
          </cell>
          <cell r="C5079">
            <v>0</v>
          </cell>
          <cell r="D5079">
            <v>0</v>
          </cell>
          <cell r="E5079">
            <v>0</v>
          </cell>
          <cell r="F5079">
            <v>0</v>
          </cell>
          <cell r="G5079">
            <v>0</v>
          </cell>
          <cell r="H5079">
            <v>0</v>
          </cell>
          <cell r="I5079">
            <v>0</v>
          </cell>
          <cell r="J5079">
            <v>0</v>
          </cell>
          <cell r="K5079">
            <v>0</v>
          </cell>
          <cell r="L5079">
            <v>0</v>
          </cell>
        </row>
        <row r="5080">
          <cell r="A5080" t="str">
            <v>ITAPURA-SP</v>
          </cell>
          <cell r="B5080">
            <v>0</v>
          </cell>
          <cell r="C5080">
            <v>0</v>
          </cell>
          <cell r="D5080">
            <v>0</v>
          </cell>
          <cell r="E5080">
            <v>0</v>
          </cell>
          <cell r="F5080">
            <v>0</v>
          </cell>
          <cell r="G5080">
            <v>0</v>
          </cell>
          <cell r="H5080">
            <v>0</v>
          </cell>
          <cell r="I5080">
            <v>0</v>
          </cell>
          <cell r="J5080">
            <v>0</v>
          </cell>
          <cell r="K5080">
            <v>0</v>
          </cell>
          <cell r="L5080">
            <v>0</v>
          </cell>
        </row>
        <row r="5081">
          <cell r="A5081" t="str">
            <v>ITAQUAQUECETUBA-SP</v>
          </cell>
          <cell r="B5081">
            <v>0</v>
          </cell>
          <cell r="C5081">
            <v>16137.61</v>
          </cell>
          <cell r="D5081">
            <v>137880.59</v>
          </cell>
          <cell r="E5081">
            <v>18609.939999999999</v>
          </cell>
          <cell r="F5081">
            <v>172628.14</v>
          </cell>
          <cell r="G5081">
            <v>0</v>
          </cell>
          <cell r="H5081">
            <v>0</v>
          </cell>
          <cell r="I5081">
            <v>0</v>
          </cell>
          <cell r="J5081">
            <v>0</v>
          </cell>
          <cell r="K5081">
            <v>0</v>
          </cell>
          <cell r="L5081">
            <v>172628.14</v>
          </cell>
        </row>
        <row r="5082">
          <cell r="A5082" t="str">
            <v>ITARARE-SP</v>
          </cell>
          <cell r="B5082">
            <v>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H5082">
            <v>0</v>
          </cell>
          <cell r="I5082">
            <v>0</v>
          </cell>
          <cell r="J5082">
            <v>0</v>
          </cell>
          <cell r="K5082">
            <v>0</v>
          </cell>
          <cell r="L5082">
            <v>0</v>
          </cell>
        </row>
        <row r="5083">
          <cell r="A5083" t="str">
            <v>ITARIRI-SP</v>
          </cell>
          <cell r="B5083">
            <v>0</v>
          </cell>
          <cell r="C5083">
            <v>9279.1200000000008</v>
          </cell>
          <cell r="D5083">
            <v>79281.34</v>
          </cell>
          <cell r="E5083">
            <v>10700.71</v>
          </cell>
          <cell r="F5083">
            <v>99261.17</v>
          </cell>
          <cell r="G5083">
            <v>0</v>
          </cell>
          <cell r="H5083">
            <v>0</v>
          </cell>
          <cell r="I5083">
            <v>0</v>
          </cell>
          <cell r="J5083">
            <v>0</v>
          </cell>
          <cell r="K5083">
            <v>0</v>
          </cell>
          <cell r="L5083">
            <v>99261.17</v>
          </cell>
        </row>
        <row r="5084">
          <cell r="A5084" t="str">
            <v>ITATIBA-SP</v>
          </cell>
          <cell r="B5084">
            <v>0</v>
          </cell>
          <cell r="C5084">
            <v>0</v>
          </cell>
          <cell r="D5084">
            <v>0</v>
          </cell>
          <cell r="E5084">
            <v>0</v>
          </cell>
          <cell r="F5084">
            <v>0</v>
          </cell>
          <cell r="G5084">
            <v>0</v>
          </cell>
          <cell r="H5084">
            <v>0</v>
          </cell>
          <cell r="I5084">
            <v>0</v>
          </cell>
          <cell r="J5084">
            <v>0</v>
          </cell>
          <cell r="K5084">
            <v>0</v>
          </cell>
          <cell r="L5084">
            <v>0</v>
          </cell>
        </row>
        <row r="5085">
          <cell r="A5085" t="str">
            <v>ITATINGA-SP</v>
          </cell>
          <cell r="B5085">
            <v>0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H5085">
            <v>0</v>
          </cell>
          <cell r="I5085">
            <v>0</v>
          </cell>
          <cell r="J5085">
            <v>0</v>
          </cell>
          <cell r="K5085">
            <v>0</v>
          </cell>
          <cell r="L5085">
            <v>0</v>
          </cell>
        </row>
        <row r="5086">
          <cell r="A5086" t="str">
            <v>ITIRAPINA-SP</v>
          </cell>
          <cell r="B5086">
            <v>0</v>
          </cell>
          <cell r="C5086">
            <v>0</v>
          </cell>
          <cell r="D5086">
            <v>0</v>
          </cell>
          <cell r="E5086">
            <v>0</v>
          </cell>
          <cell r="F5086">
            <v>0</v>
          </cell>
          <cell r="G5086">
            <v>0</v>
          </cell>
          <cell r="H5086">
            <v>0</v>
          </cell>
          <cell r="I5086">
            <v>0</v>
          </cell>
          <cell r="J5086">
            <v>0</v>
          </cell>
          <cell r="K5086">
            <v>0</v>
          </cell>
          <cell r="L5086">
            <v>0</v>
          </cell>
        </row>
        <row r="5087">
          <cell r="A5087" t="str">
            <v>ITIRAPUA-SP</v>
          </cell>
          <cell r="B5087">
            <v>0</v>
          </cell>
          <cell r="C5087">
            <v>0</v>
          </cell>
          <cell r="D5087">
            <v>0</v>
          </cell>
          <cell r="E5087">
            <v>0</v>
          </cell>
          <cell r="F5087">
            <v>0</v>
          </cell>
          <cell r="G5087">
            <v>0</v>
          </cell>
          <cell r="H5087">
            <v>0</v>
          </cell>
          <cell r="I5087">
            <v>0</v>
          </cell>
          <cell r="J5087">
            <v>0</v>
          </cell>
          <cell r="K5087">
            <v>0</v>
          </cell>
          <cell r="L5087">
            <v>0</v>
          </cell>
        </row>
        <row r="5088">
          <cell r="A5088" t="str">
            <v>ITOBI-SP</v>
          </cell>
          <cell r="B5088">
            <v>0</v>
          </cell>
          <cell r="C5088">
            <v>0</v>
          </cell>
          <cell r="D5088">
            <v>0</v>
          </cell>
          <cell r="E5088">
            <v>0</v>
          </cell>
          <cell r="F5088">
            <v>0</v>
          </cell>
          <cell r="G5088">
            <v>0</v>
          </cell>
          <cell r="H5088">
            <v>0</v>
          </cell>
          <cell r="I5088">
            <v>0</v>
          </cell>
          <cell r="J5088">
            <v>0</v>
          </cell>
          <cell r="K5088">
            <v>0</v>
          </cell>
          <cell r="L5088">
            <v>0</v>
          </cell>
        </row>
        <row r="5089">
          <cell r="A5089" t="str">
            <v>ITUPEVA-SP</v>
          </cell>
          <cell r="B5089">
            <v>0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H5089">
            <v>0</v>
          </cell>
          <cell r="I5089">
            <v>0</v>
          </cell>
          <cell r="J5089">
            <v>0</v>
          </cell>
          <cell r="K5089">
            <v>0</v>
          </cell>
          <cell r="L5089">
            <v>0</v>
          </cell>
        </row>
        <row r="5090">
          <cell r="A5090" t="str">
            <v>ITU-SP</v>
          </cell>
          <cell r="B5090">
            <v>0</v>
          </cell>
          <cell r="C5090">
            <v>349452.94</v>
          </cell>
          <cell r="D5090">
            <v>465011.36</v>
          </cell>
          <cell r="E5090">
            <v>30443.56</v>
          </cell>
          <cell r="F5090">
            <v>844907.86</v>
          </cell>
          <cell r="G5090">
            <v>0</v>
          </cell>
          <cell r="H5090">
            <v>0</v>
          </cell>
          <cell r="I5090">
            <v>0</v>
          </cell>
          <cell r="J5090">
            <v>0</v>
          </cell>
          <cell r="K5090">
            <v>0</v>
          </cell>
          <cell r="L5090">
            <v>844907.86</v>
          </cell>
        </row>
        <row r="5091">
          <cell r="A5091" t="str">
            <v>ITUVERAVA-SP</v>
          </cell>
          <cell r="B5091">
            <v>0</v>
          </cell>
          <cell r="C5091">
            <v>0</v>
          </cell>
          <cell r="D5091">
            <v>0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I5091">
            <v>0</v>
          </cell>
          <cell r="J5091">
            <v>0</v>
          </cell>
          <cell r="K5091">
            <v>0</v>
          </cell>
          <cell r="L5091">
            <v>0</v>
          </cell>
        </row>
        <row r="5092">
          <cell r="A5092" t="str">
            <v>JABORANDI-SP</v>
          </cell>
          <cell r="B5092">
            <v>0</v>
          </cell>
          <cell r="C5092">
            <v>0</v>
          </cell>
          <cell r="D5092">
            <v>0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I5092">
            <v>0</v>
          </cell>
          <cell r="J5092">
            <v>0</v>
          </cell>
          <cell r="K5092">
            <v>0</v>
          </cell>
          <cell r="L5092">
            <v>0</v>
          </cell>
        </row>
        <row r="5093">
          <cell r="A5093" t="str">
            <v>JABOTICABAL-SP</v>
          </cell>
          <cell r="B5093">
            <v>0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I5093">
            <v>0</v>
          </cell>
          <cell r="J5093">
            <v>0</v>
          </cell>
          <cell r="K5093">
            <v>0</v>
          </cell>
          <cell r="L5093">
            <v>0</v>
          </cell>
        </row>
        <row r="5094">
          <cell r="A5094" t="str">
            <v>JACAREI-SP</v>
          </cell>
          <cell r="B5094">
            <v>0</v>
          </cell>
          <cell r="C5094">
            <v>16137.61</v>
          </cell>
          <cell r="D5094">
            <v>137880.59</v>
          </cell>
          <cell r="E5094">
            <v>18609.939999999999</v>
          </cell>
          <cell r="F5094">
            <v>172628.14</v>
          </cell>
          <cell r="G5094">
            <v>0</v>
          </cell>
          <cell r="H5094">
            <v>0</v>
          </cell>
          <cell r="I5094">
            <v>0</v>
          </cell>
          <cell r="J5094">
            <v>0</v>
          </cell>
          <cell r="K5094">
            <v>0</v>
          </cell>
          <cell r="L5094">
            <v>172628.14</v>
          </cell>
        </row>
        <row r="5095">
          <cell r="A5095" t="str">
            <v>JACI-SP</v>
          </cell>
          <cell r="B5095">
            <v>0</v>
          </cell>
          <cell r="C5095">
            <v>0</v>
          </cell>
          <cell r="D5095">
            <v>0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  <cell r="I5095">
            <v>0</v>
          </cell>
          <cell r="J5095">
            <v>0</v>
          </cell>
          <cell r="K5095">
            <v>0</v>
          </cell>
          <cell r="L5095">
            <v>0</v>
          </cell>
        </row>
        <row r="5096">
          <cell r="A5096" t="str">
            <v>JACUPIRANGA-SP</v>
          </cell>
          <cell r="B5096">
            <v>0</v>
          </cell>
          <cell r="C5096">
            <v>9682.56</v>
          </cell>
          <cell r="D5096">
            <v>82728.350000000006</v>
          </cell>
          <cell r="E5096">
            <v>11165.96</v>
          </cell>
          <cell r="F5096">
            <v>103576.87</v>
          </cell>
          <cell r="G5096">
            <v>0</v>
          </cell>
          <cell r="H5096">
            <v>0</v>
          </cell>
          <cell r="I5096">
            <v>0</v>
          </cell>
          <cell r="J5096">
            <v>0</v>
          </cell>
          <cell r="K5096">
            <v>0</v>
          </cell>
          <cell r="L5096">
            <v>103576.87</v>
          </cell>
        </row>
        <row r="5097">
          <cell r="A5097" t="str">
            <v>JAGUARIUNA-SP</v>
          </cell>
          <cell r="B5097">
            <v>0</v>
          </cell>
          <cell r="C5097">
            <v>0</v>
          </cell>
          <cell r="D5097">
            <v>0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I5097">
            <v>0</v>
          </cell>
          <cell r="J5097">
            <v>0</v>
          </cell>
          <cell r="K5097">
            <v>0</v>
          </cell>
          <cell r="L5097">
            <v>0</v>
          </cell>
        </row>
        <row r="5098">
          <cell r="A5098" t="str">
            <v>JALES-SP</v>
          </cell>
          <cell r="B5098">
            <v>0</v>
          </cell>
          <cell r="C5098">
            <v>0</v>
          </cell>
          <cell r="D5098">
            <v>0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I5098">
            <v>0</v>
          </cell>
          <cell r="J5098">
            <v>0</v>
          </cell>
          <cell r="K5098">
            <v>0</v>
          </cell>
          <cell r="L5098">
            <v>0</v>
          </cell>
        </row>
        <row r="5099">
          <cell r="A5099" t="str">
            <v>JAMBEIRO-SP</v>
          </cell>
          <cell r="B5099">
            <v>0</v>
          </cell>
          <cell r="C5099">
            <v>8068.8</v>
          </cell>
          <cell r="D5099">
            <v>68940.289999999994</v>
          </cell>
          <cell r="E5099">
            <v>9304.9699999999993</v>
          </cell>
          <cell r="F5099">
            <v>86314.06</v>
          </cell>
          <cell r="G5099">
            <v>0</v>
          </cell>
          <cell r="H5099">
            <v>0</v>
          </cell>
          <cell r="I5099">
            <v>0</v>
          </cell>
          <cell r="J5099">
            <v>0</v>
          </cell>
          <cell r="K5099">
            <v>0</v>
          </cell>
          <cell r="L5099">
            <v>86314.06</v>
          </cell>
        </row>
        <row r="5100">
          <cell r="A5100" t="str">
            <v>JANDIRA-SP</v>
          </cell>
          <cell r="B5100">
            <v>0</v>
          </cell>
          <cell r="C5100">
            <v>14927.29</v>
          </cell>
          <cell r="D5100">
            <v>127539.54</v>
          </cell>
          <cell r="E5100">
            <v>17214.189999999999</v>
          </cell>
          <cell r="F5100">
            <v>159681.01999999999</v>
          </cell>
          <cell r="G5100">
            <v>0</v>
          </cell>
          <cell r="H5100">
            <v>0</v>
          </cell>
          <cell r="I5100">
            <v>0</v>
          </cell>
          <cell r="J5100">
            <v>0</v>
          </cell>
          <cell r="K5100">
            <v>0</v>
          </cell>
          <cell r="L5100">
            <v>159681.01999999999</v>
          </cell>
        </row>
        <row r="5101">
          <cell r="A5101" t="str">
            <v>JARDINOPOLIS-SP</v>
          </cell>
          <cell r="B5101">
            <v>0</v>
          </cell>
          <cell r="C5101">
            <v>0</v>
          </cell>
          <cell r="D5101">
            <v>0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I5101">
            <v>0</v>
          </cell>
          <cell r="J5101">
            <v>0</v>
          </cell>
          <cell r="K5101">
            <v>0</v>
          </cell>
          <cell r="L5101">
            <v>0</v>
          </cell>
        </row>
        <row r="5102">
          <cell r="A5102" t="str">
            <v>JARINU-SP</v>
          </cell>
          <cell r="B5102">
            <v>0</v>
          </cell>
          <cell r="C5102">
            <v>0</v>
          </cell>
          <cell r="D5102">
            <v>0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I5102">
            <v>0</v>
          </cell>
          <cell r="J5102">
            <v>0</v>
          </cell>
          <cell r="K5102">
            <v>0</v>
          </cell>
          <cell r="L5102">
            <v>0</v>
          </cell>
        </row>
        <row r="5103">
          <cell r="A5103" t="str">
            <v>JAU-SP</v>
          </cell>
          <cell r="B5103">
            <v>0</v>
          </cell>
          <cell r="C5103">
            <v>0</v>
          </cell>
          <cell r="D5103">
            <v>0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I5103">
            <v>0</v>
          </cell>
          <cell r="J5103">
            <v>0</v>
          </cell>
          <cell r="K5103">
            <v>0</v>
          </cell>
          <cell r="L5103">
            <v>0</v>
          </cell>
        </row>
        <row r="5104">
          <cell r="A5104" t="str">
            <v>JERIQUARA-SP</v>
          </cell>
          <cell r="B5104">
            <v>0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I5104">
            <v>0</v>
          </cell>
          <cell r="J5104">
            <v>0</v>
          </cell>
          <cell r="K5104">
            <v>0</v>
          </cell>
          <cell r="L5104">
            <v>0</v>
          </cell>
        </row>
        <row r="5105">
          <cell r="A5105" t="str">
            <v>JOANOPOLIS-SP</v>
          </cell>
          <cell r="B5105">
            <v>0</v>
          </cell>
          <cell r="C5105">
            <v>0</v>
          </cell>
          <cell r="D5105">
            <v>0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I5105">
            <v>0</v>
          </cell>
          <cell r="J5105">
            <v>0</v>
          </cell>
          <cell r="K5105">
            <v>0</v>
          </cell>
          <cell r="L5105">
            <v>0</v>
          </cell>
        </row>
        <row r="5106">
          <cell r="A5106" t="str">
            <v>JOAO RAMALHO-SP</v>
          </cell>
          <cell r="B5106">
            <v>0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I5106">
            <v>0</v>
          </cell>
          <cell r="J5106">
            <v>0</v>
          </cell>
          <cell r="K5106">
            <v>0</v>
          </cell>
          <cell r="L5106">
            <v>0</v>
          </cell>
        </row>
        <row r="5107">
          <cell r="A5107" t="str">
            <v>JOSE BONIFACIO-SP</v>
          </cell>
          <cell r="B5107">
            <v>0</v>
          </cell>
          <cell r="C5107">
            <v>0</v>
          </cell>
          <cell r="D5107">
            <v>0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I5107">
            <v>0</v>
          </cell>
          <cell r="J5107">
            <v>0</v>
          </cell>
          <cell r="K5107">
            <v>0</v>
          </cell>
          <cell r="L5107">
            <v>0</v>
          </cell>
        </row>
        <row r="5108">
          <cell r="A5108" t="str">
            <v>JULIO MESQUITA-SP</v>
          </cell>
          <cell r="B5108">
            <v>0</v>
          </cell>
          <cell r="C5108">
            <v>0</v>
          </cell>
          <cell r="D5108">
            <v>0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I5108">
            <v>0</v>
          </cell>
          <cell r="J5108">
            <v>0</v>
          </cell>
          <cell r="K5108">
            <v>0</v>
          </cell>
          <cell r="L5108">
            <v>0</v>
          </cell>
        </row>
        <row r="5109">
          <cell r="A5109" t="str">
            <v>JUMIRIM-SP</v>
          </cell>
          <cell r="B5109">
            <v>0</v>
          </cell>
          <cell r="C5109">
            <v>0</v>
          </cell>
          <cell r="D5109">
            <v>0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  <cell r="I5109">
            <v>0</v>
          </cell>
          <cell r="J5109">
            <v>0</v>
          </cell>
          <cell r="K5109">
            <v>0</v>
          </cell>
          <cell r="L5109">
            <v>0</v>
          </cell>
        </row>
        <row r="5110">
          <cell r="A5110" t="str">
            <v>JUNDIAI-SP</v>
          </cell>
          <cell r="B5110">
            <v>0</v>
          </cell>
          <cell r="C5110">
            <v>0</v>
          </cell>
          <cell r="D5110">
            <v>0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I5110">
            <v>0</v>
          </cell>
          <cell r="J5110">
            <v>0</v>
          </cell>
          <cell r="K5110">
            <v>0</v>
          </cell>
          <cell r="L5110">
            <v>0</v>
          </cell>
        </row>
        <row r="5111">
          <cell r="A5111" t="str">
            <v>JUNQUEIROPOLIS-SP</v>
          </cell>
          <cell r="B5111">
            <v>0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I5111">
            <v>0</v>
          </cell>
          <cell r="J5111">
            <v>0</v>
          </cell>
          <cell r="K5111">
            <v>0</v>
          </cell>
          <cell r="L5111">
            <v>0</v>
          </cell>
        </row>
        <row r="5112">
          <cell r="A5112" t="str">
            <v>JUQUIA-SP</v>
          </cell>
          <cell r="B5112">
            <v>0</v>
          </cell>
          <cell r="C5112">
            <v>10086</v>
          </cell>
          <cell r="D5112">
            <v>86175.37</v>
          </cell>
          <cell r="E5112">
            <v>11631.21</v>
          </cell>
          <cell r="F5112">
            <v>107892.58</v>
          </cell>
          <cell r="G5112">
            <v>0</v>
          </cell>
          <cell r="H5112">
            <v>0</v>
          </cell>
          <cell r="I5112">
            <v>0</v>
          </cell>
          <cell r="J5112">
            <v>0</v>
          </cell>
          <cell r="K5112">
            <v>0</v>
          </cell>
          <cell r="L5112">
            <v>107892.58</v>
          </cell>
        </row>
        <row r="5113">
          <cell r="A5113" t="str">
            <v>JUQUITIBA-SP</v>
          </cell>
          <cell r="B5113">
            <v>0</v>
          </cell>
          <cell r="C5113">
            <v>11296.32</v>
          </cell>
          <cell r="D5113">
            <v>96516.41</v>
          </cell>
          <cell r="E5113">
            <v>13026.96</v>
          </cell>
          <cell r="F5113">
            <v>120839.69</v>
          </cell>
          <cell r="G5113">
            <v>0</v>
          </cell>
          <cell r="H5113">
            <v>0</v>
          </cell>
          <cell r="I5113">
            <v>0</v>
          </cell>
          <cell r="J5113">
            <v>0</v>
          </cell>
          <cell r="K5113">
            <v>0</v>
          </cell>
          <cell r="L5113">
            <v>120839.69</v>
          </cell>
        </row>
        <row r="5114">
          <cell r="A5114" t="str">
            <v>LAGOINHA-SP</v>
          </cell>
          <cell r="B5114">
            <v>0</v>
          </cell>
          <cell r="C5114">
            <v>8068.8</v>
          </cell>
          <cell r="D5114">
            <v>68940.289999999994</v>
          </cell>
          <cell r="E5114">
            <v>9304.9699999999993</v>
          </cell>
          <cell r="F5114">
            <v>86314.06</v>
          </cell>
          <cell r="G5114">
            <v>0</v>
          </cell>
          <cell r="H5114">
            <v>0</v>
          </cell>
          <cell r="I5114">
            <v>0</v>
          </cell>
          <cell r="J5114">
            <v>0</v>
          </cell>
          <cell r="K5114">
            <v>0</v>
          </cell>
          <cell r="L5114">
            <v>86314.06</v>
          </cell>
        </row>
        <row r="5115">
          <cell r="A5115" t="str">
            <v>LARANJAL PAULISTA-SP</v>
          </cell>
          <cell r="B5115">
            <v>0</v>
          </cell>
          <cell r="C5115">
            <v>0</v>
          </cell>
          <cell r="D5115">
            <v>0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</row>
        <row r="5116">
          <cell r="A5116" t="str">
            <v>LAVINIA-SP</v>
          </cell>
          <cell r="B5116">
            <v>0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I5116">
            <v>0</v>
          </cell>
          <cell r="J5116">
            <v>0</v>
          </cell>
          <cell r="K5116">
            <v>0</v>
          </cell>
          <cell r="L5116">
            <v>0</v>
          </cell>
        </row>
        <row r="5117">
          <cell r="A5117" t="str">
            <v>LAVRINHAS-SP</v>
          </cell>
          <cell r="B5117">
            <v>0</v>
          </cell>
          <cell r="C5117">
            <v>8068.8</v>
          </cell>
          <cell r="D5117">
            <v>68940.289999999994</v>
          </cell>
          <cell r="E5117">
            <v>9304.9699999999993</v>
          </cell>
          <cell r="F5117">
            <v>86314.06</v>
          </cell>
          <cell r="G5117">
            <v>0</v>
          </cell>
          <cell r="H5117">
            <v>0</v>
          </cell>
          <cell r="I5117">
            <v>0</v>
          </cell>
          <cell r="J5117">
            <v>0</v>
          </cell>
          <cell r="K5117">
            <v>0</v>
          </cell>
          <cell r="L5117">
            <v>86314.06</v>
          </cell>
        </row>
        <row r="5118">
          <cell r="A5118" t="str">
            <v>LEME-SP</v>
          </cell>
          <cell r="B5118">
            <v>0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  <cell r="I5118">
            <v>0</v>
          </cell>
          <cell r="J5118">
            <v>0</v>
          </cell>
          <cell r="K5118">
            <v>0</v>
          </cell>
          <cell r="L5118">
            <v>0</v>
          </cell>
        </row>
        <row r="5119">
          <cell r="A5119" t="str">
            <v>LENCOIS PAULISTA-SP</v>
          </cell>
          <cell r="B5119">
            <v>0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  <cell r="I5119">
            <v>0</v>
          </cell>
          <cell r="J5119">
            <v>0</v>
          </cell>
          <cell r="K5119">
            <v>0</v>
          </cell>
          <cell r="L5119">
            <v>0</v>
          </cell>
        </row>
        <row r="5120">
          <cell r="A5120" t="str">
            <v>LIMEIRA-SP</v>
          </cell>
          <cell r="B5120">
            <v>0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  <cell r="I5120">
            <v>0</v>
          </cell>
          <cell r="J5120">
            <v>0</v>
          </cell>
          <cell r="K5120">
            <v>0</v>
          </cell>
          <cell r="L5120">
            <v>0</v>
          </cell>
        </row>
        <row r="5121">
          <cell r="A5121" t="str">
            <v>LINDOIA-SP</v>
          </cell>
          <cell r="B5121">
            <v>0</v>
          </cell>
          <cell r="C5121">
            <v>0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I5121">
            <v>0</v>
          </cell>
          <cell r="J5121">
            <v>0</v>
          </cell>
          <cell r="K5121">
            <v>0</v>
          </cell>
          <cell r="L5121">
            <v>0</v>
          </cell>
        </row>
        <row r="5122">
          <cell r="A5122" t="str">
            <v>LINS-SP</v>
          </cell>
          <cell r="B5122">
            <v>0</v>
          </cell>
          <cell r="C5122">
            <v>0</v>
          </cell>
          <cell r="D5122">
            <v>0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I5122">
            <v>0</v>
          </cell>
          <cell r="J5122">
            <v>0</v>
          </cell>
          <cell r="K5122">
            <v>0</v>
          </cell>
          <cell r="L5122">
            <v>0</v>
          </cell>
        </row>
        <row r="5123">
          <cell r="A5123" t="str">
            <v>LORENA-SP</v>
          </cell>
          <cell r="B5123">
            <v>0</v>
          </cell>
          <cell r="C5123">
            <v>48391.42</v>
          </cell>
          <cell r="D5123">
            <v>169263.76</v>
          </cell>
          <cell r="E5123">
            <v>19712.32</v>
          </cell>
          <cell r="F5123">
            <v>237367.5</v>
          </cell>
          <cell r="G5123">
            <v>0</v>
          </cell>
          <cell r="H5123">
            <v>7104.79</v>
          </cell>
          <cell r="I5123">
            <v>9607.2999999999993</v>
          </cell>
          <cell r="J5123">
            <v>627.35</v>
          </cell>
          <cell r="K5123">
            <v>17339.439999999999</v>
          </cell>
          <cell r="L5123">
            <v>254706.94</v>
          </cell>
        </row>
        <row r="5124">
          <cell r="A5124" t="str">
            <v>LOURDES-SP</v>
          </cell>
          <cell r="B5124">
            <v>0</v>
          </cell>
          <cell r="C5124">
            <v>0</v>
          </cell>
          <cell r="D5124">
            <v>0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I5124">
            <v>0</v>
          </cell>
          <cell r="J5124">
            <v>0</v>
          </cell>
          <cell r="K5124">
            <v>0</v>
          </cell>
          <cell r="L5124">
            <v>0</v>
          </cell>
        </row>
        <row r="5125">
          <cell r="A5125" t="str">
            <v>LOUVEIRA-SP</v>
          </cell>
          <cell r="B5125">
            <v>0</v>
          </cell>
          <cell r="C5125">
            <v>0</v>
          </cell>
          <cell r="D5125">
            <v>0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I5125">
            <v>0</v>
          </cell>
          <cell r="J5125">
            <v>0</v>
          </cell>
          <cell r="K5125">
            <v>0</v>
          </cell>
          <cell r="L5125">
            <v>0</v>
          </cell>
        </row>
        <row r="5126">
          <cell r="A5126" t="str">
            <v>LUCELIA-SP</v>
          </cell>
          <cell r="B5126">
            <v>0</v>
          </cell>
          <cell r="C5126">
            <v>0</v>
          </cell>
          <cell r="D5126">
            <v>0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  <cell r="I5126">
            <v>0</v>
          </cell>
          <cell r="J5126">
            <v>0</v>
          </cell>
          <cell r="K5126">
            <v>0</v>
          </cell>
          <cell r="L5126">
            <v>0</v>
          </cell>
        </row>
        <row r="5127">
          <cell r="A5127" t="str">
            <v>LUCIANOPOLIS-SP</v>
          </cell>
          <cell r="B5127">
            <v>0</v>
          </cell>
          <cell r="C5127">
            <v>0</v>
          </cell>
          <cell r="D5127">
            <v>0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I5127">
            <v>0</v>
          </cell>
          <cell r="J5127">
            <v>0</v>
          </cell>
          <cell r="K5127">
            <v>0</v>
          </cell>
          <cell r="L5127">
            <v>0</v>
          </cell>
        </row>
        <row r="5128">
          <cell r="A5128" t="str">
            <v>LUIS ANTONIO-SP</v>
          </cell>
          <cell r="B5128">
            <v>0</v>
          </cell>
          <cell r="C5128">
            <v>0</v>
          </cell>
          <cell r="D5128">
            <v>0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I5128">
            <v>0</v>
          </cell>
          <cell r="J5128">
            <v>0</v>
          </cell>
          <cell r="K5128">
            <v>0</v>
          </cell>
          <cell r="L5128">
            <v>0</v>
          </cell>
        </row>
        <row r="5129">
          <cell r="A5129" t="str">
            <v>LUIZIANIA-SP</v>
          </cell>
          <cell r="B5129">
            <v>0</v>
          </cell>
          <cell r="C5129">
            <v>0</v>
          </cell>
          <cell r="D5129">
            <v>0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I5129">
            <v>0</v>
          </cell>
          <cell r="J5129">
            <v>0</v>
          </cell>
          <cell r="K5129">
            <v>0</v>
          </cell>
          <cell r="L5129">
            <v>0</v>
          </cell>
        </row>
        <row r="5130">
          <cell r="A5130" t="str">
            <v>LUPERCIO-SP</v>
          </cell>
          <cell r="B5130">
            <v>0</v>
          </cell>
          <cell r="C5130">
            <v>0</v>
          </cell>
          <cell r="D5130">
            <v>0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</row>
        <row r="5131">
          <cell r="A5131" t="str">
            <v>LUTECIA-SP</v>
          </cell>
          <cell r="B5131">
            <v>0</v>
          </cell>
          <cell r="C5131">
            <v>0</v>
          </cell>
          <cell r="D5131">
            <v>0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I5131">
            <v>0</v>
          </cell>
          <cell r="J5131">
            <v>0</v>
          </cell>
          <cell r="K5131">
            <v>0</v>
          </cell>
          <cell r="L5131">
            <v>0</v>
          </cell>
        </row>
        <row r="5132">
          <cell r="A5132" t="str">
            <v>MACATUBA-SP</v>
          </cell>
          <cell r="B5132">
            <v>0</v>
          </cell>
          <cell r="C5132">
            <v>0</v>
          </cell>
          <cell r="D5132">
            <v>0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I5132">
            <v>0</v>
          </cell>
          <cell r="J5132">
            <v>0</v>
          </cell>
          <cell r="K5132">
            <v>0</v>
          </cell>
          <cell r="L5132">
            <v>0</v>
          </cell>
        </row>
        <row r="5133">
          <cell r="A5133" t="str">
            <v>MACAUBAL-SP</v>
          </cell>
          <cell r="B5133">
            <v>0</v>
          </cell>
          <cell r="C5133">
            <v>0</v>
          </cell>
          <cell r="D5133">
            <v>0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</row>
        <row r="5134">
          <cell r="A5134" t="str">
            <v>MACEDONIA-SP</v>
          </cell>
          <cell r="B5134">
            <v>0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I5134">
            <v>0</v>
          </cell>
          <cell r="J5134">
            <v>0</v>
          </cell>
          <cell r="K5134">
            <v>0</v>
          </cell>
          <cell r="L5134">
            <v>0</v>
          </cell>
        </row>
        <row r="5135">
          <cell r="A5135" t="str">
            <v>MAGDA-SP</v>
          </cell>
          <cell r="B5135">
            <v>0</v>
          </cell>
          <cell r="C5135">
            <v>0</v>
          </cell>
          <cell r="D5135">
            <v>0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I5135">
            <v>0</v>
          </cell>
          <cell r="J5135">
            <v>0</v>
          </cell>
          <cell r="K5135">
            <v>0</v>
          </cell>
          <cell r="L5135">
            <v>0</v>
          </cell>
        </row>
        <row r="5136">
          <cell r="A5136" t="str">
            <v>MAIRINQUE-SP</v>
          </cell>
          <cell r="B5136">
            <v>0</v>
          </cell>
          <cell r="C5136">
            <v>0</v>
          </cell>
          <cell r="D5136">
            <v>0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I5136">
            <v>0</v>
          </cell>
          <cell r="J5136">
            <v>0</v>
          </cell>
          <cell r="K5136">
            <v>0</v>
          </cell>
          <cell r="L5136">
            <v>0</v>
          </cell>
        </row>
        <row r="5137">
          <cell r="A5137" t="str">
            <v>MAIRIPORA-SP</v>
          </cell>
          <cell r="B5137">
            <v>0</v>
          </cell>
          <cell r="C5137">
            <v>14523.85</v>
          </cell>
          <cell r="D5137">
            <v>124092.53</v>
          </cell>
          <cell r="E5137">
            <v>16748.95</v>
          </cell>
          <cell r="F5137">
            <v>155365.32999999999</v>
          </cell>
          <cell r="G5137">
            <v>0</v>
          </cell>
          <cell r="H5137">
            <v>0</v>
          </cell>
          <cell r="I5137">
            <v>0</v>
          </cell>
          <cell r="J5137">
            <v>0</v>
          </cell>
          <cell r="K5137">
            <v>0</v>
          </cell>
          <cell r="L5137">
            <v>155365.32999999999</v>
          </cell>
        </row>
        <row r="5138">
          <cell r="A5138" t="str">
            <v>MANDURI-SP</v>
          </cell>
          <cell r="B5138">
            <v>0</v>
          </cell>
          <cell r="C5138">
            <v>0</v>
          </cell>
          <cell r="D5138">
            <v>0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I5138">
            <v>0</v>
          </cell>
          <cell r="J5138">
            <v>0</v>
          </cell>
          <cell r="K5138">
            <v>0</v>
          </cell>
          <cell r="L5138">
            <v>0</v>
          </cell>
        </row>
        <row r="5139">
          <cell r="A5139" t="str">
            <v>MARABA PAULISTA-SP</v>
          </cell>
          <cell r="B5139">
            <v>0</v>
          </cell>
          <cell r="C5139">
            <v>0</v>
          </cell>
          <cell r="D5139">
            <v>0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I5139">
            <v>0</v>
          </cell>
          <cell r="J5139">
            <v>0</v>
          </cell>
          <cell r="K5139">
            <v>0</v>
          </cell>
          <cell r="L5139">
            <v>0</v>
          </cell>
        </row>
        <row r="5140">
          <cell r="A5140" t="str">
            <v>MARACAI-SP</v>
          </cell>
          <cell r="B5140">
            <v>0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0</v>
          </cell>
          <cell r="L5140">
            <v>0</v>
          </cell>
        </row>
        <row r="5141">
          <cell r="A5141" t="str">
            <v>MARAPOAMA-SP</v>
          </cell>
          <cell r="B5141">
            <v>0</v>
          </cell>
          <cell r="C5141">
            <v>0</v>
          </cell>
          <cell r="D5141">
            <v>0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I5141">
            <v>0</v>
          </cell>
          <cell r="J5141">
            <v>0</v>
          </cell>
          <cell r="K5141">
            <v>0</v>
          </cell>
          <cell r="L5141">
            <v>0</v>
          </cell>
        </row>
        <row r="5142">
          <cell r="A5142" t="str">
            <v>MARIAPOLIS-SP</v>
          </cell>
          <cell r="B5142">
            <v>0</v>
          </cell>
          <cell r="C5142">
            <v>0</v>
          </cell>
          <cell r="D5142">
            <v>0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I5142">
            <v>0</v>
          </cell>
          <cell r="J5142">
            <v>0</v>
          </cell>
          <cell r="K5142">
            <v>0</v>
          </cell>
          <cell r="L5142">
            <v>0</v>
          </cell>
        </row>
        <row r="5143">
          <cell r="A5143" t="str">
            <v>MARILIA-SP</v>
          </cell>
          <cell r="B5143">
            <v>0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I5143">
            <v>0</v>
          </cell>
          <cell r="J5143">
            <v>0</v>
          </cell>
          <cell r="K5143">
            <v>0</v>
          </cell>
          <cell r="L5143">
            <v>0</v>
          </cell>
        </row>
        <row r="5144">
          <cell r="A5144" t="str">
            <v>MARINOPOLIS-SP</v>
          </cell>
          <cell r="B5144">
            <v>0</v>
          </cell>
          <cell r="C5144">
            <v>0</v>
          </cell>
          <cell r="D5144">
            <v>0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  <cell r="I5144">
            <v>0</v>
          </cell>
          <cell r="J5144">
            <v>0</v>
          </cell>
          <cell r="K5144">
            <v>0</v>
          </cell>
          <cell r="L5144">
            <v>0</v>
          </cell>
        </row>
        <row r="5145">
          <cell r="A5145" t="str">
            <v>MARTINOPOLIS-SP</v>
          </cell>
          <cell r="B5145">
            <v>0</v>
          </cell>
          <cell r="C5145">
            <v>0</v>
          </cell>
          <cell r="D5145">
            <v>0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I5145">
            <v>0</v>
          </cell>
          <cell r="J5145">
            <v>0</v>
          </cell>
          <cell r="K5145">
            <v>0</v>
          </cell>
          <cell r="L5145">
            <v>0</v>
          </cell>
        </row>
        <row r="5146">
          <cell r="A5146" t="str">
            <v>MATAO-SP</v>
          </cell>
          <cell r="B5146">
            <v>0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I5146">
            <v>0</v>
          </cell>
          <cell r="J5146">
            <v>0</v>
          </cell>
          <cell r="K5146">
            <v>0</v>
          </cell>
          <cell r="L5146">
            <v>0</v>
          </cell>
        </row>
        <row r="5147">
          <cell r="A5147" t="str">
            <v>MAUA-SP</v>
          </cell>
          <cell r="B5147">
            <v>0</v>
          </cell>
          <cell r="C5147">
            <v>50005.18</v>
          </cell>
          <cell r="D5147">
            <v>183051.82</v>
          </cell>
          <cell r="E5147">
            <v>21573.31</v>
          </cell>
          <cell r="F5147">
            <v>254630.31</v>
          </cell>
          <cell r="G5147">
            <v>0</v>
          </cell>
          <cell r="H5147">
            <v>58966.2</v>
          </cell>
          <cell r="I5147">
            <v>79735.77</v>
          </cell>
          <cell r="J5147">
            <v>5206.76</v>
          </cell>
          <cell r="K5147">
            <v>143908.73000000001</v>
          </cell>
          <cell r="L5147">
            <v>398539.04</v>
          </cell>
        </row>
        <row r="5148">
          <cell r="A5148" t="str">
            <v>MENDONCA-SP</v>
          </cell>
          <cell r="B5148">
            <v>0</v>
          </cell>
          <cell r="C5148">
            <v>0</v>
          </cell>
          <cell r="D5148">
            <v>0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I5148">
            <v>0</v>
          </cell>
          <cell r="J5148">
            <v>0</v>
          </cell>
          <cell r="K5148">
            <v>0</v>
          </cell>
          <cell r="L5148">
            <v>0</v>
          </cell>
        </row>
        <row r="5149">
          <cell r="A5149" t="str">
            <v>MERIDIANO-SP</v>
          </cell>
          <cell r="B5149">
            <v>0</v>
          </cell>
          <cell r="C5149">
            <v>0</v>
          </cell>
          <cell r="D5149">
            <v>0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I5149">
            <v>0</v>
          </cell>
          <cell r="J5149">
            <v>0</v>
          </cell>
          <cell r="K5149">
            <v>0</v>
          </cell>
          <cell r="L5149">
            <v>0</v>
          </cell>
        </row>
        <row r="5150">
          <cell r="A5150" t="str">
            <v>MESOPOLIS-SP</v>
          </cell>
          <cell r="B5150">
            <v>0</v>
          </cell>
          <cell r="C5150">
            <v>0</v>
          </cell>
          <cell r="D5150">
            <v>0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I5150">
            <v>0</v>
          </cell>
          <cell r="J5150">
            <v>0</v>
          </cell>
          <cell r="K5150">
            <v>0</v>
          </cell>
          <cell r="L5150">
            <v>0</v>
          </cell>
        </row>
        <row r="5151">
          <cell r="A5151" t="str">
            <v>MIGUELOPOLIS-SP</v>
          </cell>
          <cell r="B5151">
            <v>0</v>
          </cell>
          <cell r="C5151">
            <v>0</v>
          </cell>
          <cell r="D5151">
            <v>0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  <cell r="I5151">
            <v>0</v>
          </cell>
          <cell r="J5151">
            <v>0</v>
          </cell>
          <cell r="K5151">
            <v>0</v>
          </cell>
          <cell r="L5151">
            <v>0</v>
          </cell>
        </row>
        <row r="5152">
          <cell r="A5152" t="str">
            <v>MINEIROS DO TIETE-SP</v>
          </cell>
          <cell r="B5152">
            <v>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I5152">
            <v>0</v>
          </cell>
          <cell r="J5152">
            <v>0</v>
          </cell>
          <cell r="K5152">
            <v>0</v>
          </cell>
          <cell r="L5152">
            <v>0</v>
          </cell>
        </row>
        <row r="5153">
          <cell r="A5153" t="str">
            <v>MIRA ESTRELA-SP</v>
          </cell>
          <cell r="B5153">
            <v>0</v>
          </cell>
          <cell r="C5153">
            <v>0</v>
          </cell>
          <cell r="D5153">
            <v>0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I5153">
            <v>0</v>
          </cell>
          <cell r="J5153">
            <v>0</v>
          </cell>
          <cell r="K5153">
            <v>0</v>
          </cell>
          <cell r="L5153">
            <v>0</v>
          </cell>
        </row>
        <row r="5154">
          <cell r="A5154" t="str">
            <v>MIRACATU-SP</v>
          </cell>
          <cell r="B5154">
            <v>0</v>
          </cell>
          <cell r="C5154">
            <v>10489.44</v>
          </cell>
          <cell r="D5154">
            <v>89622.38</v>
          </cell>
          <cell r="E5154">
            <v>12096.46</v>
          </cell>
          <cell r="F5154">
            <v>112208.28</v>
          </cell>
          <cell r="G5154">
            <v>0</v>
          </cell>
          <cell r="H5154">
            <v>0</v>
          </cell>
          <cell r="I5154">
            <v>0</v>
          </cell>
          <cell r="J5154">
            <v>0</v>
          </cell>
          <cell r="K5154">
            <v>0</v>
          </cell>
          <cell r="L5154">
            <v>112208.28</v>
          </cell>
        </row>
        <row r="5155">
          <cell r="A5155" t="str">
            <v>MIRANDOPOLIS-SP</v>
          </cell>
          <cell r="B5155">
            <v>0</v>
          </cell>
          <cell r="C5155">
            <v>0</v>
          </cell>
          <cell r="D5155">
            <v>0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I5155">
            <v>0</v>
          </cell>
          <cell r="J5155">
            <v>0</v>
          </cell>
          <cell r="K5155">
            <v>0</v>
          </cell>
          <cell r="L5155">
            <v>0</v>
          </cell>
        </row>
        <row r="5156">
          <cell r="A5156" t="str">
            <v>MIRANTE DO PARANAPANEMA-SP</v>
          </cell>
          <cell r="B5156">
            <v>0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I5156">
            <v>0</v>
          </cell>
          <cell r="J5156">
            <v>0</v>
          </cell>
          <cell r="K5156">
            <v>0</v>
          </cell>
          <cell r="L5156">
            <v>0</v>
          </cell>
        </row>
        <row r="5157">
          <cell r="A5157" t="str">
            <v>MIRASSOLANDIA-SP</v>
          </cell>
          <cell r="B5157">
            <v>0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0</v>
          </cell>
          <cell r="L5157">
            <v>0</v>
          </cell>
        </row>
        <row r="5158">
          <cell r="A5158" t="str">
            <v>MIRASSOL-SP</v>
          </cell>
          <cell r="B5158">
            <v>0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I5158">
            <v>0</v>
          </cell>
          <cell r="J5158">
            <v>0</v>
          </cell>
          <cell r="K5158">
            <v>0</v>
          </cell>
          <cell r="L5158">
            <v>0</v>
          </cell>
        </row>
        <row r="5159">
          <cell r="A5159" t="str">
            <v>MOCOCA-SP</v>
          </cell>
          <cell r="B5159">
            <v>0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I5159">
            <v>0</v>
          </cell>
          <cell r="J5159">
            <v>0</v>
          </cell>
          <cell r="K5159">
            <v>0</v>
          </cell>
          <cell r="L5159">
            <v>0</v>
          </cell>
        </row>
        <row r="5160">
          <cell r="A5160" t="str">
            <v>MOGI GUACU-SP</v>
          </cell>
          <cell r="B5160">
            <v>0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I5160">
            <v>0</v>
          </cell>
          <cell r="J5160">
            <v>0</v>
          </cell>
          <cell r="K5160">
            <v>0</v>
          </cell>
          <cell r="L5160">
            <v>0</v>
          </cell>
        </row>
        <row r="5161">
          <cell r="A5161" t="str">
            <v>MOJI DAS CRUZES-SP</v>
          </cell>
          <cell r="B5161">
            <v>0</v>
          </cell>
          <cell r="C5161">
            <v>16137.61</v>
          </cell>
          <cell r="D5161">
            <v>137880.59</v>
          </cell>
          <cell r="E5161">
            <v>18609.939999999999</v>
          </cell>
          <cell r="F5161">
            <v>172628.14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0</v>
          </cell>
          <cell r="L5161">
            <v>172628.14</v>
          </cell>
        </row>
        <row r="5162">
          <cell r="A5162" t="str">
            <v>MOJI-MIRIM-SP</v>
          </cell>
          <cell r="B5162">
            <v>0</v>
          </cell>
          <cell r="C5162">
            <v>0</v>
          </cell>
          <cell r="D5162">
            <v>0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I5162">
            <v>0</v>
          </cell>
          <cell r="J5162">
            <v>0</v>
          </cell>
          <cell r="K5162">
            <v>0</v>
          </cell>
          <cell r="L5162">
            <v>0</v>
          </cell>
        </row>
        <row r="5163">
          <cell r="A5163" t="str">
            <v>MOMBUCA-SP</v>
          </cell>
          <cell r="B5163">
            <v>0</v>
          </cell>
          <cell r="C5163">
            <v>0</v>
          </cell>
          <cell r="D5163">
            <v>0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I5163">
            <v>0</v>
          </cell>
          <cell r="J5163">
            <v>0</v>
          </cell>
          <cell r="K5163">
            <v>0</v>
          </cell>
          <cell r="L5163">
            <v>0</v>
          </cell>
        </row>
        <row r="5164">
          <cell r="A5164" t="str">
            <v>MONCOES-SP</v>
          </cell>
          <cell r="B5164">
            <v>0</v>
          </cell>
          <cell r="C5164">
            <v>0</v>
          </cell>
          <cell r="D5164">
            <v>0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I5164">
            <v>0</v>
          </cell>
          <cell r="J5164">
            <v>0</v>
          </cell>
          <cell r="K5164">
            <v>0</v>
          </cell>
          <cell r="L5164">
            <v>0</v>
          </cell>
        </row>
        <row r="5165">
          <cell r="A5165" t="str">
            <v>MONGAGUA-SP</v>
          </cell>
          <cell r="B5165">
            <v>0</v>
          </cell>
          <cell r="C5165">
            <v>12506.65</v>
          </cell>
          <cell r="D5165">
            <v>106857.45</v>
          </cell>
          <cell r="E5165">
            <v>14422.7</v>
          </cell>
          <cell r="F5165">
            <v>133786.79999999999</v>
          </cell>
          <cell r="G5165">
            <v>0</v>
          </cell>
          <cell r="H5165">
            <v>0</v>
          </cell>
          <cell r="I5165">
            <v>0</v>
          </cell>
          <cell r="J5165">
            <v>0</v>
          </cell>
          <cell r="K5165">
            <v>0</v>
          </cell>
          <cell r="L5165">
            <v>133786.79999999999</v>
          </cell>
        </row>
        <row r="5166">
          <cell r="A5166" t="str">
            <v>MONTE ALEGRE DO SUL-SP</v>
          </cell>
          <cell r="B5166">
            <v>0</v>
          </cell>
          <cell r="C5166">
            <v>0</v>
          </cell>
          <cell r="D5166">
            <v>0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I5166">
            <v>0</v>
          </cell>
          <cell r="J5166">
            <v>0</v>
          </cell>
          <cell r="K5166">
            <v>0</v>
          </cell>
          <cell r="L5166">
            <v>0</v>
          </cell>
        </row>
        <row r="5167">
          <cell r="A5167" t="str">
            <v>MONTE ALTO-SP</v>
          </cell>
          <cell r="B5167">
            <v>0</v>
          </cell>
          <cell r="C5167">
            <v>0</v>
          </cell>
          <cell r="D5167">
            <v>0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I5167">
            <v>0</v>
          </cell>
          <cell r="J5167">
            <v>0</v>
          </cell>
          <cell r="K5167">
            <v>0</v>
          </cell>
          <cell r="L5167">
            <v>0</v>
          </cell>
        </row>
        <row r="5168">
          <cell r="A5168" t="str">
            <v>MONTE APRAZIVEL-SP</v>
          </cell>
          <cell r="B5168">
            <v>0</v>
          </cell>
          <cell r="C5168">
            <v>0</v>
          </cell>
          <cell r="D5168">
            <v>0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I5168">
            <v>0</v>
          </cell>
          <cell r="J5168">
            <v>0</v>
          </cell>
          <cell r="K5168">
            <v>0</v>
          </cell>
          <cell r="L5168">
            <v>0</v>
          </cell>
        </row>
        <row r="5169">
          <cell r="A5169" t="str">
            <v>MONTE AZUL PAULISTA-SP</v>
          </cell>
          <cell r="B5169">
            <v>0</v>
          </cell>
          <cell r="C5169">
            <v>0</v>
          </cell>
          <cell r="D5169">
            <v>0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I5169">
            <v>0</v>
          </cell>
          <cell r="J5169">
            <v>0</v>
          </cell>
          <cell r="K5169">
            <v>0</v>
          </cell>
          <cell r="L5169">
            <v>0</v>
          </cell>
        </row>
        <row r="5170">
          <cell r="A5170" t="str">
            <v>MONTE CASTELO-SP</v>
          </cell>
          <cell r="B5170">
            <v>0</v>
          </cell>
          <cell r="C5170">
            <v>0</v>
          </cell>
          <cell r="D5170">
            <v>0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I5170">
            <v>0</v>
          </cell>
          <cell r="J5170">
            <v>0</v>
          </cell>
          <cell r="K5170">
            <v>0</v>
          </cell>
          <cell r="L5170">
            <v>0</v>
          </cell>
        </row>
        <row r="5171">
          <cell r="A5171" t="str">
            <v>MONTE MOR-SP</v>
          </cell>
          <cell r="B5171">
            <v>0</v>
          </cell>
          <cell r="C5171">
            <v>0</v>
          </cell>
          <cell r="D5171">
            <v>0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I5171">
            <v>0</v>
          </cell>
          <cell r="J5171">
            <v>0</v>
          </cell>
          <cell r="K5171">
            <v>0</v>
          </cell>
          <cell r="L5171">
            <v>0</v>
          </cell>
        </row>
        <row r="5172">
          <cell r="A5172" t="str">
            <v>MONTEIRO LOBATO-SP</v>
          </cell>
          <cell r="B5172">
            <v>0</v>
          </cell>
          <cell r="C5172">
            <v>8068.8</v>
          </cell>
          <cell r="D5172">
            <v>68940.289999999994</v>
          </cell>
          <cell r="E5172">
            <v>9304.9699999999993</v>
          </cell>
          <cell r="F5172">
            <v>86314.06</v>
          </cell>
          <cell r="G5172">
            <v>0</v>
          </cell>
          <cell r="H5172">
            <v>0</v>
          </cell>
          <cell r="I5172">
            <v>0</v>
          </cell>
          <cell r="J5172">
            <v>0</v>
          </cell>
          <cell r="K5172">
            <v>0</v>
          </cell>
          <cell r="L5172">
            <v>86314.06</v>
          </cell>
        </row>
        <row r="5173">
          <cell r="A5173" t="str">
            <v>MORRO AGUDO-SP</v>
          </cell>
          <cell r="B5173">
            <v>0</v>
          </cell>
          <cell r="C5173">
            <v>0</v>
          </cell>
          <cell r="D5173">
            <v>0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I5173">
            <v>0</v>
          </cell>
          <cell r="J5173">
            <v>0</v>
          </cell>
          <cell r="K5173">
            <v>0</v>
          </cell>
          <cell r="L5173">
            <v>0</v>
          </cell>
        </row>
        <row r="5174">
          <cell r="A5174" t="str">
            <v>MORUNGABA-SP</v>
          </cell>
          <cell r="B5174">
            <v>0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I5174">
            <v>0</v>
          </cell>
          <cell r="J5174">
            <v>0</v>
          </cell>
          <cell r="K5174">
            <v>0</v>
          </cell>
          <cell r="L5174">
            <v>0</v>
          </cell>
        </row>
        <row r="5175">
          <cell r="A5175" t="str">
            <v>MOTUCA-SP</v>
          </cell>
          <cell r="B5175">
            <v>0</v>
          </cell>
          <cell r="C5175">
            <v>0</v>
          </cell>
          <cell r="D5175">
            <v>0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I5175">
            <v>0</v>
          </cell>
          <cell r="J5175">
            <v>0</v>
          </cell>
          <cell r="K5175">
            <v>0</v>
          </cell>
          <cell r="L5175">
            <v>0</v>
          </cell>
        </row>
        <row r="5176">
          <cell r="A5176" t="str">
            <v>MURUTINGA DO SUL-SP</v>
          </cell>
          <cell r="B5176">
            <v>0</v>
          </cell>
          <cell r="C5176">
            <v>0</v>
          </cell>
          <cell r="D5176">
            <v>0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  <cell r="I5176">
            <v>0</v>
          </cell>
          <cell r="J5176">
            <v>0</v>
          </cell>
          <cell r="K5176">
            <v>0</v>
          </cell>
          <cell r="L5176">
            <v>0</v>
          </cell>
        </row>
        <row r="5177">
          <cell r="A5177" t="str">
            <v>NANTES-SP</v>
          </cell>
          <cell r="B5177">
            <v>0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I5177">
            <v>0</v>
          </cell>
          <cell r="J5177">
            <v>0</v>
          </cell>
          <cell r="K5177">
            <v>0</v>
          </cell>
          <cell r="L5177">
            <v>0</v>
          </cell>
        </row>
        <row r="5178">
          <cell r="A5178" t="str">
            <v>NARANDIBA-SP</v>
          </cell>
          <cell r="B5178">
            <v>0</v>
          </cell>
          <cell r="C5178">
            <v>0</v>
          </cell>
          <cell r="D5178">
            <v>0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I5178">
            <v>0</v>
          </cell>
          <cell r="J5178">
            <v>0</v>
          </cell>
          <cell r="K5178">
            <v>0</v>
          </cell>
          <cell r="L5178">
            <v>0</v>
          </cell>
        </row>
        <row r="5179">
          <cell r="A5179" t="str">
            <v>NATIVIDADE DA SERRA-SP</v>
          </cell>
          <cell r="B5179">
            <v>0</v>
          </cell>
          <cell r="C5179">
            <v>8068.8</v>
          </cell>
          <cell r="D5179">
            <v>68940.289999999994</v>
          </cell>
          <cell r="E5179">
            <v>9304.9699999999993</v>
          </cell>
          <cell r="F5179">
            <v>86314.06</v>
          </cell>
          <cell r="G5179">
            <v>0</v>
          </cell>
          <cell r="H5179">
            <v>0</v>
          </cell>
          <cell r="I5179">
            <v>0</v>
          </cell>
          <cell r="J5179">
            <v>0</v>
          </cell>
          <cell r="K5179">
            <v>0</v>
          </cell>
          <cell r="L5179">
            <v>86314.06</v>
          </cell>
        </row>
        <row r="5180">
          <cell r="A5180" t="str">
            <v>NAZARE PAULISTA-SP</v>
          </cell>
          <cell r="B5180">
            <v>0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0</v>
          </cell>
          <cell r="K5180">
            <v>0</v>
          </cell>
          <cell r="L5180">
            <v>0</v>
          </cell>
        </row>
        <row r="5181">
          <cell r="A5181" t="str">
            <v>NEVES PAULISTA-SP</v>
          </cell>
          <cell r="B5181">
            <v>0</v>
          </cell>
          <cell r="C5181">
            <v>0</v>
          </cell>
          <cell r="D5181">
            <v>0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I5181">
            <v>0</v>
          </cell>
          <cell r="J5181">
            <v>0</v>
          </cell>
          <cell r="K5181">
            <v>0</v>
          </cell>
          <cell r="L5181">
            <v>0</v>
          </cell>
        </row>
        <row r="5182">
          <cell r="A5182" t="str">
            <v>NHANDEARA-SP</v>
          </cell>
          <cell r="B5182">
            <v>0</v>
          </cell>
          <cell r="C5182">
            <v>0</v>
          </cell>
          <cell r="D5182">
            <v>0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I5182">
            <v>0</v>
          </cell>
          <cell r="J5182">
            <v>0</v>
          </cell>
          <cell r="K5182">
            <v>0</v>
          </cell>
          <cell r="L5182">
            <v>0</v>
          </cell>
        </row>
        <row r="5183">
          <cell r="A5183" t="str">
            <v>NIPOA-SP</v>
          </cell>
          <cell r="B5183">
            <v>0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I5183">
            <v>0</v>
          </cell>
          <cell r="J5183">
            <v>0</v>
          </cell>
          <cell r="K5183">
            <v>0</v>
          </cell>
          <cell r="L5183">
            <v>0</v>
          </cell>
        </row>
        <row r="5184">
          <cell r="A5184" t="str">
            <v>NOVA ALIANCA-SP</v>
          </cell>
          <cell r="B5184">
            <v>0</v>
          </cell>
          <cell r="C5184">
            <v>0</v>
          </cell>
          <cell r="D5184">
            <v>0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I5184">
            <v>0</v>
          </cell>
          <cell r="J5184">
            <v>0</v>
          </cell>
          <cell r="K5184">
            <v>0</v>
          </cell>
          <cell r="L5184">
            <v>0</v>
          </cell>
        </row>
        <row r="5185">
          <cell r="A5185" t="str">
            <v>NOVA CAMPINA-SP</v>
          </cell>
          <cell r="B5185">
            <v>0</v>
          </cell>
          <cell r="C5185">
            <v>0</v>
          </cell>
          <cell r="D5185">
            <v>0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I5185">
            <v>0</v>
          </cell>
          <cell r="J5185">
            <v>0</v>
          </cell>
          <cell r="K5185">
            <v>0</v>
          </cell>
          <cell r="L5185">
            <v>0</v>
          </cell>
        </row>
        <row r="5186">
          <cell r="A5186" t="str">
            <v>NOVA CANAA PAULISTA-SP</v>
          </cell>
          <cell r="B5186">
            <v>0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I5186">
            <v>0</v>
          </cell>
          <cell r="J5186">
            <v>0</v>
          </cell>
          <cell r="K5186">
            <v>0</v>
          </cell>
          <cell r="L5186">
            <v>0</v>
          </cell>
        </row>
        <row r="5187">
          <cell r="A5187" t="str">
            <v>NOVA CASTILHO-SP</v>
          </cell>
          <cell r="B5187">
            <v>0</v>
          </cell>
          <cell r="C5187">
            <v>0</v>
          </cell>
          <cell r="D5187">
            <v>0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I5187">
            <v>0</v>
          </cell>
          <cell r="J5187">
            <v>0</v>
          </cell>
          <cell r="K5187">
            <v>0</v>
          </cell>
          <cell r="L5187">
            <v>0</v>
          </cell>
        </row>
        <row r="5188">
          <cell r="A5188" t="str">
            <v>NOVA EUROPA-SP</v>
          </cell>
          <cell r="B5188">
            <v>0</v>
          </cell>
          <cell r="C5188">
            <v>0</v>
          </cell>
          <cell r="D5188">
            <v>0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I5188">
            <v>0</v>
          </cell>
          <cell r="J5188">
            <v>0</v>
          </cell>
          <cell r="K5188">
            <v>0</v>
          </cell>
          <cell r="L5188">
            <v>0</v>
          </cell>
        </row>
        <row r="5189">
          <cell r="A5189" t="str">
            <v>NOVA GRANADA-SP</v>
          </cell>
          <cell r="B5189">
            <v>0</v>
          </cell>
          <cell r="C5189">
            <v>0</v>
          </cell>
          <cell r="D5189">
            <v>0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  <cell r="I5189">
            <v>0</v>
          </cell>
          <cell r="J5189">
            <v>0</v>
          </cell>
          <cell r="K5189">
            <v>0</v>
          </cell>
          <cell r="L5189">
            <v>0</v>
          </cell>
        </row>
        <row r="5190">
          <cell r="A5190" t="str">
            <v>NOVA GUATAPORANGA-SP</v>
          </cell>
          <cell r="B5190">
            <v>0</v>
          </cell>
          <cell r="C5190">
            <v>0</v>
          </cell>
          <cell r="D5190">
            <v>0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  <cell r="I5190">
            <v>0</v>
          </cell>
          <cell r="J5190">
            <v>0</v>
          </cell>
          <cell r="K5190">
            <v>0</v>
          </cell>
          <cell r="L5190">
            <v>0</v>
          </cell>
        </row>
        <row r="5191">
          <cell r="A5191" t="str">
            <v>NOVA INDEPENDENCIA-SP</v>
          </cell>
          <cell r="B5191">
            <v>0</v>
          </cell>
          <cell r="C5191">
            <v>0</v>
          </cell>
          <cell r="D5191">
            <v>0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I5191">
            <v>0</v>
          </cell>
          <cell r="J5191">
            <v>0</v>
          </cell>
          <cell r="K5191">
            <v>0</v>
          </cell>
          <cell r="L5191">
            <v>0</v>
          </cell>
        </row>
        <row r="5192">
          <cell r="A5192" t="str">
            <v>NOVA LUZITANIA-SP</v>
          </cell>
          <cell r="B5192">
            <v>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I5192">
            <v>0</v>
          </cell>
          <cell r="J5192">
            <v>0</v>
          </cell>
          <cell r="K5192">
            <v>0</v>
          </cell>
          <cell r="L5192">
            <v>0</v>
          </cell>
        </row>
        <row r="5193">
          <cell r="A5193" t="str">
            <v>NOVA ODESSA-SP</v>
          </cell>
          <cell r="B5193">
            <v>0</v>
          </cell>
          <cell r="C5193">
            <v>0</v>
          </cell>
          <cell r="D5193">
            <v>0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I5193">
            <v>0</v>
          </cell>
          <cell r="J5193">
            <v>0</v>
          </cell>
          <cell r="K5193">
            <v>0</v>
          </cell>
          <cell r="L5193">
            <v>0</v>
          </cell>
        </row>
        <row r="5194">
          <cell r="A5194" t="str">
            <v>NOVAIS-SP</v>
          </cell>
          <cell r="B5194">
            <v>0</v>
          </cell>
          <cell r="C5194">
            <v>0</v>
          </cell>
          <cell r="D5194">
            <v>0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I5194">
            <v>0</v>
          </cell>
          <cell r="J5194">
            <v>0</v>
          </cell>
          <cell r="K5194">
            <v>0</v>
          </cell>
          <cell r="L5194">
            <v>0</v>
          </cell>
        </row>
        <row r="5195">
          <cell r="A5195" t="str">
            <v>NOVO HORIZONTE-SP</v>
          </cell>
          <cell r="B5195">
            <v>0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  <cell r="I5195">
            <v>0</v>
          </cell>
          <cell r="J5195">
            <v>0</v>
          </cell>
          <cell r="K5195">
            <v>0</v>
          </cell>
          <cell r="L5195">
            <v>0</v>
          </cell>
        </row>
        <row r="5196">
          <cell r="A5196" t="str">
            <v>NUPORANGA-SP</v>
          </cell>
          <cell r="B5196">
            <v>0</v>
          </cell>
          <cell r="C5196">
            <v>0</v>
          </cell>
          <cell r="D5196">
            <v>0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I5196">
            <v>0</v>
          </cell>
          <cell r="J5196">
            <v>0</v>
          </cell>
          <cell r="K5196">
            <v>0</v>
          </cell>
          <cell r="L5196">
            <v>0</v>
          </cell>
        </row>
        <row r="5197">
          <cell r="A5197" t="str">
            <v>OCAUCU-SP</v>
          </cell>
          <cell r="B5197">
            <v>0</v>
          </cell>
          <cell r="C5197">
            <v>0</v>
          </cell>
          <cell r="D5197">
            <v>0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I5197">
            <v>0</v>
          </cell>
          <cell r="J5197">
            <v>0</v>
          </cell>
          <cell r="K5197">
            <v>0</v>
          </cell>
          <cell r="L5197">
            <v>0</v>
          </cell>
        </row>
        <row r="5198">
          <cell r="A5198" t="str">
            <v>OLEO-SP</v>
          </cell>
          <cell r="B5198">
            <v>0</v>
          </cell>
          <cell r="C5198">
            <v>0</v>
          </cell>
          <cell r="D5198">
            <v>0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I5198">
            <v>0</v>
          </cell>
          <cell r="J5198">
            <v>0</v>
          </cell>
          <cell r="K5198">
            <v>0</v>
          </cell>
          <cell r="L5198">
            <v>0</v>
          </cell>
        </row>
        <row r="5199">
          <cell r="A5199" t="str">
            <v>OLIMPIA-SP</v>
          </cell>
          <cell r="B5199">
            <v>0</v>
          </cell>
          <cell r="C5199">
            <v>0</v>
          </cell>
          <cell r="D5199">
            <v>0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I5199">
            <v>0</v>
          </cell>
          <cell r="J5199">
            <v>0</v>
          </cell>
          <cell r="K5199">
            <v>0</v>
          </cell>
          <cell r="L5199">
            <v>0</v>
          </cell>
        </row>
        <row r="5200">
          <cell r="A5200" t="str">
            <v>ONDA VERDE-SP</v>
          </cell>
          <cell r="B5200">
            <v>0</v>
          </cell>
          <cell r="C5200">
            <v>0</v>
          </cell>
          <cell r="D5200">
            <v>0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I5200">
            <v>0</v>
          </cell>
          <cell r="J5200">
            <v>0</v>
          </cell>
          <cell r="K5200">
            <v>0</v>
          </cell>
          <cell r="L5200">
            <v>0</v>
          </cell>
        </row>
        <row r="5201">
          <cell r="A5201" t="str">
            <v>ORIENTE-SP</v>
          </cell>
          <cell r="B5201">
            <v>0</v>
          </cell>
          <cell r="C5201">
            <v>0</v>
          </cell>
          <cell r="D5201">
            <v>0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I5201">
            <v>0</v>
          </cell>
          <cell r="J5201">
            <v>0</v>
          </cell>
          <cell r="K5201">
            <v>0</v>
          </cell>
          <cell r="L5201">
            <v>0</v>
          </cell>
        </row>
        <row r="5202">
          <cell r="A5202" t="str">
            <v>ORINDIUVA-SP</v>
          </cell>
          <cell r="B5202">
            <v>0</v>
          </cell>
          <cell r="C5202">
            <v>0</v>
          </cell>
          <cell r="D5202">
            <v>0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I5202">
            <v>0</v>
          </cell>
          <cell r="J5202">
            <v>0</v>
          </cell>
          <cell r="K5202">
            <v>0</v>
          </cell>
          <cell r="L5202">
            <v>0</v>
          </cell>
        </row>
        <row r="5203">
          <cell r="A5203" t="str">
            <v>ORLANDIA-SP</v>
          </cell>
          <cell r="B5203">
            <v>0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I5203">
            <v>0</v>
          </cell>
          <cell r="J5203">
            <v>0</v>
          </cell>
          <cell r="K5203">
            <v>0</v>
          </cell>
          <cell r="L5203">
            <v>0</v>
          </cell>
        </row>
        <row r="5204">
          <cell r="A5204" t="str">
            <v>OSASCO-SP</v>
          </cell>
          <cell r="B5204">
            <v>0</v>
          </cell>
          <cell r="C5204">
            <v>16137.61</v>
          </cell>
          <cell r="D5204">
            <v>137880.59</v>
          </cell>
          <cell r="E5204">
            <v>18609.939999999999</v>
          </cell>
          <cell r="F5204">
            <v>172628.14</v>
          </cell>
          <cell r="G5204">
            <v>0</v>
          </cell>
          <cell r="H5204">
            <v>0</v>
          </cell>
          <cell r="I5204">
            <v>0</v>
          </cell>
          <cell r="J5204">
            <v>0</v>
          </cell>
          <cell r="K5204">
            <v>0</v>
          </cell>
          <cell r="L5204">
            <v>172628.14</v>
          </cell>
        </row>
        <row r="5205">
          <cell r="A5205" t="str">
            <v>OSCAR BRESSANE-SP</v>
          </cell>
          <cell r="B5205">
            <v>0</v>
          </cell>
          <cell r="C5205">
            <v>0</v>
          </cell>
          <cell r="D5205">
            <v>0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I5205">
            <v>0</v>
          </cell>
          <cell r="J5205">
            <v>0</v>
          </cell>
          <cell r="K5205">
            <v>0</v>
          </cell>
          <cell r="L5205">
            <v>0</v>
          </cell>
        </row>
        <row r="5206">
          <cell r="A5206" t="str">
            <v>OSVALDO CRUZ-SP</v>
          </cell>
          <cell r="B5206">
            <v>0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I5206">
            <v>0</v>
          </cell>
          <cell r="J5206">
            <v>0</v>
          </cell>
          <cell r="K5206">
            <v>0</v>
          </cell>
          <cell r="L5206">
            <v>0</v>
          </cell>
        </row>
        <row r="5207">
          <cell r="A5207" t="str">
            <v>OURINHOS-SP</v>
          </cell>
          <cell r="B5207">
            <v>0</v>
          </cell>
          <cell r="C5207">
            <v>0</v>
          </cell>
          <cell r="D5207">
            <v>0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I5207">
            <v>0</v>
          </cell>
          <cell r="J5207">
            <v>0</v>
          </cell>
          <cell r="K5207">
            <v>0</v>
          </cell>
          <cell r="L5207">
            <v>0</v>
          </cell>
        </row>
        <row r="5208">
          <cell r="A5208" t="str">
            <v>OURO VERDE-SP</v>
          </cell>
          <cell r="B5208">
            <v>0</v>
          </cell>
          <cell r="C5208">
            <v>0</v>
          </cell>
          <cell r="D5208">
            <v>0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  <cell r="I5208">
            <v>0</v>
          </cell>
          <cell r="J5208">
            <v>0</v>
          </cell>
          <cell r="K5208">
            <v>0</v>
          </cell>
          <cell r="L5208">
            <v>0</v>
          </cell>
        </row>
        <row r="5209">
          <cell r="A5209" t="str">
            <v>OUROESTE-SP</v>
          </cell>
          <cell r="B5209">
            <v>0</v>
          </cell>
          <cell r="C5209">
            <v>0</v>
          </cell>
          <cell r="D5209">
            <v>0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I5209">
            <v>0</v>
          </cell>
          <cell r="J5209">
            <v>0</v>
          </cell>
          <cell r="K5209">
            <v>0</v>
          </cell>
          <cell r="L5209">
            <v>0</v>
          </cell>
        </row>
        <row r="5210">
          <cell r="A5210" t="str">
            <v>PACAEMBU-SP</v>
          </cell>
          <cell r="B5210">
            <v>0</v>
          </cell>
          <cell r="C5210">
            <v>0</v>
          </cell>
          <cell r="D5210">
            <v>0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I5210">
            <v>0</v>
          </cell>
          <cell r="J5210">
            <v>0</v>
          </cell>
          <cell r="K5210">
            <v>0</v>
          </cell>
          <cell r="L5210">
            <v>0</v>
          </cell>
        </row>
        <row r="5211">
          <cell r="A5211" t="str">
            <v>PALESTINA-SP</v>
          </cell>
          <cell r="B5211">
            <v>0</v>
          </cell>
          <cell r="C5211">
            <v>0</v>
          </cell>
          <cell r="D5211">
            <v>0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I5211">
            <v>0</v>
          </cell>
          <cell r="J5211">
            <v>0</v>
          </cell>
          <cell r="K5211">
            <v>0</v>
          </cell>
          <cell r="L5211">
            <v>0</v>
          </cell>
        </row>
        <row r="5212">
          <cell r="A5212" t="str">
            <v>PALMARES PAULISTA-SP</v>
          </cell>
          <cell r="B5212">
            <v>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  <cell r="I5212">
            <v>0</v>
          </cell>
          <cell r="J5212">
            <v>0</v>
          </cell>
          <cell r="K5212">
            <v>0</v>
          </cell>
          <cell r="L5212">
            <v>0</v>
          </cell>
        </row>
        <row r="5213">
          <cell r="A5213" t="str">
            <v>PALMEIRA D'OESTE-SP</v>
          </cell>
          <cell r="B5213">
            <v>0</v>
          </cell>
          <cell r="C5213">
            <v>0</v>
          </cell>
          <cell r="D5213">
            <v>0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I5213">
            <v>0</v>
          </cell>
          <cell r="J5213">
            <v>0</v>
          </cell>
          <cell r="K5213">
            <v>0</v>
          </cell>
          <cell r="L5213">
            <v>0</v>
          </cell>
        </row>
        <row r="5214">
          <cell r="A5214" t="str">
            <v>PALMITAL-SP</v>
          </cell>
          <cell r="B5214">
            <v>0</v>
          </cell>
          <cell r="C5214">
            <v>0</v>
          </cell>
          <cell r="D5214">
            <v>0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I5214">
            <v>0</v>
          </cell>
          <cell r="J5214">
            <v>0</v>
          </cell>
          <cell r="K5214">
            <v>0</v>
          </cell>
          <cell r="L5214">
            <v>0</v>
          </cell>
        </row>
        <row r="5215">
          <cell r="A5215" t="str">
            <v>PANORAMA-SP</v>
          </cell>
          <cell r="B5215">
            <v>0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</row>
        <row r="5216">
          <cell r="A5216" t="str">
            <v>PARAGUACU PAULISTA-SP</v>
          </cell>
          <cell r="B5216">
            <v>0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  <cell r="I5216">
            <v>0</v>
          </cell>
          <cell r="J5216">
            <v>0</v>
          </cell>
          <cell r="K5216">
            <v>0</v>
          </cell>
          <cell r="L5216">
            <v>0</v>
          </cell>
        </row>
        <row r="5217">
          <cell r="A5217" t="str">
            <v>PARAIBUNA-SP</v>
          </cell>
          <cell r="B5217">
            <v>0</v>
          </cell>
          <cell r="C5217">
            <v>9682.56</v>
          </cell>
          <cell r="D5217">
            <v>82728.350000000006</v>
          </cell>
          <cell r="E5217">
            <v>11165.96</v>
          </cell>
          <cell r="F5217">
            <v>103576.87</v>
          </cell>
          <cell r="G5217">
            <v>0</v>
          </cell>
          <cell r="H5217">
            <v>0</v>
          </cell>
          <cell r="I5217">
            <v>0</v>
          </cell>
          <cell r="J5217">
            <v>0</v>
          </cell>
          <cell r="K5217">
            <v>0</v>
          </cell>
          <cell r="L5217">
            <v>103576.87</v>
          </cell>
        </row>
        <row r="5218">
          <cell r="A5218" t="str">
            <v>PARAISO-SP</v>
          </cell>
          <cell r="B5218">
            <v>0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I5218">
            <v>0</v>
          </cell>
          <cell r="J5218">
            <v>0</v>
          </cell>
          <cell r="K5218">
            <v>0</v>
          </cell>
          <cell r="L5218">
            <v>0</v>
          </cell>
        </row>
        <row r="5219">
          <cell r="A5219" t="str">
            <v>PARANAPANEMA-SP</v>
          </cell>
          <cell r="B5219">
            <v>0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I5219">
            <v>0</v>
          </cell>
          <cell r="J5219">
            <v>0</v>
          </cell>
          <cell r="K5219">
            <v>0</v>
          </cell>
          <cell r="L5219">
            <v>0</v>
          </cell>
        </row>
        <row r="5220">
          <cell r="A5220" t="str">
            <v>PARANAPUA-SP</v>
          </cell>
          <cell r="B5220">
            <v>0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  <cell r="I5220">
            <v>0</v>
          </cell>
          <cell r="J5220">
            <v>0</v>
          </cell>
          <cell r="K5220">
            <v>0</v>
          </cell>
          <cell r="L5220">
            <v>0</v>
          </cell>
        </row>
        <row r="5221">
          <cell r="A5221" t="str">
            <v>PARAPUA-SP</v>
          </cell>
          <cell r="B5221">
            <v>0</v>
          </cell>
          <cell r="C5221">
            <v>0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I5221">
            <v>0</v>
          </cell>
          <cell r="J5221">
            <v>0</v>
          </cell>
          <cell r="K5221">
            <v>0</v>
          </cell>
          <cell r="L5221">
            <v>0</v>
          </cell>
        </row>
        <row r="5222">
          <cell r="A5222" t="str">
            <v>PARDINHO-SP</v>
          </cell>
          <cell r="B5222">
            <v>0</v>
          </cell>
          <cell r="C5222">
            <v>0</v>
          </cell>
          <cell r="D5222">
            <v>0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I5222">
            <v>0</v>
          </cell>
          <cell r="J5222">
            <v>0</v>
          </cell>
          <cell r="K5222">
            <v>0</v>
          </cell>
          <cell r="L5222">
            <v>0</v>
          </cell>
        </row>
        <row r="5223">
          <cell r="A5223" t="str">
            <v>PARIQUERA-ACU-SP</v>
          </cell>
          <cell r="B5223">
            <v>0</v>
          </cell>
          <cell r="C5223">
            <v>10086</v>
          </cell>
          <cell r="D5223">
            <v>86175.37</v>
          </cell>
          <cell r="E5223">
            <v>11631.21</v>
          </cell>
          <cell r="F5223">
            <v>107892.58</v>
          </cell>
          <cell r="G5223">
            <v>0</v>
          </cell>
          <cell r="H5223">
            <v>0</v>
          </cell>
          <cell r="I5223">
            <v>0</v>
          </cell>
          <cell r="J5223">
            <v>0</v>
          </cell>
          <cell r="K5223">
            <v>0</v>
          </cell>
          <cell r="L5223">
            <v>107892.58</v>
          </cell>
        </row>
        <row r="5224">
          <cell r="A5224" t="str">
            <v>PARISI-SP</v>
          </cell>
          <cell r="B5224">
            <v>0</v>
          </cell>
          <cell r="C5224">
            <v>0</v>
          </cell>
          <cell r="D5224">
            <v>0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I5224">
            <v>0</v>
          </cell>
          <cell r="J5224">
            <v>0</v>
          </cell>
          <cell r="K5224">
            <v>0</v>
          </cell>
          <cell r="L5224">
            <v>0</v>
          </cell>
        </row>
        <row r="5225">
          <cell r="A5225" t="str">
            <v>PATROCINIO PAULISTA-SP</v>
          </cell>
          <cell r="B5225">
            <v>0</v>
          </cell>
          <cell r="C5225">
            <v>0</v>
          </cell>
          <cell r="D5225">
            <v>0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I5225">
            <v>0</v>
          </cell>
          <cell r="J5225">
            <v>0</v>
          </cell>
          <cell r="K5225">
            <v>0</v>
          </cell>
          <cell r="L5225">
            <v>0</v>
          </cell>
        </row>
        <row r="5226">
          <cell r="A5226" t="str">
            <v>PAULICEIA-SP</v>
          </cell>
          <cell r="B5226">
            <v>0</v>
          </cell>
          <cell r="C5226">
            <v>0</v>
          </cell>
          <cell r="D5226">
            <v>0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  <cell r="I5226">
            <v>0</v>
          </cell>
          <cell r="J5226">
            <v>0</v>
          </cell>
          <cell r="K5226">
            <v>0</v>
          </cell>
          <cell r="L5226">
            <v>0</v>
          </cell>
        </row>
        <row r="5227">
          <cell r="A5227" t="str">
            <v>PAULINIA-SP</v>
          </cell>
          <cell r="B5227">
            <v>0</v>
          </cell>
          <cell r="C5227">
            <v>40255.040000000001</v>
          </cell>
          <cell r="D5227">
            <v>53576.51</v>
          </cell>
          <cell r="E5227">
            <v>3507.04</v>
          </cell>
          <cell r="F5227">
            <v>97338.59</v>
          </cell>
          <cell r="G5227">
            <v>0</v>
          </cell>
          <cell r="H5227">
            <v>943.59</v>
          </cell>
          <cell r="I5227">
            <v>1275.95</v>
          </cell>
          <cell r="J5227">
            <v>83.32</v>
          </cell>
          <cell r="K5227">
            <v>2302.86</v>
          </cell>
          <cell r="L5227">
            <v>99641.45</v>
          </cell>
        </row>
        <row r="5228">
          <cell r="A5228" t="str">
            <v>PAULISTANIA-SP</v>
          </cell>
          <cell r="B5228">
            <v>0</v>
          </cell>
          <cell r="C5228">
            <v>0</v>
          </cell>
          <cell r="D5228">
            <v>0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I5228">
            <v>0</v>
          </cell>
          <cell r="J5228">
            <v>0</v>
          </cell>
          <cell r="K5228">
            <v>0</v>
          </cell>
          <cell r="L5228">
            <v>0</v>
          </cell>
        </row>
        <row r="5229">
          <cell r="A5229" t="str">
            <v>PAULO DE FARIA-SP</v>
          </cell>
          <cell r="B5229">
            <v>0</v>
          </cell>
          <cell r="C5229">
            <v>0</v>
          </cell>
          <cell r="D5229">
            <v>0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I5229">
            <v>0</v>
          </cell>
          <cell r="J5229">
            <v>0</v>
          </cell>
          <cell r="K5229">
            <v>0</v>
          </cell>
          <cell r="L5229">
            <v>0</v>
          </cell>
        </row>
        <row r="5230">
          <cell r="A5230" t="str">
            <v>PEDERNEIRAS-SP</v>
          </cell>
          <cell r="B5230">
            <v>0</v>
          </cell>
          <cell r="C5230">
            <v>0</v>
          </cell>
          <cell r="D5230">
            <v>0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I5230">
            <v>0</v>
          </cell>
          <cell r="J5230">
            <v>0</v>
          </cell>
          <cell r="K5230">
            <v>0</v>
          </cell>
          <cell r="L5230">
            <v>0</v>
          </cell>
        </row>
        <row r="5231">
          <cell r="A5231" t="str">
            <v>PEDRA BELA-SP</v>
          </cell>
          <cell r="B5231">
            <v>0</v>
          </cell>
          <cell r="C5231">
            <v>0</v>
          </cell>
          <cell r="D5231">
            <v>0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I5231">
            <v>0</v>
          </cell>
          <cell r="J5231">
            <v>0</v>
          </cell>
          <cell r="K5231">
            <v>0</v>
          </cell>
          <cell r="L5231">
            <v>0</v>
          </cell>
        </row>
        <row r="5232">
          <cell r="A5232" t="str">
            <v>PEDRANOPOLIS-SP</v>
          </cell>
          <cell r="B5232">
            <v>0</v>
          </cell>
          <cell r="C5232">
            <v>0</v>
          </cell>
          <cell r="D5232">
            <v>0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</row>
        <row r="5233">
          <cell r="A5233" t="str">
            <v>PEDREGULHO-SP</v>
          </cell>
          <cell r="B5233">
            <v>0</v>
          </cell>
          <cell r="C5233">
            <v>0</v>
          </cell>
          <cell r="D5233">
            <v>0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  <cell r="I5233">
            <v>0</v>
          </cell>
          <cell r="J5233">
            <v>0</v>
          </cell>
          <cell r="K5233">
            <v>0</v>
          </cell>
          <cell r="L5233">
            <v>0</v>
          </cell>
        </row>
        <row r="5234">
          <cell r="A5234" t="str">
            <v>PEDREIRA-SP</v>
          </cell>
          <cell r="B5234">
            <v>0</v>
          </cell>
          <cell r="C5234">
            <v>0</v>
          </cell>
          <cell r="D5234">
            <v>0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I5234">
            <v>0</v>
          </cell>
          <cell r="J5234">
            <v>0</v>
          </cell>
          <cell r="K5234">
            <v>0</v>
          </cell>
          <cell r="L5234">
            <v>0</v>
          </cell>
        </row>
        <row r="5235">
          <cell r="A5235" t="str">
            <v>PEDRINHAS PAULISTA-SP</v>
          </cell>
          <cell r="B5235">
            <v>0</v>
          </cell>
          <cell r="C5235">
            <v>0</v>
          </cell>
          <cell r="D5235">
            <v>0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I5235">
            <v>0</v>
          </cell>
          <cell r="J5235">
            <v>0</v>
          </cell>
          <cell r="K5235">
            <v>0</v>
          </cell>
          <cell r="L5235">
            <v>0</v>
          </cell>
        </row>
        <row r="5236">
          <cell r="A5236" t="str">
            <v>PEDRO DE TOLEDO-SP</v>
          </cell>
          <cell r="B5236">
            <v>0</v>
          </cell>
          <cell r="C5236">
            <v>8472.24</v>
          </cell>
          <cell r="D5236">
            <v>72387.31</v>
          </cell>
          <cell r="E5236">
            <v>9770.2199999999993</v>
          </cell>
          <cell r="F5236">
            <v>90629.77</v>
          </cell>
          <cell r="G5236">
            <v>0</v>
          </cell>
          <cell r="H5236">
            <v>0</v>
          </cell>
          <cell r="I5236">
            <v>0</v>
          </cell>
          <cell r="J5236">
            <v>0</v>
          </cell>
          <cell r="K5236">
            <v>0</v>
          </cell>
          <cell r="L5236">
            <v>90629.77</v>
          </cell>
        </row>
        <row r="5237">
          <cell r="A5237" t="str">
            <v>PENAPOLIS-SP</v>
          </cell>
          <cell r="B5237">
            <v>0</v>
          </cell>
          <cell r="C5237">
            <v>0</v>
          </cell>
          <cell r="D5237">
            <v>0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I5237">
            <v>0</v>
          </cell>
          <cell r="J5237">
            <v>0</v>
          </cell>
          <cell r="K5237">
            <v>0</v>
          </cell>
          <cell r="L5237">
            <v>0</v>
          </cell>
        </row>
        <row r="5238">
          <cell r="A5238" t="str">
            <v>PEREIRA BARRETO-SP</v>
          </cell>
          <cell r="B5238">
            <v>0</v>
          </cell>
          <cell r="C5238">
            <v>0</v>
          </cell>
          <cell r="D5238">
            <v>0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I5238">
            <v>0</v>
          </cell>
          <cell r="J5238">
            <v>0</v>
          </cell>
          <cell r="K5238">
            <v>0</v>
          </cell>
          <cell r="L5238">
            <v>0</v>
          </cell>
        </row>
        <row r="5239">
          <cell r="A5239" t="str">
            <v>PEREIRAS-SP</v>
          </cell>
          <cell r="B5239">
            <v>0</v>
          </cell>
          <cell r="C5239">
            <v>0</v>
          </cell>
          <cell r="D5239">
            <v>0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I5239">
            <v>0</v>
          </cell>
          <cell r="J5239">
            <v>0</v>
          </cell>
          <cell r="K5239">
            <v>0</v>
          </cell>
          <cell r="L5239">
            <v>0</v>
          </cell>
        </row>
        <row r="5240">
          <cell r="A5240" t="str">
            <v>PERUIBE-SP</v>
          </cell>
          <cell r="B5240">
            <v>0</v>
          </cell>
          <cell r="C5240">
            <v>13313.53</v>
          </cell>
          <cell r="D5240">
            <v>113751.48</v>
          </cell>
          <cell r="E5240">
            <v>15353.2</v>
          </cell>
          <cell r="F5240">
            <v>142418.21</v>
          </cell>
          <cell r="G5240">
            <v>0</v>
          </cell>
          <cell r="H5240">
            <v>0</v>
          </cell>
          <cell r="I5240">
            <v>0</v>
          </cell>
          <cell r="J5240">
            <v>0</v>
          </cell>
          <cell r="K5240">
            <v>0</v>
          </cell>
          <cell r="L5240">
            <v>142418.21</v>
          </cell>
        </row>
        <row r="5241">
          <cell r="A5241" t="str">
            <v>PIACATU-SP</v>
          </cell>
          <cell r="B5241">
            <v>0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I5241">
            <v>0</v>
          </cell>
          <cell r="J5241">
            <v>0</v>
          </cell>
          <cell r="K5241">
            <v>0</v>
          </cell>
          <cell r="L5241">
            <v>0</v>
          </cell>
        </row>
        <row r="5242">
          <cell r="A5242" t="str">
            <v>PIEDADE-SP</v>
          </cell>
          <cell r="B5242">
            <v>0</v>
          </cell>
          <cell r="C5242">
            <v>0</v>
          </cell>
          <cell r="D5242">
            <v>0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I5242">
            <v>0</v>
          </cell>
          <cell r="J5242">
            <v>0</v>
          </cell>
          <cell r="K5242">
            <v>0</v>
          </cell>
          <cell r="L5242">
            <v>0</v>
          </cell>
        </row>
        <row r="5243">
          <cell r="A5243" t="str">
            <v>PILAR DO SUL-SP</v>
          </cell>
          <cell r="B5243">
            <v>0</v>
          </cell>
          <cell r="C5243">
            <v>0</v>
          </cell>
          <cell r="D5243">
            <v>0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I5243">
            <v>0</v>
          </cell>
          <cell r="J5243">
            <v>0</v>
          </cell>
          <cell r="K5243">
            <v>0</v>
          </cell>
          <cell r="L5243">
            <v>0</v>
          </cell>
        </row>
        <row r="5244">
          <cell r="A5244" t="str">
            <v>PINDAMONHANGABA-SP</v>
          </cell>
          <cell r="B5244">
            <v>0</v>
          </cell>
          <cell r="C5244">
            <v>50005.18</v>
          </cell>
          <cell r="D5244">
            <v>183051.82</v>
          </cell>
          <cell r="E5244">
            <v>21573.31</v>
          </cell>
          <cell r="F5244">
            <v>254630.31</v>
          </cell>
          <cell r="G5244">
            <v>0</v>
          </cell>
          <cell r="H5244">
            <v>19383.900000000001</v>
          </cell>
          <cell r="I5244">
            <v>26211.45</v>
          </cell>
          <cell r="J5244">
            <v>1711.61</v>
          </cell>
          <cell r="K5244">
            <v>47306.96</v>
          </cell>
          <cell r="L5244">
            <v>301937.27</v>
          </cell>
        </row>
        <row r="5245">
          <cell r="A5245" t="str">
            <v>PINDORAMA-SP</v>
          </cell>
          <cell r="B5245">
            <v>0</v>
          </cell>
          <cell r="C5245">
            <v>0</v>
          </cell>
          <cell r="D5245">
            <v>0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I5245">
            <v>0</v>
          </cell>
          <cell r="J5245">
            <v>0</v>
          </cell>
          <cell r="K5245">
            <v>0</v>
          </cell>
          <cell r="L5245">
            <v>0</v>
          </cell>
        </row>
        <row r="5246">
          <cell r="A5246" t="str">
            <v>PINHALZINHO-SP</v>
          </cell>
          <cell r="B5246">
            <v>0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I5246">
            <v>0</v>
          </cell>
          <cell r="J5246">
            <v>0</v>
          </cell>
          <cell r="K5246">
            <v>0</v>
          </cell>
          <cell r="L5246">
            <v>0</v>
          </cell>
        </row>
        <row r="5247">
          <cell r="A5247" t="str">
            <v>PIQUEROBI-SP</v>
          </cell>
          <cell r="B5247">
            <v>0</v>
          </cell>
          <cell r="C5247">
            <v>0</v>
          </cell>
          <cell r="D5247">
            <v>0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I5247">
            <v>0</v>
          </cell>
          <cell r="J5247">
            <v>0</v>
          </cell>
          <cell r="K5247">
            <v>0</v>
          </cell>
          <cell r="L5247">
            <v>0</v>
          </cell>
        </row>
        <row r="5248">
          <cell r="A5248" t="str">
            <v>PIQUETE-SP</v>
          </cell>
          <cell r="B5248">
            <v>0</v>
          </cell>
          <cell r="C5248">
            <v>9279.1200000000008</v>
          </cell>
          <cell r="D5248">
            <v>79281.34</v>
          </cell>
          <cell r="E5248">
            <v>10700.71</v>
          </cell>
          <cell r="F5248">
            <v>99261.17</v>
          </cell>
          <cell r="G5248">
            <v>0</v>
          </cell>
          <cell r="H5248">
            <v>0</v>
          </cell>
          <cell r="I5248">
            <v>0</v>
          </cell>
          <cell r="J5248">
            <v>0</v>
          </cell>
          <cell r="K5248">
            <v>0</v>
          </cell>
          <cell r="L5248">
            <v>99261.17</v>
          </cell>
        </row>
        <row r="5249">
          <cell r="A5249" t="str">
            <v>PIRACAIA-SP</v>
          </cell>
          <cell r="B5249">
            <v>0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I5249">
            <v>0</v>
          </cell>
          <cell r="J5249">
            <v>0</v>
          </cell>
          <cell r="K5249">
            <v>0</v>
          </cell>
          <cell r="L5249">
            <v>0</v>
          </cell>
        </row>
        <row r="5250">
          <cell r="A5250" t="str">
            <v>PIRACICABA-SP</v>
          </cell>
          <cell r="B5250">
            <v>0</v>
          </cell>
          <cell r="C5250">
            <v>0</v>
          </cell>
          <cell r="D5250">
            <v>0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I5250">
            <v>0</v>
          </cell>
          <cell r="J5250">
            <v>0</v>
          </cell>
          <cell r="K5250">
            <v>0</v>
          </cell>
          <cell r="L5250">
            <v>0</v>
          </cell>
        </row>
        <row r="5251">
          <cell r="A5251" t="str">
            <v>PIRAJUI-SP</v>
          </cell>
          <cell r="B5251">
            <v>0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I5251">
            <v>0</v>
          </cell>
          <cell r="J5251">
            <v>0</v>
          </cell>
          <cell r="K5251">
            <v>0</v>
          </cell>
          <cell r="L5251">
            <v>0</v>
          </cell>
        </row>
        <row r="5252">
          <cell r="A5252" t="str">
            <v>PIRAJU-SP</v>
          </cell>
          <cell r="B5252">
            <v>0</v>
          </cell>
          <cell r="C5252">
            <v>0</v>
          </cell>
          <cell r="D5252">
            <v>0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I5252">
            <v>0</v>
          </cell>
          <cell r="J5252">
            <v>0</v>
          </cell>
          <cell r="K5252">
            <v>0</v>
          </cell>
          <cell r="L5252">
            <v>0</v>
          </cell>
        </row>
        <row r="5253">
          <cell r="A5253" t="str">
            <v>PIRANGI-SP</v>
          </cell>
          <cell r="B5253">
            <v>0</v>
          </cell>
          <cell r="C5253">
            <v>0</v>
          </cell>
          <cell r="D5253">
            <v>0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I5253">
            <v>0</v>
          </cell>
          <cell r="J5253">
            <v>0</v>
          </cell>
          <cell r="K5253">
            <v>0</v>
          </cell>
          <cell r="L5253">
            <v>0</v>
          </cell>
        </row>
        <row r="5254">
          <cell r="A5254" t="str">
            <v>PIRAPORA DO BOM JESUS-SP</v>
          </cell>
          <cell r="B5254">
            <v>0</v>
          </cell>
          <cell r="C5254">
            <v>9279.1200000000008</v>
          </cell>
          <cell r="D5254">
            <v>79281.34</v>
          </cell>
          <cell r="E5254">
            <v>10700.71</v>
          </cell>
          <cell r="F5254">
            <v>99261.17</v>
          </cell>
          <cell r="G5254">
            <v>0</v>
          </cell>
          <cell r="H5254">
            <v>0</v>
          </cell>
          <cell r="I5254">
            <v>0</v>
          </cell>
          <cell r="J5254">
            <v>0</v>
          </cell>
          <cell r="K5254">
            <v>0</v>
          </cell>
          <cell r="L5254">
            <v>99261.17</v>
          </cell>
        </row>
        <row r="5255">
          <cell r="A5255" t="str">
            <v>PIRAPOZINHO-SP</v>
          </cell>
          <cell r="B5255">
            <v>0</v>
          </cell>
          <cell r="C5255">
            <v>0</v>
          </cell>
          <cell r="D5255">
            <v>0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I5255">
            <v>0</v>
          </cell>
          <cell r="J5255">
            <v>0</v>
          </cell>
          <cell r="K5255">
            <v>0</v>
          </cell>
          <cell r="L5255">
            <v>0</v>
          </cell>
        </row>
        <row r="5256">
          <cell r="A5256" t="str">
            <v>PIRASSUNUNGA-SP</v>
          </cell>
          <cell r="B5256">
            <v>0</v>
          </cell>
          <cell r="C5256">
            <v>0</v>
          </cell>
          <cell r="D5256">
            <v>0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I5256">
            <v>0</v>
          </cell>
          <cell r="J5256">
            <v>0</v>
          </cell>
          <cell r="K5256">
            <v>0</v>
          </cell>
          <cell r="L5256">
            <v>0</v>
          </cell>
        </row>
        <row r="5257">
          <cell r="A5257" t="str">
            <v>PIRATININGA-SP</v>
          </cell>
          <cell r="B5257">
            <v>0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I5257">
            <v>0</v>
          </cell>
          <cell r="J5257">
            <v>0</v>
          </cell>
          <cell r="K5257">
            <v>0</v>
          </cell>
          <cell r="L5257">
            <v>0</v>
          </cell>
        </row>
        <row r="5258">
          <cell r="A5258" t="str">
            <v>PITANGUEIRAS-SP</v>
          </cell>
          <cell r="B5258">
            <v>0</v>
          </cell>
          <cell r="C5258">
            <v>0</v>
          </cell>
          <cell r="D5258">
            <v>0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I5258">
            <v>0</v>
          </cell>
          <cell r="J5258">
            <v>0</v>
          </cell>
          <cell r="K5258">
            <v>0</v>
          </cell>
          <cell r="L5258">
            <v>0</v>
          </cell>
        </row>
        <row r="5259">
          <cell r="A5259" t="str">
            <v>PLANALTO-SP</v>
          </cell>
          <cell r="B5259">
            <v>0</v>
          </cell>
          <cell r="C5259">
            <v>0</v>
          </cell>
          <cell r="D5259">
            <v>0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  <cell r="I5259">
            <v>0</v>
          </cell>
          <cell r="J5259">
            <v>0</v>
          </cell>
          <cell r="K5259">
            <v>0</v>
          </cell>
          <cell r="L5259">
            <v>0</v>
          </cell>
        </row>
        <row r="5260">
          <cell r="A5260" t="str">
            <v>PLATINA-SP</v>
          </cell>
          <cell r="B5260">
            <v>0</v>
          </cell>
          <cell r="C5260">
            <v>0</v>
          </cell>
          <cell r="D5260">
            <v>0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I5260">
            <v>0</v>
          </cell>
          <cell r="J5260">
            <v>0</v>
          </cell>
          <cell r="K5260">
            <v>0</v>
          </cell>
          <cell r="L5260">
            <v>0</v>
          </cell>
        </row>
        <row r="5261">
          <cell r="A5261" t="str">
            <v>POA-SP</v>
          </cell>
          <cell r="B5261">
            <v>0</v>
          </cell>
          <cell r="C5261">
            <v>14927.29</v>
          </cell>
          <cell r="D5261">
            <v>127539.54</v>
          </cell>
          <cell r="E5261">
            <v>17214.189999999999</v>
          </cell>
          <cell r="F5261">
            <v>159681.01999999999</v>
          </cell>
          <cell r="G5261">
            <v>0</v>
          </cell>
          <cell r="H5261">
            <v>0</v>
          </cell>
          <cell r="I5261">
            <v>0</v>
          </cell>
          <cell r="J5261">
            <v>0</v>
          </cell>
          <cell r="K5261">
            <v>0</v>
          </cell>
          <cell r="L5261">
            <v>159681.01999999999</v>
          </cell>
        </row>
        <row r="5262">
          <cell r="A5262" t="str">
            <v>POLONI-SP</v>
          </cell>
          <cell r="B5262">
            <v>0</v>
          </cell>
          <cell r="C5262">
            <v>0</v>
          </cell>
          <cell r="D5262">
            <v>0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I5262">
            <v>0</v>
          </cell>
          <cell r="J5262">
            <v>0</v>
          </cell>
          <cell r="K5262">
            <v>0</v>
          </cell>
          <cell r="L5262">
            <v>0</v>
          </cell>
        </row>
        <row r="5263">
          <cell r="A5263" t="str">
            <v>POMPEIA-SP</v>
          </cell>
          <cell r="B5263">
            <v>0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  <cell r="I5263">
            <v>0</v>
          </cell>
          <cell r="J5263">
            <v>0</v>
          </cell>
          <cell r="K5263">
            <v>0</v>
          </cell>
          <cell r="L5263">
            <v>0</v>
          </cell>
        </row>
        <row r="5264">
          <cell r="A5264" t="str">
            <v>PONGAI-SP</v>
          </cell>
          <cell r="B5264">
            <v>0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I5264">
            <v>0</v>
          </cell>
          <cell r="J5264">
            <v>0</v>
          </cell>
          <cell r="K5264">
            <v>0</v>
          </cell>
          <cell r="L5264">
            <v>0</v>
          </cell>
        </row>
        <row r="5265">
          <cell r="A5265" t="str">
            <v>PONTALINDA-SP</v>
          </cell>
          <cell r="B5265">
            <v>0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I5265">
            <v>0</v>
          </cell>
          <cell r="J5265">
            <v>0</v>
          </cell>
          <cell r="K5265">
            <v>0</v>
          </cell>
          <cell r="L5265">
            <v>0</v>
          </cell>
        </row>
        <row r="5266">
          <cell r="A5266" t="str">
            <v>PONTAL-SP</v>
          </cell>
          <cell r="B5266">
            <v>0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  <cell r="I5266">
            <v>0</v>
          </cell>
          <cell r="J5266">
            <v>0</v>
          </cell>
          <cell r="K5266">
            <v>0</v>
          </cell>
          <cell r="L5266">
            <v>0</v>
          </cell>
        </row>
        <row r="5267">
          <cell r="A5267" t="str">
            <v>PONTES GESTAL-SP</v>
          </cell>
          <cell r="B5267">
            <v>0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I5267">
            <v>0</v>
          </cell>
          <cell r="J5267">
            <v>0</v>
          </cell>
          <cell r="K5267">
            <v>0</v>
          </cell>
          <cell r="L5267">
            <v>0</v>
          </cell>
        </row>
        <row r="5268">
          <cell r="A5268" t="str">
            <v>POPULINA-SP</v>
          </cell>
          <cell r="B5268">
            <v>0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I5268">
            <v>0</v>
          </cell>
          <cell r="J5268">
            <v>0</v>
          </cell>
          <cell r="K5268">
            <v>0</v>
          </cell>
          <cell r="L5268">
            <v>0</v>
          </cell>
        </row>
        <row r="5269">
          <cell r="A5269" t="str">
            <v>PORANGABA-SP</v>
          </cell>
          <cell r="B5269">
            <v>0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I5269">
            <v>0</v>
          </cell>
          <cell r="J5269">
            <v>0</v>
          </cell>
          <cell r="K5269">
            <v>0</v>
          </cell>
          <cell r="L5269">
            <v>0</v>
          </cell>
        </row>
        <row r="5270">
          <cell r="A5270" t="str">
            <v>PORTO FELIZ-SP</v>
          </cell>
          <cell r="B5270">
            <v>0</v>
          </cell>
          <cell r="C5270">
            <v>39900.949999999997</v>
          </cell>
          <cell r="D5270">
            <v>53221.56</v>
          </cell>
          <cell r="E5270">
            <v>3493.48</v>
          </cell>
          <cell r="F5270">
            <v>96615.99</v>
          </cell>
          <cell r="G5270">
            <v>0</v>
          </cell>
          <cell r="H5270">
            <v>1283.07</v>
          </cell>
          <cell r="I5270">
            <v>1735</v>
          </cell>
          <cell r="J5270">
            <v>113.29</v>
          </cell>
          <cell r="K5270">
            <v>3131.36</v>
          </cell>
          <cell r="L5270">
            <v>99747.35</v>
          </cell>
        </row>
        <row r="5271">
          <cell r="A5271" t="str">
            <v>PORTO FERREIRA-SP</v>
          </cell>
          <cell r="B5271">
            <v>0</v>
          </cell>
          <cell r="C5271">
            <v>0</v>
          </cell>
          <cell r="D5271">
            <v>0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I5271">
            <v>0</v>
          </cell>
          <cell r="J5271">
            <v>0</v>
          </cell>
          <cell r="K5271">
            <v>0</v>
          </cell>
          <cell r="L5271">
            <v>0</v>
          </cell>
        </row>
        <row r="5272">
          <cell r="A5272" t="str">
            <v>POTIM-SP</v>
          </cell>
          <cell r="B5272">
            <v>0</v>
          </cell>
          <cell r="C5272">
            <v>10086</v>
          </cell>
          <cell r="D5272">
            <v>86175.37</v>
          </cell>
          <cell r="E5272">
            <v>11631.21</v>
          </cell>
          <cell r="F5272">
            <v>107892.58</v>
          </cell>
          <cell r="G5272">
            <v>0</v>
          </cell>
          <cell r="H5272">
            <v>0</v>
          </cell>
          <cell r="I5272">
            <v>0</v>
          </cell>
          <cell r="J5272">
            <v>0</v>
          </cell>
          <cell r="K5272">
            <v>0</v>
          </cell>
          <cell r="L5272">
            <v>107892.58</v>
          </cell>
        </row>
        <row r="5273">
          <cell r="A5273" t="str">
            <v>POTIRENDABA-SP</v>
          </cell>
          <cell r="B5273">
            <v>0</v>
          </cell>
          <cell r="C5273">
            <v>0</v>
          </cell>
          <cell r="D5273">
            <v>0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I5273">
            <v>0</v>
          </cell>
          <cell r="J5273">
            <v>0</v>
          </cell>
          <cell r="K5273">
            <v>0</v>
          </cell>
          <cell r="L5273">
            <v>0</v>
          </cell>
        </row>
        <row r="5274">
          <cell r="A5274" t="str">
            <v>PRACINHA-SP</v>
          </cell>
          <cell r="B5274">
            <v>0</v>
          </cell>
          <cell r="C5274">
            <v>0</v>
          </cell>
          <cell r="D5274">
            <v>0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  <cell r="I5274">
            <v>0</v>
          </cell>
          <cell r="J5274">
            <v>0</v>
          </cell>
          <cell r="K5274">
            <v>0</v>
          </cell>
          <cell r="L5274">
            <v>0</v>
          </cell>
        </row>
        <row r="5275">
          <cell r="A5275" t="str">
            <v>PRADOPOLIS-SP</v>
          </cell>
          <cell r="B5275">
            <v>0</v>
          </cell>
          <cell r="C5275">
            <v>0</v>
          </cell>
          <cell r="D5275">
            <v>0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I5275">
            <v>0</v>
          </cell>
          <cell r="J5275">
            <v>0</v>
          </cell>
          <cell r="K5275">
            <v>0</v>
          </cell>
          <cell r="L5275">
            <v>0</v>
          </cell>
        </row>
        <row r="5276">
          <cell r="A5276" t="str">
            <v>PRAIA GRANDE-SP</v>
          </cell>
          <cell r="B5276">
            <v>0</v>
          </cell>
          <cell r="C5276">
            <v>188204.91</v>
          </cell>
          <cell r="D5276">
            <v>1608032.41</v>
          </cell>
          <cell r="E5276">
            <v>217038.48</v>
          </cell>
          <cell r="F5276">
            <v>2013275.8</v>
          </cell>
          <cell r="G5276">
            <v>0</v>
          </cell>
          <cell r="H5276">
            <v>0</v>
          </cell>
          <cell r="I5276">
            <v>0</v>
          </cell>
          <cell r="J5276">
            <v>0</v>
          </cell>
          <cell r="K5276">
            <v>0</v>
          </cell>
          <cell r="L5276">
            <v>2013275.8</v>
          </cell>
        </row>
        <row r="5277">
          <cell r="A5277" t="str">
            <v>PRATANIA-SP</v>
          </cell>
          <cell r="B5277">
            <v>0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I5277">
            <v>0</v>
          </cell>
          <cell r="J5277">
            <v>0</v>
          </cell>
          <cell r="K5277">
            <v>0</v>
          </cell>
          <cell r="L5277">
            <v>0</v>
          </cell>
        </row>
        <row r="5278">
          <cell r="A5278" t="str">
            <v>PRESIDENTE ALVES-SP</v>
          </cell>
          <cell r="B5278">
            <v>0</v>
          </cell>
          <cell r="C5278">
            <v>0</v>
          </cell>
          <cell r="D5278">
            <v>0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I5278">
            <v>0</v>
          </cell>
          <cell r="J5278">
            <v>0</v>
          </cell>
          <cell r="K5278">
            <v>0</v>
          </cell>
          <cell r="L5278">
            <v>0</v>
          </cell>
        </row>
        <row r="5279">
          <cell r="A5279" t="str">
            <v>PRESIDENTE BERNARDES-SP</v>
          </cell>
          <cell r="B5279">
            <v>0</v>
          </cell>
          <cell r="C5279">
            <v>0</v>
          </cell>
          <cell r="D5279">
            <v>0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  <cell r="I5279">
            <v>0</v>
          </cell>
          <cell r="J5279">
            <v>0</v>
          </cell>
          <cell r="K5279">
            <v>0</v>
          </cell>
          <cell r="L5279">
            <v>0</v>
          </cell>
        </row>
        <row r="5280">
          <cell r="A5280" t="str">
            <v>PRESIDENTE EPITACIO-SP</v>
          </cell>
          <cell r="B5280">
            <v>0</v>
          </cell>
          <cell r="C5280">
            <v>0</v>
          </cell>
          <cell r="D5280">
            <v>0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I5280">
            <v>0</v>
          </cell>
          <cell r="J5280">
            <v>0</v>
          </cell>
          <cell r="K5280">
            <v>0</v>
          </cell>
          <cell r="L5280">
            <v>0</v>
          </cell>
        </row>
        <row r="5281">
          <cell r="A5281" t="str">
            <v>PRESIDENTE PRUDENTE-SP</v>
          </cell>
          <cell r="B5281">
            <v>0</v>
          </cell>
          <cell r="C5281">
            <v>0</v>
          </cell>
          <cell r="D5281">
            <v>0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  <cell r="I5281">
            <v>0</v>
          </cell>
          <cell r="J5281">
            <v>0</v>
          </cell>
          <cell r="K5281">
            <v>0</v>
          </cell>
          <cell r="L5281">
            <v>0</v>
          </cell>
        </row>
        <row r="5282">
          <cell r="A5282" t="str">
            <v>PRESIDENTE VENCESLAU-SP</v>
          </cell>
          <cell r="B5282">
            <v>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  <cell r="I5282">
            <v>0</v>
          </cell>
          <cell r="J5282">
            <v>0</v>
          </cell>
          <cell r="K5282">
            <v>0</v>
          </cell>
          <cell r="L5282">
            <v>0</v>
          </cell>
        </row>
        <row r="5283">
          <cell r="A5283" t="str">
            <v>PROMISSAO-SP</v>
          </cell>
          <cell r="B5283">
            <v>0</v>
          </cell>
          <cell r="C5283">
            <v>0</v>
          </cell>
          <cell r="D5283">
            <v>0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I5283">
            <v>0</v>
          </cell>
          <cell r="J5283">
            <v>0</v>
          </cell>
          <cell r="K5283">
            <v>0</v>
          </cell>
          <cell r="L5283">
            <v>0</v>
          </cell>
        </row>
        <row r="5284">
          <cell r="A5284" t="str">
            <v>QUADRA-SP</v>
          </cell>
          <cell r="B5284">
            <v>0</v>
          </cell>
          <cell r="C5284">
            <v>0</v>
          </cell>
          <cell r="D5284">
            <v>0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I5284">
            <v>0</v>
          </cell>
          <cell r="J5284">
            <v>0</v>
          </cell>
          <cell r="K5284">
            <v>0</v>
          </cell>
          <cell r="L5284">
            <v>0</v>
          </cell>
        </row>
        <row r="5285">
          <cell r="A5285" t="str">
            <v>QUATA-SP</v>
          </cell>
          <cell r="B5285">
            <v>0</v>
          </cell>
          <cell r="C5285">
            <v>0</v>
          </cell>
          <cell r="D5285">
            <v>0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I5285">
            <v>0</v>
          </cell>
          <cell r="J5285">
            <v>0</v>
          </cell>
          <cell r="K5285">
            <v>0</v>
          </cell>
          <cell r="L5285">
            <v>0</v>
          </cell>
        </row>
        <row r="5286">
          <cell r="A5286" t="str">
            <v>QUEIROZ-SP</v>
          </cell>
          <cell r="B5286">
            <v>0</v>
          </cell>
          <cell r="C5286">
            <v>0</v>
          </cell>
          <cell r="D5286">
            <v>0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  <cell r="I5286">
            <v>0</v>
          </cell>
          <cell r="J5286">
            <v>0</v>
          </cell>
          <cell r="K5286">
            <v>0</v>
          </cell>
          <cell r="L5286">
            <v>0</v>
          </cell>
        </row>
        <row r="5287">
          <cell r="A5287" t="str">
            <v>QUELUZ-SP</v>
          </cell>
          <cell r="B5287">
            <v>0</v>
          </cell>
          <cell r="C5287">
            <v>8472.24</v>
          </cell>
          <cell r="D5287">
            <v>72387.31</v>
          </cell>
          <cell r="E5287">
            <v>9770.2199999999993</v>
          </cell>
          <cell r="F5287">
            <v>90629.77</v>
          </cell>
          <cell r="G5287">
            <v>0</v>
          </cell>
          <cell r="H5287">
            <v>0</v>
          </cell>
          <cell r="I5287">
            <v>0</v>
          </cell>
          <cell r="J5287">
            <v>0</v>
          </cell>
          <cell r="K5287">
            <v>0</v>
          </cell>
          <cell r="L5287">
            <v>90629.77</v>
          </cell>
        </row>
        <row r="5288">
          <cell r="A5288" t="str">
            <v>QUINTANA-SP</v>
          </cell>
          <cell r="B5288">
            <v>0</v>
          </cell>
          <cell r="C5288">
            <v>0</v>
          </cell>
          <cell r="D5288">
            <v>0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I5288">
            <v>0</v>
          </cell>
          <cell r="J5288">
            <v>0</v>
          </cell>
          <cell r="K5288">
            <v>0</v>
          </cell>
          <cell r="L5288">
            <v>0</v>
          </cell>
        </row>
        <row r="5289">
          <cell r="A5289" t="str">
            <v>RAFARD-SP</v>
          </cell>
          <cell r="B5289">
            <v>0</v>
          </cell>
          <cell r="C5289">
            <v>0</v>
          </cell>
          <cell r="D5289">
            <v>0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I5289">
            <v>0</v>
          </cell>
          <cell r="J5289">
            <v>0</v>
          </cell>
          <cell r="K5289">
            <v>0</v>
          </cell>
          <cell r="L5289">
            <v>0</v>
          </cell>
        </row>
        <row r="5290">
          <cell r="A5290" t="str">
            <v>RANCHARIA-SP</v>
          </cell>
          <cell r="B5290">
            <v>0</v>
          </cell>
          <cell r="C5290">
            <v>0</v>
          </cell>
          <cell r="D5290">
            <v>0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I5290">
            <v>0</v>
          </cell>
          <cell r="J5290">
            <v>0</v>
          </cell>
          <cell r="K5290">
            <v>0</v>
          </cell>
          <cell r="L5290">
            <v>0</v>
          </cell>
        </row>
        <row r="5291">
          <cell r="A5291" t="str">
            <v>REDENCAO DA SERRA-SP</v>
          </cell>
          <cell r="B5291">
            <v>0</v>
          </cell>
          <cell r="C5291">
            <v>8068.8</v>
          </cell>
          <cell r="D5291">
            <v>68940.289999999994</v>
          </cell>
          <cell r="E5291">
            <v>9304.9699999999993</v>
          </cell>
          <cell r="F5291">
            <v>86314.06</v>
          </cell>
          <cell r="G5291">
            <v>0</v>
          </cell>
          <cell r="H5291">
            <v>0</v>
          </cell>
          <cell r="I5291">
            <v>0</v>
          </cell>
          <cell r="J5291">
            <v>0</v>
          </cell>
          <cell r="K5291">
            <v>0</v>
          </cell>
          <cell r="L5291">
            <v>86314.06</v>
          </cell>
        </row>
        <row r="5292">
          <cell r="A5292" t="str">
            <v>REGENTE FEIJO-SP</v>
          </cell>
          <cell r="B5292">
            <v>0</v>
          </cell>
          <cell r="C5292">
            <v>0</v>
          </cell>
          <cell r="D5292">
            <v>0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  <cell r="I5292">
            <v>0</v>
          </cell>
          <cell r="J5292">
            <v>0</v>
          </cell>
          <cell r="K5292">
            <v>0</v>
          </cell>
          <cell r="L5292">
            <v>0</v>
          </cell>
        </row>
        <row r="5293">
          <cell r="A5293" t="str">
            <v>REGINOPOLIS-SP</v>
          </cell>
          <cell r="B5293">
            <v>0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I5293">
            <v>0</v>
          </cell>
          <cell r="J5293">
            <v>0</v>
          </cell>
          <cell r="K5293">
            <v>0</v>
          </cell>
          <cell r="L5293">
            <v>0</v>
          </cell>
        </row>
        <row r="5294">
          <cell r="A5294" t="str">
            <v>REGISTRO-SP</v>
          </cell>
          <cell r="B5294">
            <v>0</v>
          </cell>
          <cell r="C5294">
            <v>12910.09</v>
          </cell>
          <cell r="D5294">
            <v>110304.47</v>
          </cell>
          <cell r="E5294">
            <v>14887.95</v>
          </cell>
          <cell r="F5294">
            <v>138102.51</v>
          </cell>
          <cell r="G5294">
            <v>0</v>
          </cell>
          <cell r="H5294">
            <v>0</v>
          </cell>
          <cell r="I5294">
            <v>0</v>
          </cell>
          <cell r="J5294">
            <v>0</v>
          </cell>
          <cell r="K5294">
            <v>0</v>
          </cell>
          <cell r="L5294">
            <v>138102.51</v>
          </cell>
        </row>
        <row r="5295">
          <cell r="A5295" t="str">
            <v>RESTINGA-SP</v>
          </cell>
          <cell r="B5295">
            <v>0</v>
          </cell>
          <cell r="C5295">
            <v>0</v>
          </cell>
          <cell r="D5295">
            <v>0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I5295">
            <v>0</v>
          </cell>
          <cell r="J5295">
            <v>0</v>
          </cell>
          <cell r="K5295">
            <v>0</v>
          </cell>
          <cell r="L5295">
            <v>0</v>
          </cell>
        </row>
        <row r="5296">
          <cell r="A5296" t="str">
            <v>RIBEIRAO BONITO-SP</v>
          </cell>
          <cell r="B5296">
            <v>0</v>
          </cell>
          <cell r="C5296">
            <v>0</v>
          </cell>
          <cell r="D5296">
            <v>0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I5296">
            <v>0</v>
          </cell>
          <cell r="J5296">
            <v>0</v>
          </cell>
          <cell r="K5296">
            <v>0</v>
          </cell>
          <cell r="L5296">
            <v>0</v>
          </cell>
        </row>
        <row r="5297">
          <cell r="A5297" t="str">
            <v>RIBEIRAO BRANCO-SP</v>
          </cell>
          <cell r="B5297">
            <v>0</v>
          </cell>
          <cell r="C5297">
            <v>0</v>
          </cell>
          <cell r="D5297">
            <v>0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I5297">
            <v>0</v>
          </cell>
          <cell r="J5297">
            <v>0</v>
          </cell>
          <cell r="K5297">
            <v>0</v>
          </cell>
          <cell r="L5297">
            <v>0</v>
          </cell>
        </row>
        <row r="5298">
          <cell r="A5298" t="str">
            <v>RIBEIRAO CORRENTE-SP</v>
          </cell>
          <cell r="B5298">
            <v>0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I5298">
            <v>0</v>
          </cell>
          <cell r="J5298">
            <v>0</v>
          </cell>
          <cell r="K5298">
            <v>0</v>
          </cell>
          <cell r="L5298">
            <v>0</v>
          </cell>
        </row>
        <row r="5299">
          <cell r="A5299" t="str">
            <v>RIBEIRAO DO SUL-SP</v>
          </cell>
          <cell r="B5299">
            <v>0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I5299">
            <v>0</v>
          </cell>
          <cell r="J5299">
            <v>0</v>
          </cell>
          <cell r="K5299">
            <v>0</v>
          </cell>
          <cell r="L5299">
            <v>0</v>
          </cell>
        </row>
        <row r="5300">
          <cell r="A5300" t="str">
            <v>RIBEIRAO DOS INDIOS-SP</v>
          </cell>
          <cell r="B5300">
            <v>0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I5300">
            <v>0</v>
          </cell>
          <cell r="J5300">
            <v>0</v>
          </cell>
          <cell r="K5300">
            <v>0</v>
          </cell>
          <cell r="L5300">
            <v>0</v>
          </cell>
        </row>
        <row r="5301">
          <cell r="A5301" t="str">
            <v>RIBEIRAO GRANDE-SP</v>
          </cell>
          <cell r="B5301">
            <v>0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I5301">
            <v>0</v>
          </cell>
          <cell r="J5301">
            <v>0</v>
          </cell>
          <cell r="K5301">
            <v>0</v>
          </cell>
          <cell r="L5301">
            <v>0</v>
          </cell>
        </row>
        <row r="5302">
          <cell r="A5302" t="str">
            <v>RIBEIRAO PIRES-SP</v>
          </cell>
          <cell r="B5302">
            <v>0</v>
          </cell>
          <cell r="C5302">
            <v>15330.73</v>
          </cell>
          <cell r="D5302">
            <v>130986.56</v>
          </cell>
          <cell r="E5302">
            <v>17679.439999999999</v>
          </cell>
          <cell r="F5302">
            <v>163996.73000000001</v>
          </cell>
          <cell r="G5302">
            <v>0</v>
          </cell>
          <cell r="H5302">
            <v>0</v>
          </cell>
          <cell r="I5302">
            <v>0</v>
          </cell>
          <cell r="J5302">
            <v>0</v>
          </cell>
          <cell r="K5302">
            <v>0</v>
          </cell>
          <cell r="L5302">
            <v>163996.73000000001</v>
          </cell>
        </row>
        <row r="5303">
          <cell r="A5303" t="str">
            <v>RIBEIRAO PRETO-SP</v>
          </cell>
          <cell r="B5303">
            <v>0</v>
          </cell>
          <cell r="C5303">
            <v>0</v>
          </cell>
          <cell r="D5303">
            <v>0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  <cell r="I5303">
            <v>0</v>
          </cell>
          <cell r="J5303">
            <v>0</v>
          </cell>
          <cell r="K5303">
            <v>0</v>
          </cell>
          <cell r="L5303">
            <v>0</v>
          </cell>
        </row>
        <row r="5304">
          <cell r="A5304" t="str">
            <v>RIBEIRA-SP</v>
          </cell>
          <cell r="B5304">
            <v>0</v>
          </cell>
          <cell r="C5304">
            <v>0</v>
          </cell>
          <cell r="D5304">
            <v>0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  <cell r="I5304">
            <v>0</v>
          </cell>
          <cell r="J5304">
            <v>0</v>
          </cell>
          <cell r="K5304">
            <v>0</v>
          </cell>
          <cell r="L5304">
            <v>0</v>
          </cell>
        </row>
        <row r="5305">
          <cell r="A5305" t="str">
            <v>RIFAINA-SP</v>
          </cell>
          <cell r="B5305">
            <v>0</v>
          </cell>
          <cell r="C5305">
            <v>0</v>
          </cell>
          <cell r="D5305">
            <v>0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I5305">
            <v>0</v>
          </cell>
          <cell r="J5305">
            <v>0</v>
          </cell>
          <cell r="K5305">
            <v>0</v>
          </cell>
          <cell r="L5305">
            <v>0</v>
          </cell>
        </row>
        <row r="5306">
          <cell r="A5306" t="str">
            <v>RINCAO-SP</v>
          </cell>
          <cell r="B5306">
            <v>0</v>
          </cell>
          <cell r="C5306">
            <v>0</v>
          </cell>
          <cell r="D5306">
            <v>0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I5306">
            <v>0</v>
          </cell>
          <cell r="J5306">
            <v>0</v>
          </cell>
          <cell r="K5306">
            <v>0</v>
          </cell>
          <cell r="L5306">
            <v>0</v>
          </cell>
        </row>
        <row r="5307">
          <cell r="A5307" t="str">
            <v>RINOPOLIS-SP</v>
          </cell>
          <cell r="B5307">
            <v>0</v>
          </cell>
          <cell r="C5307">
            <v>0</v>
          </cell>
          <cell r="D5307">
            <v>0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I5307">
            <v>0</v>
          </cell>
          <cell r="J5307">
            <v>0</v>
          </cell>
          <cell r="K5307">
            <v>0</v>
          </cell>
          <cell r="L5307">
            <v>0</v>
          </cell>
        </row>
        <row r="5308">
          <cell r="A5308" t="str">
            <v>RIO CLARO-SP</v>
          </cell>
          <cell r="B5308">
            <v>0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I5308">
            <v>0</v>
          </cell>
          <cell r="J5308">
            <v>0</v>
          </cell>
          <cell r="K5308">
            <v>0</v>
          </cell>
          <cell r="L5308">
            <v>0</v>
          </cell>
        </row>
        <row r="5309">
          <cell r="A5309" t="str">
            <v>RIO DAS PEDRAS-SP</v>
          </cell>
          <cell r="B5309">
            <v>0</v>
          </cell>
          <cell r="C5309">
            <v>0</v>
          </cell>
          <cell r="D5309">
            <v>0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I5309">
            <v>0</v>
          </cell>
          <cell r="J5309">
            <v>0</v>
          </cell>
          <cell r="K5309">
            <v>0</v>
          </cell>
          <cell r="L5309">
            <v>0</v>
          </cell>
        </row>
        <row r="5310">
          <cell r="A5310" t="str">
            <v>RIO GRANDE DA SERRA-SP</v>
          </cell>
          <cell r="B5310">
            <v>0</v>
          </cell>
          <cell r="C5310">
            <v>12506.65</v>
          </cell>
          <cell r="D5310">
            <v>106857.45</v>
          </cell>
          <cell r="E5310">
            <v>14422.7</v>
          </cell>
          <cell r="F5310">
            <v>133786.79999999999</v>
          </cell>
          <cell r="G5310">
            <v>0</v>
          </cell>
          <cell r="H5310">
            <v>0</v>
          </cell>
          <cell r="I5310">
            <v>0</v>
          </cell>
          <cell r="J5310">
            <v>0</v>
          </cell>
          <cell r="K5310">
            <v>0</v>
          </cell>
          <cell r="L5310">
            <v>133786.79999999999</v>
          </cell>
        </row>
        <row r="5311">
          <cell r="A5311" t="str">
            <v>RIOLANDIA-SP</v>
          </cell>
          <cell r="B5311">
            <v>0</v>
          </cell>
          <cell r="C5311">
            <v>0</v>
          </cell>
          <cell r="D5311">
            <v>0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</row>
        <row r="5312">
          <cell r="A5312" t="str">
            <v>RIVERSUL-SP</v>
          </cell>
          <cell r="B5312">
            <v>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  <cell r="I5312">
            <v>0</v>
          </cell>
          <cell r="J5312">
            <v>0</v>
          </cell>
          <cell r="K5312">
            <v>0</v>
          </cell>
          <cell r="L5312">
            <v>0</v>
          </cell>
        </row>
        <row r="5313">
          <cell r="A5313" t="str">
            <v>ROSANA-SP</v>
          </cell>
          <cell r="B5313">
            <v>0</v>
          </cell>
          <cell r="C5313">
            <v>0</v>
          </cell>
          <cell r="D5313">
            <v>0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  <cell r="I5313">
            <v>0</v>
          </cell>
          <cell r="J5313">
            <v>0</v>
          </cell>
          <cell r="K5313">
            <v>0</v>
          </cell>
          <cell r="L5313">
            <v>0</v>
          </cell>
        </row>
        <row r="5314">
          <cell r="A5314" t="str">
            <v>ROSEIRA-SP</v>
          </cell>
          <cell r="B5314">
            <v>0</v>
          </cell>
          <cell r="C5314">
            <v>8068.8</v>
          </cell>
          <cell r="D5314">
            <v>68940.289999999994</v>
          </cell>
          <cell r="E5314">
            <v>9304.9699999999993</v>
          </cell>
          <cell r="F5314">
            <v>86314.06</v>
          </cell>
          <cell r="G5314">
            <v>0</v>
          </cell>
          <cell r="H5314">
            <v>0</v>
          </cell>
          <cell r="I5314">
            <v>0</v>
          </cell>
          <cell r="J5314">
            <v>0</v>
          </cell>
          <cell r="K5314">
            <v>0</v>
          </cell>
          <cell r="L5314">
            <v>86314.06</v>
          </cell>
        </row>
        <row r="5315">
          <cell r="A5315" t="str">
            <v>RUBIACEA-SP</v>
          </cell>
          <cell r="B5315">
            <v>0</v>
          </cell>
          <cell r="C5315">
            <v>0</v>
          </cell>
          <cell r="D5315">
            <v>0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I5315">
            <v>0</v>
          </cell>
          <cell r="J5315">
            <v>0</v>
          </cell>
          <cell r="K5315">
            <v>0</v>
          </cell>
          <cell r="L5315">
            <v>0</v>
          </cell>
        </row>
        <row r="5316">
          <cell r="A5316" t="str">
            <v>RUBINEIA-SP</v>
          </cell>
          <cell r="B5316">
            <v>0</v>
          </cell>
          <cell r="C5316">
            <v>0</v>
          </cell>
          <cell r="D5316">
            <v>0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I5316">
            <v>0</v>
          </cell>
          <cell r="J5316">
            <v>0</v>
          </cell>
          <cell r="K5316">
            <v>0</v>
          </cell>
          <cell r="L5316">
            <v>0</v>
          </cell>
        </row>
        <row r="5317">
          <cell r="A5317" t="str">
            <v>SABINO-SP</v>
          </cell>
          <cell r="B5317">
            <v>0</v>
          </cell>
          <cell r="C5317">
            <v>0</v>
          </cell>
          <cell r="D5317">
            <v>0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I5317">
            <v>0</v>
          </cell>
          <cell r="J5317">
            <v>0</v>
          </cell>
          <cell r="K5317">
            <v>0</v>
          </cell>
          <cell r="L5317">
            <v>0</v>
          </cell>
        </row>
        <row r="5318">
          <cell r="A5318" t="str">
            <v>SAGRES-SP</v>
          </cell>
          <cell r="B5318">
            <v>0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I5318">
            <v>0</v>
          </cell>
          <cell r="J5318">
            <v>0</v>
          </cell>
          <cell r="K5318">
            <v>0</v>
          </cell>
          <cell r="L5318">
            <v>0</v>
          </cell>
        </row>
        <row r="5319">
          <cell r="A5319" t="str">
            <v>SALES OLIVEIRA-SP</v>
          </cell>
          <cell r="B5319">
            <v>0</v>
          </cell>
          <cell r="C5319">
            <v>0</v>
          </cell>
          <cell r="D5319">
            <v>0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I5319">
            <v>0</v>
          </cell>
          <cell r="J5319">
            <v>0</v>
          </cell>
          <cell r="K5319">
            <v>0</v>
          </cell>
          <cell r="L5319">
            <v>0</v>
          </cell>
        </row>
        <row r="5320">
          <cell r="A5320" t="str">
            <v>SALESOPOLIS-SP</v>
          </cell>
          <cell r="B5320">
            <v>0</v>
          </cell>
          <cell r="C5320">
            <v>9279.1200000000008</v>
          </cell>
          <cell r="D5320">
            <v>79281.34</v>
          </cell>
          <cell r="E5320">
            <v>10700.71</v>
          </cell>
          <cell r="F5320">
            <v>99261.17</v>
          </cell>
          <cell r="G5320">
            <v>0</v>
          </cell>
          <cell r="H5320">
            <v>0</v>
          </cell>
          <cell r="I5320">
            <v>0</v>
          </cell>
          <cell r="J5320">
            <v>0</v>
          </cell>
          <cell r="K5320">
            <v>0</v>
          </cell>
          <cell r="L5320">
            <v>99261.17</v>
          </cell>
        </row>
        <row r="5321">
          <cell r="A5321" t="str">
            <v>SALES-SP</v>
          </cell>
          <cell r="B5321">
            <v>0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  <cell r="I5321">
            <v>0</v>
          </cell>
          <cell r="J5321">
            <v>0</v>
          </cell>
          <cell r="K5321">
            <v>0</v>
          </cell>
          <cell r="L5321">
            <v>0</v>
          </cell>
        </row>
        <row r="5322">
          <cell r="A5322" t="str">
            <v>SALMOURAO-SP</v>
          </cell>
          <cell r="B5322">
            <v>0</v>
          </cell>
          <cell r="C5322">
            <v>0</v>
          </cell>
          <cell r="D5322">
            <v>0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I5322">
            <v>0</v>
          </cell>
          <cell r="J5322">
            <v>0</v>
          </cell>
          <cell r="K5322">
            <v>0</v>
          </cell>
          <cell r="L5322">
            <v>0</v>
          </cell>
        </row>
        <row r="5323">
          <cell r="A5323" t="str">
            <v>SALTINHO-SP</v>
          </cell>
          <cell r="B5323">
            <v>0</v>
          </cell>
          <cell r="C5323">
            <v>0</v>
          </cell>
          <cell r="D5323">
            <v>0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  <cell r="I5323">
            <v>0</v>
          </cell>
          <cell r="J5323">
            <v>0</v>
          </cell>
          <cell r="K5323">
            <v>0</v>
          </cell>
          <cell r="L5323">
            <v>0</v>
          </cell>
        </row>
        <row r="5324">
          <cell r="A5324" t="str">
            <v>SALTO DE PIRAPORA-SP</v>
          </cell>
          <cell r="B5324">
            <v>0</v>
          </cell>
          <cell r="C5324">
            <v>0</v>
          </cell>
          <cell r="D5324">
            <v>0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I5324">
            <v>0</v>
          </cell>
          <cell r="J5324">
            <v>0</v>
          </cell>
          <cell r="K5324">
            <v>0</v>
          </cell>
          <cell r="L5324">
            <v>0</v>
          </cell>
        </row>
        <row r="5325">
          <cell r="A5325" t="str">
            <v>SALTO GRANDE-SP</v>
          </cell>
          <cell r="B5325">
            <v>0</v>
          </cell>
          <cell r="C5325">
            <v>0</v>
          </cell>
          <cell r="D5325">
            <v>0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I5325">
            <v>0</v>
          </cell>
          <cell r="J5325">
            <v>0</v>
          </cell>
          <cell r="K5325">
            <v>0</v>
          </cell>
          <cell r="L5325">
            <v>0</v>
          </cell>
        </row>
        <row r="5326">
          <cell r="A5326" t="str">
            <v>SALTO-SP</v>
          </cell>
          <cell r="B5326">
            <v>0</v>
          </cell>
          <cell r="C5326">
            <v>0</v>
          </cell>
          <cell r="D5326">
            <v>0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I5326">
            <v>0</v>
          </cell>
          <cell r="J5326">
            <v>0</v>
          </cell>
          <cell r="K5326">
            <v>0</v>
          </cell>
          <cell r="L5326">
            <v>0</v>
          </cell>
        </row>
        <row r="5327">
          <cell r="A5327" t="str">
            <v>SANDOVALINA-SP</v>
          </cell>
          <cell r="B5327">
            <v>0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I5327">
            <v>0</v>
          </cell>
          <cell r="J5327">
            <v>0</v>
          </cell>
          <cell r="K5327">
            <v>0</v>
          </cell>
          <cell r="L5327">
            <v>0</v>
          </cell>
        </row>
        <row r="5328">
          <cell r="A5328" t="str">
            <v>SANTA ADELIA-SP</v>
          </cell>
          <cell r="B5328">
            <v>0</v>
          </cell>
          <cell r="C5328">
            <v>0</v>
          </cell>
          <cell r="D5328">
            <v>0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  <cell r="I5328">
            <v>0</v>
          </cell>
          <cell r="J5328">
            <v>0</v>
          </cell>
          <cell r="K5328">
            <v>0</v>
          </cell>
          <cell r="L5328">
            <v>0</v>
          </cell>
        </row>
        <row r="5329">
          <cell r="A5329" t="str">
            <v>SANTA ALBERTINA-SP</v>
          </cell>
          <cell r="B5329">
            <v>0</v>
          </cell>
          <cell r="C5329">
            <v>0</v>
          </cell>
          <cell r="D5329">
            <v>0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</row>
        <row r="5330">
          <cell r="A5330" t="str">
            <v>SANTA BARBARA D'OESTE-SP</v>
          </cell>
          <cell r="B5330">
            <v>0</v>
          </cell>
          <cell r="C5330">
            <v>0</v>
          </cell>
          <cell r="D5330">
            <v>0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I5330">
            <v>0</v>
          </cell>
          <cell r="J5330">
            <v>0</v>
          </cell>
          <cell r="K5330">
            <v>0</v>
          </cell>
          <cell r="L5330">
            <v>0</v>
          </cell>
        </row>
        <row r="5331">
          <cell r="A5331" t="str">
            <v>SANTA BRANCA-SP</v>
          </cell>
          <cell r="B5331">
            <v>0</v>
          </cell>
          <cell r="C5331">
            <v>8875.68</v>
          </cell>
          <cell r="D5331">
            <v>75834.320000000007</v>
          </cell>
          <cell r="E5331">
            <v>10235.459999999999</v>
          </cell>
          <cell r="F5331">
            <v>94945.46</v>
          </cell>
          <cell r="G5331">
            <v>0</v>
          </cell>
          <cell r="H5331">
            <v>0</v>
          </cell>
          <cell r="I5331">
            <v>0</v>
          </cell>
          <cell r="J5331">
            <v>0</v>
          </cell>
          <cell r="K5331">
            <v>0</v>
          </cell>
          <cell r="L5331">
            <v>94945.46</v>
          </cell>
        </row>
        <row r="5332">
          <cell r="A5332" t="str">
            <v>SANTA CLARA D'OESTE-SP</v>
          </cell>
          <cell r="B5332">
            <v>0</v>
          </cell>
          <cell r="C5332">
            <v>0</v>
          </cell>
          <cell r="D5332">
            <v>0</v>
          </cell>
          <cell r="E5332">
            <v>0</v>
          </cell>
          <cell r="F5332">
            <v>0</v>
          </cell>
          <cell r="G5332">
            <v>0</v>
          </cell>
          <cell r="H5332">
            <v>0</v>
          </cell>
          <cell r="I5332">
            <v>0</v>
          </cell>
          <cell r="J5332">
            <v>0</v>
          </cell>
          <cell r="K5332">
            <v>0</v>
          </cell>
          <cell r="L5332">
            <v>0</v>
          </cell>
        </row>
        <row r="5333">
          <cell r="A5333" t="str">
            <v>SANTA CRUZ DA CONCEICAO-SP</v>
          </cell>
          <cell r="B5333">
            <v>0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  <cell r="I5333">
            <v>0</v>
          </cell>
          <cell r="J5333">
            <v>0</v>
          </cell>
          <cell r="K5333">
            <v>0</v>
          </cell>
          <cell r="L5333">
            <v>0</v>
          </cell>
        </row>
        <row r="5334">
          <cell r="A5334" t="str">
            <v>SANTA CRUZ DA ESPERANCA-SP</v>
          </cell>
          <cell r="B5334">
            <v>0</v>
          </cell>
          <cell r="C5334">
            <v>0</v>
          </cell>
          <cell r="D5334">
            <v>0</v>
          </cell>
          <cell r="E5334">
            <v>0</v>
          </cell>
          <cell r="F5334">
            <v>0</v>
          </cell>
          <cell r="G5334">
            <v>0</v>
          </cell>
          <cell r="H5334">
            <v>0</v>
          </cell>
          <cell r="I5334">
            <v>0</v>
          </cell>
          <cell r="J5334">
            <v>0</v>
          </cell>
          <cell r="K5334">
            <v>0</v>
          </cell>
          <cell r="L5334">
            <v>0</v>
          </cell>
        </row>
        <row r="5335">
          <cell r="A5335" t="str">
            <v>SANTA CRUZ DAS PALMEIRAS-SP</v>
          </cell>
          <cell r="B5335">
            <v>0</v>
          </cell>
          <cell r="C5335">
            <v>0</v>
          </cell>
          <cell r="D5335">
            <v>0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</row>
        <row r="5336">
          <cell r="A5336" t="str">
            <v>SANTA CRUZ DO RIO PARDO-SP</v>
          </cell>
          <cell r="B5336">
            <v>0</v>
          </cell>
          <cell r="C5336">
            <v>0</v>
          </cell>
          <cell r="D5336">
            <v>0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I5336">
            <v>0</v>
          </cell>
          <cell r="J5336">
            <v>0</v>
          </cell>
          <cell r="K5336">
            <v>0</v>
          </cell>
          <cell r="L5336">
            <v>0</v>
          </cell>
        </row>
        <row r="5337">
          <cell r="A5337" t="str">
            <v>SANTA ERNESTINA-SP</v>
          </cell>
          <cell r="B5337">
            <v>0</v>
          </cell>
          <cell r="C5337">
            <v>0</v>
          </cell>
          <cell r="D5337">
            <v>0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I5337">
            <v>0</v>
          </cell>
          <cell r="J5337">
            <v>0</v>
          </cell>
          <cell r="K5337">
            <v>0</v>
          </cell>
          <cell r="L5337">
            <v>0</v>
          </cell>
        </row>
        <row r="5338">
          <cell r="A5338" t="str">
            <v>SANTA FE DO SUL-SP</v>
          </cell>
          <cell r="B5338">
            <v>0</v>
          </cell>
          <cell r="C5338">
            <v>0</v>
          </cell>
          <cell r="D5338">
            <v>0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I5338">
            <v>0</v>
          </cell>
          <cell r="J5338">
            <v>0</v>
          </cell>
          <cell r="K5338">
            <v>0</v>
          </cell>
          <cell r="L5338">
            <v>0</v>
          </cell>
        </row>
        <row r="5339">
          <cell r="A5339" t="str">
            <v>SANTA GERTRUDES-SP</v>
          </cell>
          <cell r="B5339">
            <v>0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I5339">
            <v>0</v>
          </cell>
          <cell r="J5339">
            <v>0</v>
          </cell>
          <cell r="K5339">
            <v>0</v>
          </cell>
          <cell r="L5339">
            <v>0</v>
          </cell>
        </row>
        <row r="5340">
          <cell r="A5340" t="str">
            <v>SANTA ISABEL-SP</v>
          </cell>
          <cell r="B5340">
            <v>0</v>
          </cell>
          <cell r="C5340">
            <v>12910.09</v>
          </cell>
          <cell r="D5340">
            <v>110304.47</v>
          </cell>
          <cell r="E5340">
            <v>14887.95</v>
          </cell>
          <cell r="F5340">
            <v>138102.51</v>
          </cell>
          <cell r="G5340">
            <v>0</v>
          </cell>
          <cell r="H5340">
            <v>0</v>
          </cell>
          <cell r="I5340">
            <v>0</v>
          </cell>
          <cell r="J5340">
            <v>0</v>
          </cell>
          <cell r="K5340">
            <v>0</v>
          </cell>
          <cell r="L5340">
            <v>138102.51</v>
          </cell>
        </row>
        <row r="5341">
          <cell r="A5341" t="str">
            <v>SANTA LUCIA-SP</v>
          </cell>
          <cell r="B5341">
            <v>0</v>
          </cell>
          <cell r="C5341">
            <v>0</v>
          </cell>
          <cell r="D5341">
            <v>0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I5341">
            <v>0</v>
          </cell>
          <cell r="J5341">
            <v>0</v>
          </cell>
          <cell r="K5341">
            <v>0</v>
          </cell>
          <cell r="L5341">
            <v>0</v>
          </cell>
        </row>
        <row r="5342">
          <cell r="A5342" t="str">
            <v>SANTA MARIA DA SERRA-SP</v>
          </cell>
          <cell r="B5342">
            <v>0</v>
          </cell>
          <cell r="C5342">
            <v>0</v>
          </cell>
          <cell r="D5342">
            <v>0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I5342">
            <v>0</v>
          </cell>
          <cell r="J5342">
            <v>0</v>
          </cell>
          <cell r="K5342">
            <v>0</v>
          </cell>
          <cell r="L5342">
            <v>0</v>
          </cell>
        </row>
        <row r="5343">
          <cell r="A5343" t="str">
            <v>SANTA MERCEDES-SP</v>
          </cell>
          <cell r="B5343">
            <v>0</v>
          </cell>
          <cell r="C5343">
            <v>0</v>
          </cell>
          <cell r="D5343">
            <v>0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  <cell r="I5343">
            <v>0</v>
          </cell>
          <cell r="J5343">
            <v>0</v>
          </cell>
          <cell r="K5343">
            <v>0</v>
          </cell>
          <cell r="L5343">
            <v>0</v>
          </cell>
        </row>
        <row r="5344">
          <cell r="A5344" t="str">
            <v>SANTA RITA DO PASSA QUATRO-SP</v>
          </cell>
          <cell r="B5344">
            <v>0</v>
          </cell>
          <cell r="C5344">
            <v>0</v>
          </cell>
          <cell r="D5344">
            <v>0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  <cell r="I5344">
            <v>0</v>
          </cell>
          <cell r="J5344">
            <v>0</v>
          </cell>
          <cell r="K5344">
            <v>0</v>
          </cell>
          <cell r="L5344">
            <v>0</v>
          </cell>
        </row>
        <row r="5345">
          <cell r="A5345" t="str">
            <v>SANTA RITA D'OESTE-SP</v>
          </cell>
          <cell r="B5345">
            <v>0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  <cell r="I5345">
            <v>0</v>
          </cell>
          <cell r="J5345">
            <v>0</v>
          </cell>
          <cell r="K5345">
            <v>0</v>
          </cell>
          <cell r="L5345">
            <v>0</v>
          </cell>
        </row>
        <row r="5346">
          <cell r="A5346" t="str">
            <v>SANTA ROSA DE VITERBO-SP</v>
          </cell>
          <cell r="B5346">
            <v>0</v>
          </cell>
          <cell r="C5346">
            <v>0</v>
          </cell>
          <cell r="D5346">
            <v>0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  <cell r="I5346">
            <v>0</v>
          </cell>
          <cell r="J5346">
            <v>0</v>
          </cell>
          <cell r="K5346">
            <v>0</v>
          </cell>
          <cell r="L5346">
            <v>0</v>
          </cell>
        </row>
        <row r="5347">
          <cell r="A5347" t="str">
            <v>SANTA SALETE-SP</v>
          </cell>
          <cell r="B5347">
            <v>0</v>
          </cell>
          <cell r="C5347">
            <v>0</v>
          </cell>
          <cell r="D5347">
            <v>0</v>
          </cell>
          <cell r="E5347">
            <v>0</v>
          </cell>
          <cell r="F5347">
            <v>0</v>
          </cell>
          <cell r="G5347">
            <v>0</v>
          </cell>
          <cell r="H5347">
            <v>0</v>
          </cell>
          <cell r="I5347">
            <v>0</v>
          </cell>
          <cell r="J5347">
            <v>0</v>
          </cell>
          <cell r="K5347">
            <v>0</v>
          </cell>
          <cell r="L5347">
            <v>0</v>
          </cell>
        </row>
        <row r="5348">
          <cell r="A5348" t="str">
            <v>SANTANA DA PONTE PENSA-SP</v>
          </cell>
          <cell r="B5348">
            <v>0</v>
          </cell>
          <cell r="C5348">
            <v>0</v>
          </cell>
          <cell r="D5348">
            <v>0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  <cell r="I5348">
            <v>0</v>
          </cell>
          <cell r="J5348">
            <v>0</v>
          </cell>
          <cell r="K5348">
            <v>0</v>
          </cell>
          <cell r="L5348">
            <v>0</v>
          </cell>
        </row>
        <row r="5349">
          <cell r="A5349" t="str">
            <v>SANTANA DE PARNAIBA-SP</v>
          </cell>
          <cell r="B5349">
            <v>0</v>
          </cell>
          <cell r="C5349">
            <v>14927.29</v>
          </cell>
          <cell r="D5349">
            <v>127539.54</v>
          </cell>
          <cell r="E5349">
            <v>17214.189999999999</v>
          </cell>
          <cell r="F5349">
            <v>159681.01999999999</v>
          </cell>
          <cell r="G5349">
            <v>0</v>
          </cell>
          <cell r="H5349">
            <v>0</v>
          </cell>
          <cell r="I5349">
            <v>0</v>
          </cell>
          <cell r="J5349">
            <v>0</v>
          </cell>
          <cell r="K5349">
            <v>0</v>
          </cell>
          <cell r="L5349">
            <v>159681.01999999999</v>
          </cell>
        </row>
        <row r="5350">
          <cell r="A5350" t="str">
            <v>SANTO ANASTACIO-SP</v>
          </cell>
          <cell r="B5350">
            <v>0</v>
          </cell>
          <cell r="C5350">
            <v>0</v>
          </cell>
          <cell r="D5350">
            <v>0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I5350">
            <v>0</v>
          </cell>
          <cell r="J5350">
            <v>0</v>
          </cell>
          <cell r="K5350">
            <v>0</v>
          </cell>
          <cell r="L5350">
            <v>0</v>
          </cell>
        </row>
        <row r="5351">
          <cell r="A5351" t="str">
            <v>SANTO ANDRE-SP</v>
          </cell>
          <cell r="B5351">
            <v>0</v>
          </cell>
          <cell r="C5351">
            <v>16137.61</v>
          </cell>
          <cell r="D5351">
            <v>137880.59</v>
          </cell>
          <cell r="E5351">
            <v>18609.939999999999</v>
          </cell>
          <cell r="F5351">
            <v>172628.14</v>
          </cell>
          <cell r="G5351">
            <v>0</v>
          </cell>
          <cell r="H5351">
            <v>0</v>
          </cell>
          <cell r="I5351">
            <v>0</v>
          </cell>
          <cell r="J5351">
            <v>0</v>
          </cell>
          <cell r="K5351">
            <v>0</v>
          </cell>
          <cell r="L5351">
            <v>172628.14</v>
          </cell>
        </row>
        <row r="5352">
          <cell r="A5352" t="str">
            <v>SANTO ANTONIO DA ALEGRIA-SP</v>
          </cell>
          <cell r="B5352">
            <v>0</v>
          </cell>
          <cell r="C5352">
            <v>0</v>
          </cell>
          <cell r="D5352">
            <v>0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I5352">
            <v>0</v>
          </cell>
          <cell r="J5352">
            <v>0</v>
          </cell>
          <cell r="K5352">
            <v>0</v>
          </cell>
          <cell r="L5352">
            <v>0</v>
          </cell>
        </row>
        <row r="5353">
          <cell r="A5353" t="str">
            <v>SANTO ANTONIO DE POSSE-SP</v>
          </cell>
          <cell r="B5353">
            <v>0</v>
          </cell>
          <cell r="C5353">
            <v>0</v>
          </cell>
          <cell r="D5353">
            <v>0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I5353">
            <v>0</v>
          </cell>
          <cell r="J5353">
            <v>0</v>
          </cell>
          <cell r="K5353">
            <v>0</v>
          </cell>
          <cell r="L5353">
            <v>0</v>
          </cell>
        </row>
        <row r="5354">
          <cell r="A5354" t="str">
            <v>SANTO ANTONIO DO ARACANGUA-SP</v>
          </cell>
          <cell r="B5354">
            <v>0</v>
          </cell>
          <cell r="C5354">
            <v>0</v>
          </cell>
          <cell r="D5354">
            <v>0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I5354">
            <v>0</v>
          </cell>
          <cell r="J5354">
            <v>0</v>
          </cell>
          <cell r="K5354">
            <v>0</v>
          </cell>
          <cell r="L5354">
            <v>0</v>
          </cell>
        </row>
        <row r="5355">
          <cell r="A5355" t="str">
            <v>SANTO ANTONIO DO JARDIM-SP</v>
          </cell>
          <cell r="B5355">
            <v>0</v>
          </cell>
          <cell r="C5355">
            <v>0</v>
          </cell>
          <cell r="D5355">
            <v>0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  <cell r="I5355">
            <v>0</v>
          </cell>
          <cell r="J5355">
            <v>0</v>
          </cell>
          <cell r="K5355">
            <v>0</v>
          </cell>
          <cell r="L5355">
            <v>0</v>
          </cell>
        </row>
        <row r="5356">
          <cell r="A5356" t="str">
            <v>SANTO ANTONIO DO PINHAL-SP</v>
          </cell>
          <cell r="B5356">
            <v>0</v>
          </cell>
          <cell r="C5356">
            <v>8068.8</v>
          </cell>
          <cell r="D5356">
            <v>68940.289999999994</v>
          </cell>
          <cell r="E5356">
            <v>9304.9699999999993</v>
          </cell>
          <cell r="F5356">
            <v>86314.06</v>
          </cell>
          <cell r="G5356">
            <v>0</v>
          </cell>
          <cell r="H5356">
            <v>0</v>
          </cell>
          <cell r="I5356">
            <v>0</v>
          </cell>
          <cell r="J5356">
            <v>0</v>
          </cell>
          <cell r="K5356">
            <v>0</v>
          </cell>
          <cell r="L5356">
            <v>86314.06</v>
          </cell>
        </row>
        <row r="5357">
          <cell r="A5357" t="str">
            <v>SANTO EXPEDITO-SP</v>
          </cell>
          <cell r="B5357">
            <v>0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0</v>
          </cell>
          <cell r="K5357">
            <v>0</v>
          </cell>
          <cell r="L5357">
            <v>0</v>
          </cell>
        </row>
        <row r="5358">
          <cell r="A5358" t="str">
            <v>SANTOPOLIS DO AGUAPEI-SP</v>
          </cell>
          <cell r="B5358">
            <v>0</v>
          </cell>
          <cell r="C5358">
            <v>0</v>
          </cell>
          <cell r="D5358">
            <v>0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  <cell r="I5358">
            <v>0</v>
          </cell>
          <cell r="J5358">
            <v>0</v>
          </cell>
          <cell r="K5358">
            <v>0</v>
          </cell>
          <cell r="L5358">
            <v>0</v>
          </cell>
        </row>
        <row r="5359">
          <cell r="A5359" t="str">
            <v>SANTOS-SP</v>
          </cell>
          <cell r="B5359">
            <v>0</v>
          </cell>
          <cell r="C5359">
            <v>16137.61</v>
          </cell>
          <cell r="D5359">
            <v>137880.59</v>
          </cell>
          <cell r="E5359">
            <v>18609.939999999999</v>
          </cell>
          <cell r="F5359">
            <v>172628.14</v>
          </cell>
          <cell r="G5359">
            <v>0</v>
          </cell>
          <cell r="H5359">
            <v>0</v>
          </cell>
          <cell r="I5359">
            <v>0</v>
          </cell>
          <cell r="J5359">
            <v>0</v>
          </cell>
          <cell r="K5359">
            <v>0</v>
          </cell>
          <cell r="L5359">
            <v>172628.14</v>
          </cell>
        </row>
        <row r="5360">
          <cell r="A5360" t="str">
            <v>SAO BENTO DO SAPUCAI-SP</v>
          </cell>
          <cell r="B5360">
            <v>0</v>
          </cell>
          <cell r="C5360">
            <v>8472.24</v>
          </cell>
          <cell r="D5360">
            <v>72387.31</v>
          </cell>
          <cell r="E5360">
            <v>9770.2199999999993</v>
          </cell>
          <cell r="F5360">
            <v>90629.77</v>
          </cell>
          <cell r="G5360">
            <v>0</v>
          </cell>
          <cell r="H5360">
            <v>0</v>
          </cell>
          <cell r="I5360">
            <v>0</v>
          </cell>
          <cell r="J5360">
            <v>0</v>
          </cell>
          <cell r="K5360">
            <v>0</v>
          </cell>
          <cell r="L5360">
            <v>90629.77</v>
          </cell>
        </row>
        <row r="5361">
          <cell r="A5361" t="str">
            <v>SAO BERNARDO DO CAMPO-SP</v>
          </cell>
          <cell r="B5361">
            <v>0</v>
          </cell>
          <cell r="C5361">
            <v>50005.18</v>
          </cell>
          <cell r="D5361">
            <v>183051.82</v>
          </cell>
          <cell r="E5361">
            <v>21573.31</v>
          </cell>
          <cell r="F5361">
            <v>254630.31</v>
          </cell>
          <cell r="G5361">
            <v>0</v>
          </cell>
          <cell r="H5361">
            <v>6153.09</v>
          </cell>
          <cell r="I5361">
            <v>8320.3799999999992</v>
          </cell>
          <cell r="J5361">
            <v>543.32000000000005</v>
          </cell>
          <cell r="K5361">
            <v>15016.79</v>
          </cell>
          <cell r="L5361">
            <v>269647.09999999998</v>
          </cell>
        </row>
        <row r="5362">
          <cell r="A5362" t="str">
            <v>SAO CAETANO DO SUL-SP</v>
          </cell>
          <cell r="B5362">
            <v>0</v>
          </cell>
          <cell r="C5362">
            <v>16137.61</v>
          </cell>
          <cell r="D5362">
            <v>137880.59</v>
          </cell>
          <cell r="E5362">
            <v>18609.939999999999</v>
          </cell>
          <cell r="F5362">
            <v>172628.14</v>
          </cell>
          <cell r="G5362">
            <v>0</v>
          </cell>
          <cell r="H5362">
            <v>0</v>
          </cell>
          <cell r="I5362">
            <v>0</v>
          </cell>
          <cell r="J5362">
            <v>0</v>
          </cell>
          <cell r="K5362">
            <v>0</v>
          </cell>
          <cell r="L5362">
            <v>172628.14</v>
          </cell>
        </row>
        <row r="5363">
          <cell r="A5363" t="str">
            <v>SAO CARLOS-SP</v>
          </cell>
          <cell r="B5363">
            <v>0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I5363">
            <v>0</v>
          </cell>
          <cell r="J5363">
            <v>0</v>
          </cell>
          <cell r="K5363">
            <v>0</v>
          </cell>
          <cell r="L5363">
            <v>0</v>
          </cell>
        </row>
        <row r="5364">
          <cell r="A5364" t="str">
            <v>SAO FRANCISCO-SP</v>
          </cell>
          <cell r="B5364">
            <v>0</v>
          </cell>
          <cell r="C5364">
            <v>0</v>
          </cell>
          <cell r="D5364">
            <v>0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I5364">
            <v>0</v>
          </cell>
          <cell r="J5364">
            <v>0</v>
          </cell>
          <cell r="K5364">
            <v>0</v>
          </cell>
          <cell r="L5364">
            <v>0</v>
          </cell>
        </row>
        <row r="5365">
          <cell r="A5365" t="str">
            <v>SAO JOAO DA BOA VISTA-SP</v>
          </cell>
          <cell r="B5365">
            <v>0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I5365">
            <v>0</v>
          </cell>
          <cell r="J5365">
            <v>0</v>
          </cell>
          <cell r="K5365">
            <v>0</v>
          </cell>
          <cell r="L5365">
            <v>0</v>
          </cell>
        </row>
        <row r="5366">
          <cell r="A5366" t="str">
            <v>SAO JOAO DAS DUAS PONTES-SP</v>
          </cell>
          <cell r="B5366">
            <v>0</v>
          </cell>
          <cell r="C5366">
            <v>0</v>
          </cell>
          <cell r="D5366">
            <v>0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  <cell r="I5366">
            <v>0</v>
          </cell>
          <cell r="J5366">
            <v>0</v>
          </cell>
          <cell r="K5366">
            <v>0</v>
          </cell>
          <cell r="L5366">
            <v>0</v>
          </cell>
        </row>
        <row r="5367">
          <cell r="A5367" t="str">
            <v>SAO JOAO DE IRACEMA-SP</v>
          </cell>
          <cell r="B5367">
            <v>0</v>
          </cell>
          <cell r="C5367">
            <v>0</v>
          </cell>
          <cell r="D5367">
            <v>0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  <cell r="I5367">
            <v>0</v>
          </cell>
          <cell r="J5367">
            <v>0</v>
          </cell>
          <cell r="K5367">
            <v>0</v>
          </cell>
          <cell r="L5367">
            <v>0</v>
          </cell>
        </row>
        <row r="5368">
          <cell r="A5368" t="str">
            <v>SAO JOAO DO PAU D'ALHO-SP</v>
          </cell>
          <cell r="B5368">
            <v>0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  <cell r="I5368">
            <v>0</v>
          </cell>
          <cell r="J5368">
            <v>0</v>
          </cell>
          <cell r="K5368">
            <v>0</v>
          </cell>
          <cell r="L5368">
            <v>0</v>
          </cell>
        </row>
        <row r="5369">
          <cell r="A5369" t="str">
            <v>SAO JOAQUIM DA BARRA-SP</v>
          </cell>
          <cell r="B5369">
            <v>0</v>
          </cell>
          <cell r="C5369">
            <v>0</v>
          </cell>
          <cell r="D5369">
            <v>0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</row>
        <row r="5370">
          <cell r="A5370" t="str">
            <v>SAO JOSE DA BELA VISTA-SP</v>
          </cell>
          <cell r="B5370">
            <v>0</v>
          </cell>
          <cell r="C5370">
            <v>0</v>
          </cell>
          <cell r="D5370">
            <v>0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I5370">
            <v>0</v>
          </cell>
          <cell r="J5370">
            <v>0</v>
          </cell>
          <cell r="K5370">
            <v>0</v>
          </cell>
          <cell r="L5370">
            <v>0</v>
          </cell>
        </row>
        <row r="5371">
          <cell r="A5371" t="str">
            <v>SAO JOSE DO BARREIRO-SP</v>
          </cell>
          <cell r="B5371">
            <v>0</v>
          </cell>
          <cell r="C5371">
            <v>8068.8</v>
          </cell>
          <cell r="D5371">
            <v>68940.289999999994</v>
          </cell>
          <cell r="E5371">
            <v>9304.9699999999993</v>
          </cell>
          <cell r="F5371">
            <v>86314.06</v>
          </cell>
          <cell r="G5371">
            <v>0</v>
          </cell>
          <cell r="H5371">
            <v>0</v>
          </cell>
          <cell r="I5371">
            <v>0</v>
          </cell>
          <cell r="J5371">
            <v>0</v>
          </cell>
          <cell r="K5371">
            <v>0</v>
          </cell>
          <cell r="L5371">
            <v>86314.06</v>
          </cell>
        </row>
        <row r="5372">
          <cell r="A5372" t="str">
            <v>SAO JOSE DO RIO PARDO-SP</v>
          </cell>
          <cell r="B5372">
            <v>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</row>
        <row r="5373">
          <cell r="A5373" t="str">
            <v>SAO JOSE DO RIO PRETO-SP</v>
          </cell>
          <cell r="B5373">
            <v>0</v>
          </cell>
          <cell r="C5373">
            <v>0</v>
          </cell>
          <cell r="D5373">
            <v>0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  <cell r="I5373">
            <v>0</v>
          </cell>
          <cell r="J5373">
            <v>0</v>
          </cell>
          <cell r="K5373">
            <v>0</v>
          </cell>
          <cell r="L5373">
            <v>0</v>
          </cell>
        </row>
        <row r="5374">
          <cell r="A5374" t="str">
            <v>SAO JOSE DOS CAMPOS-SP</v>
          </cell>
          <cell r="B5374">
            <v>0</v>
          </cell>
          <cell r="C5374">
            <v>50005.18</v>
          </cell>
          <cell r="D5374">
            <v>183051.82</v>
          </cell>
          <cell r="E5374">
            <v>21573.31</v>
          </cell>
          <cell r="F5374">
            <v>254630.31</v>
          </cell>
          <cell r="G5374">
            <v>0</v>
          </cell>
          <cell r="H5374">
            <v>9744.27</v>
          </cell>
          <cell r="I5374">
            <v>13176.48</v>
          </cell>
          <cell r="J5374">
            <v>860.42</v>
          </cell>
          <cell r="K5374">
            <v>23781.17</v>
          </cell>
          <cell r="L5374">
            <v>278411.48</v>
          </cell>
        </row>
        <row r="5375">
          <cell r="A5375" t="str">
            <v>SAO LOURENCO DA SERRA-SP</v>
          </cell>
          <cell r="B5375">
            <v>0</v>
          </cell>
          <cell r="C5375">
            <v>8875.68</v>
          </cell>
          <cell r="D5375">
            <v>75834.320000000007</v>
          </cell>
          <cell r="E5375">
            <v>10235.459999999999</v>
          </cell>
          <cell r="F5375">
            <v>94945.46</v>
          </cell>
          <cell r="G5375">
            <v>0</v>
          </cell>
          <cell r="H5375">
            <v>0</v>
          </cell>
          <cell r="I5375">
            <v>0</v>
          </cell>
          <cell r="J5375">
            <v>0</v>
          </cell>
          <cell r="K5375">
            <v>0</v>
          </cell>
          <cell r="L5375">
            <v>94945.46</v>
          </cell>
        </row>
        <row r="5376">
          <cell r="A5376" t="str">
            <v>SAO LUIS DO PARAITINGA-SP</v>
          </cell>
          <cell r="B5376">
            <v>0</v>
          </cell>
          <cell r="C5376">
            <v>8472.24</v>
          </cell>
          <cell r="D5376">
            <v>72387.31</v>
          </cell>
          <cell r="E5376">
            <v>9770.2199999999993</v>
          </cell>
          <cell r="F5376">
            <v>90629.77</v>
          </cell>
          <cell r="G5376">
            <v>0</v>
          </cell>
          <cell r="H5376">
            <v>0</v>
          </cell>
          <cell r="I5376">
            <v>0</v>
          </cell>
          <cell r="J5376">
            <v>0</v>
          </cell>
          <cell r="K5376">
            <v>0</v>
          </cell>
          <cell r="L5376">
            <v>90629.77</v>
          </cell>
        </row>
        <row r="5377">
          <cell r="A5377" t="str">
            <v>SAO MANUEL-SP</v>
          </cell>
          <cell r="B5377">
            <v>0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  <cell r="I5377">
            <v>0</v>
          </cell>
          <cell r="J5377">
            <v>0</v>
          </cell>
          <cell r="K5377">
            <v>0</v>
          </cell>
          <cell r="L5377">
            <v>0</v>
          </cell>
        </row>
        <row r="5378">
          <cell r="A5378" t="str">
            <v>SAO MIGUEL ARCANJO-SP</v>
          </cell>
          <cell r="B5378">
            <v>0</v>
          </cell>
          <cell r="C5378">
            <v>0</v>
          </cell>
          <cell r="D5378">
            <v>0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I5378">
            <v>0</v>
          </cell>
          <cell r="J5378">
            <v>0</v>
          </cell>
          <cell r="K5378">
            <v>0</v>
          </cell>
          <cell r="L5378">
            <v>0</v>
          </cell>
        </row>
        <row r="5379">
          <cell r="A5379" t="str">
            <v>SAO PAULO-SP</v>
          </cell>
          <cell r="B5379">
            <v>0</v>
          </cell>
          <cell r="C5379">
            <v>16137.61</v>
          </cell>
          <cell r="D5379">
            <v>137880.59</v>
          </cell>
          <cell r="E5379">
            <v>18609.939999999999</v>
          </cell>
          <cell r="F5379">
            <v>172628.14</v>
          </cell>
          <cell r="G5379">
            <v>0</v>
          </cell>
          <cell r="H5379">
            <v>0</v>
          </cell>
          <cell r="I5379">
            <v>0</v>
          </cell>
          <cell r="J5379">
            <v>0</v>
          </cell>
          <cell r="K5379">
            <v>0</v>
          </cell>
          <cell r="L5379">
            <v>172628.14</v>
          </cell>
        </row>
        <row r="5380">
          <cell r="A5380" t="str">
            <v>SAO PEDRO DO TURVO-SP</v>
          </cell>
          <cell r="B5380">
            <v>0</v>
          </cell>
          <cell r="C5380">
            <v>0</v>
          </cell>
          <cell r="D5380">
            <v>0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I5380">
            <v>0</v>
          </cell>
          <cell r="J5380">
            <v>0</v>
          </cell>
          <cell r="K5380">
            <v>0</v>
          </cell>
          <cell r="L5380">
            <v>0</v>
          </cell>
        </row>
        <row r="5381">
          <cell r="A5381" t="str">
            <v>SAO PEDRO-SP</v>
          </cell>
          <cell r="B5381">
            <v>0</v>
          </cell>
          <cell r="C5381">
            <v>0</v>
          </cell>
          <cell r="D5381">
            <v>0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I5381">
            <v>0</v>
          </cell>
          <cell r="J5381">
            <v>0</v>
          </cell>
          <cell r="K5381">
            <v>0</v>
          </cell>
          <cell r="L5381">
            <v>0</v>
          </cell>
        </row>
        <row r="5382">
          <cell r="A5382" t="str">
            <v>SAO ROQUE-SP</v>
          </cell>
          <cell r="B5382">
            <v>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I5382">
            <v>0</v>
          </cell>
          <cell r="J5382">
            <v>0</v>
          </cell>
          <cell r="K5382">
            <v>0</v>
          </cell>
          <cell r="L5382">
            <v>0</v>
          </cell>
        </row>
        <row r="5383">
          <cell r="A5383" t="str">
            <v>SAO SEBASTIAO DA GRAMA-SP</v>
          </cell>
          <cell r="B5383">
            <v>0</v>
          </cell>
          <cell r="C5383">
            <v>0</v>
          </cell>
          <cell r="D5383">
            <v>0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I5383">
            <v>0</v>
          </cell>
          <cell r="J5383">
            <v>0</v>
          </cell>
          <cell r="K5383">
            <v>0</v>
          </cell>
          <cell r="L5383">
            <v>0</v>
          </cell>
        </row>
        <row r="5384">
          <cell r="A5384" t="str">
            <v>SAO SEBASTIAO-SP</v>
          </cell>
          <cell r="B5384">
            <v>0</v>
          </cell>
          <cell r="C5384">
            <v>592592.57999999996</v>
          </cell>
          <cell r="D5384">
            <v>2686643.81</v>
          </cell>
          <cell r="E5384">
            <v>332169.02</v>
          </cell>
          <cell r="F5384">
            <v>3611405.41</v>
          </cell>
          <cell r="G5384">
            <v>0</v>
          </cell>
          <cell r="H5384">
            <v>3771568.31</v>
          </cell>
          <cell r="I5384">
            <v>5100021.66</v>
          </cell>
          <cell r="J5384">
            <v>333032.76</v>
          </cell>
          <cell r="K5384">
            <v>9204622.7300000004</v>
          </cell>
          <cell r="L5384">
            <v>12816028.140000001</v>
          </cell>
        </row>
        <row r="5385">
          <cell r="A5385" t="str">
            <v>SAO SIMAO-SP</v>
          </cell>
          <cell r="B5385">
            <v>0</v>
          </cell>
          <cell r="C5385">
            <v>0</v>
          </cell>
          <cell r="D5385">
            <v>0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I5385">
            <v>0</v>
          </cell>
          <cell r="J5385">
            <v>0</v>
          </cell>
          <cell r="K5385">
            <v>0</v>
          </cell>
          <cell r="L5385">
            <v>0</v>
          </cell>
        </row>
        <row r="5386">
          <cell r="A5386" t="str">
            <v>SAO VICENTE-SP</v>
          </cell>
          <cell r="B5386">
            <v>0</v>
          </cell>
          <cell r="C5386">
            <v>188204.91</v>
          </cell>
          <cell r="D5386">
            <v>1608032.41</v>
          </cell>
          <cell r="E5386">
            <v>217038.48</v>
          </cell>
          <cell r="F5386">
            <v>2013275.8</v>
          </cell>
          <cell r="G5386">
            <v>0</v>
          </cell>
          <cell r="H5386">
            <v>0</v>
          </cell>
          <cell r="I5386">
            <v>0</v>
          </cell>
          <cell r="J5386">
            <v>0</v>
          </cell>
          <cell r="K5386">
            <v>0</v>
          </cell>
          <cell r="L5386">
            <v>2013275.8</v>
          </cell>
        </row>
        <row r="5387">
          <cell r="A5387" t="str">
            <v>SARAPUI-SP</v>
          </cell>
          <cell r="B5387">
            <v>0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I5387">
            <v>0</v>
          </cell>
          <cell r="J5387">
            <v>0</v>
          </cell>
          <cell r="K5387">
            <v>0</v>
          </cell>
          <cell r="L5387">
            <v>0</v>
          </cell>
        </row>
        <row r="5388">
          <cell r="A5388" t="str">
            <v>SARUTAIA-SP</v>
          </cell>
          <cell r="B5388">
            <v>0</v>
          </cell>
          <cell r="C5388">
            <v>0</v>
          </cell>
          <cell r="D5388">
            <v>0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I5388">
            <v>0</v>
          </cell>
          <cell r="J5388">
            <v>0</v>
          </cell>
          <cell r="K5388">
            <v>0</v>
          </cell>
          <cell r="L5388">
            <v>0</v>
          </cell>
        </row>
        <row r="5389">
          <cell r="A5389" t="str">
            <v>SEBASTIANOPOLIS DO SUL-SP</v>
          </cell>
          <cell r="B5389">
            <v>0</v>
          </cell>
          <cell r="C5389">
            <v>0</v>
          </cell>
          <cell r="D5389">
            <v>0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I5389">
            <v>0</v>
          </cell>
          <cell r="J5389">
            <v>0</v>
          </cell>
          <cell r="K5389">
            <v>0</v>
          </cell>
          <cell r="L5389">
            <v>0</v>
          </cell>
        </row>
        <row r="5390">
          <cell r="A5390" t="str">
            <v>SERRA AZUL-SP</v>
          </cell>
          <cell r="B5390">
            <v>0</v>
          </cell>
          <cell r="C5390">
            <v>0</v>
          </cell>
          <cell r="D5390">
            <v>0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I5390">
            <v>0</v>
          </cell>
          <cell r="J5390">
            <v>0</v>
          </cell>
          <cell r="K5390">
            <v>0</v>
          </cell>
          <cell r="L5390">
            <v>0</v>
          </cell>
        </row>
        <row r="5391">
          <cell r="A5391" t="str">
            <v>SERRA NEGRA-SP</v>
          </cell>
          <cell r="B5391">
            <v>0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I5391">
            <v>0</v>
          </cell>
          <cell r="J5391">
            <v>0</v>
          </cell>
          <cell r="K5391">
            <v>0</v>
          </cell>
          <cell r="L5391">
            <v>0</v>
          </cell>
        </row>
        <row r="5392">
          <cell r="A5392" t="str">
            <v>SERRANA-SP</v>
          </cell>
          <cell r="B5392">
            <v>0</v>
          </cell>
          <cell r="C5392">
            <v>0</v>
          </cell>
          <cell r="D5392">
            <v>0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  <cell r="I5392">
            <v>0</v>
          </cell>
          <cell r="J5392">
            <v>0</v>
          </cell>
          <cell r="K5392">
            <v>0</v>
          </cell>
          <cell r="L5392">
            <v>0</v>
          </cell>
        </row>
        <row r="5393">
          <cell r="A5393" t="str">
            <v>SERTAOZINHO-SP</v>
          </cell>
          <cell r="B5393">
            <v>0</v>
          </cell>
          <cell r="C5393">
            <v>0</v>
          </cell>
          <cell r="D5393">
            <v>0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  <cell r="I5393">
            <v>0</v>
          </cell>
          <cell r="J5393">
            <v>0</v>
          </cell>
          <cell r="K5393">
            <v>0</v>
          </cell>
          <cell r="L5393">
            <v>0</v>
          </cell>
        </row>
        <row r="5394">
          <cell r="A5394" t="str">
            <v>SETE BARRAS-SP</v>
          </cell>
          <cell r="B5394">
            <v>0</v>
          </cell>
          <cell r="C5394">
            <v>8875.68</v>
          </cell>
          <cell r="D5394">
            <v>75834.320000000007</v>
          </cell>
          <cell r="E5394">
            <v>10235.459999999999</v>
          </cell>
          <cell r="F5394">
            <v>94945.46</v>
          </cell>
          <cell r="G5394">
            <v>0</v>
          </cell>
          <cell r="H5394">
            <v>0</v>
          </cell>
          <cell r="I5394">
            <v>0</v>
          </cell>
          <cell r="J5394">
            <v>0</v>
          </cell>
          <cell r="K5394">
            <v>0</v>
          </cell>
          <cell r="L5394">
            <v>94945.46</v>
          </cell>
        </row>
        <row r="5395">
          <cell r="A5395" t="str">
            <v>SEVERINIA-SP</v>
          </cell>
          <cell r="B5395">
            <v>0</v>
          </cell>
          <cell r="C5395">
            <v>0</v>
          </cell>
          <cell r="D5395">
            <v>0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I5395">
            <v>0</v>
          </cell>
          <cell r="J5395">
            <v>0</v>
          </cell>
          <cell r="K5395">
            <v>0</v>
          </cell>
          <cell r="L5395">
            <v>0</v>
          </cell>
        </row>
        <row r="5396">
          <cell r="A5396" t="str">
            <v>SILVEIRAS-SP</v>
          </cell>
          <cell r="B5396">
            <v>0</v>
          </cell>
          <cell r="C5396">
            <v>41936.370000000003</v>
          </cell>
          <cell r="D5396">
            <v>114111.52</v>
          </cell>
          <cell r="E5396">
            <v>12268.34</v>
          </cell>
          <cell r="F5396">
            <v>168316.23</v>
          </cell>
          <cell r="G5396">
            <v>0</v>
          </cell>
          <cell r="H5396">
            <v>1506.32</v>
          </cell>
          <cell r="I5396">
            <v>2036.89</v>
          </cell>
          <cell r="J5396">
            <v>133</v>
          </cell>
          <cell r="K5396">
            <v>3676.21</v>
          </cell>
          <cell r="L5396">
            <v>171992.44</v>
          </cell>
        </row>
        <row r="5397">
          <cell r="A5397" t="str">
            <v>SOCORRO-SP</v>
          </cell>
          <cell r="B5397">
            <v>0</v>
          </cell>
          <cell r="C5397">
            <v>0</v>
          </cell>
          <cell r="D5397">
            <v>0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I5397">
            <v>0</v>
          </cell>
          <cell r="J5397">
            <v>0</v>
          </cell>
          <cell r="K5397">
            <v>0</v>
          </cell>
          <cell r="L5397">
            <v>0</v>
          </cell>
        </row>
        <row r="5398">
          <cell r="A5398" t="str">
            <v>SOROCABA-SP</v>
          </cell>
          <cell r="B5398">
            <v>0</v>
          </cell>
          <cell r="C5398">
            <v>0</v>
          </cell>
          <cell r="D5398">
            <v>0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I5398">
            <v>0</v>
          </cell>
          <cell r="J5398">
            <v>0</v>
          </cell>
          <cell r="K5398">
            <v>0</v>
          </cell>
          <cell r="L5398">
            <v>0</v>
          </cell>
        </row>
        <row r="5399">
          <cell r="A5399" t="str">
            <v>SUD MENNUCCI-SP</v>
          </cell>
          <cell r="B5399">
            <v>0</v>
          </cell>
          <cell r="C5399">
            <v>0</v>
          </cell>
          <cell r="D5399">
            <v>0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I5399">
            <v>0</v>
          </cell>
          <cell r="J5399">
            <v>0</v>
          </cell>
          <cell r="K5399">
            <v>0</v>
          </cell>
          <cell r="L5399">
            <v>0</v>
          </cell>
        </row>
        <row r="5400">
          <cell r="A5400" t="str">
            <v>SUMARE-SP</v>
          </cell>
          <cell r="B5400">
            <v>0</v>
          </cell>
          <cell r="C5400">
            <v>0</v>
          </cell>
          <cell r="D5400">
            <v>0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I5400">
            <v>0</v>
          </cell>
          <cell r="J5400">
            <v>0</v>
          </cell>
          <cell r="K5400">
            <v>0</v>
          </cell>
          <cell r="L5400">
            <v>0</v>
          </cell>
        </row>
        <row r="5401">
          <cell r="A5401" t="str">
            <v>SUZANAPOLIS-SP</v>
          </cell>
          <cell r="B5401">
            <v>0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I5401">
            <v>0</v>
          </cell>
          <cell r="J5401">
            <v>0</v>
          </cell>
          <cell r="K5401">
            <v>0</v>
          </cell>
          <cell r="L5401">
            <v>0</v>
          </cell>
        </row>
        <row r="5402">
          <cell r="A5402" t="str">
            <v>SUZANO-SP</v>
          </cell>
          <cell r="B5402">
            <v>0</v>
          </cell>
          <cell r="C5402">
            <v>50005.18</v>
          </cell>
          <cell r="D5402">
            <v>183051.82</v>
          </cell>
          <cell r="E5402">
            <v>21573.31</v>
          </cell>
          <cell r="F5402">
            <v>254630.31</v>
          </cell>
          <cell r="G5402">
            <v>0</v>
          </cell>
          <cell r="H5402">
            <v>58821.78</v>
          </cell>
          <cell r="I5402">
            <v>79540.479999999996</v>
          </cell>
          <cell r="J5402">
            <v>5194.01</v>
          </cell>
          <cell r="K5402">
            <v>143556.26999999999</v>
          </cell>
          <cell r="L5402">
            <v>398186.58</v>
          </cell>
        </row>
        <row r="5403">
          <cell r="A5403" t="str">
            <v>TABAPUA-SP</v>
          </cell>
          <cell r="B5403">
            <v>0</v>
          </cell>
          <cell r="C5403">
            <v>0</v>
          </cell>
          <cell r="D5403">
            <v>0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I5403">
            <v>0</v>
          </cell>
          <cell r="J5403">
            <v>0</v>
          </cell>
          <cell r="K5403">
            <v>0</v>
          </cell>
          <cell r="L5403">
            <v>0</v>
          </cell>
        </row>
        <row r="5404">
          <cell r="A5404" t="str">
            <v>TABATINGA-SP</v>
          </cell>
          <cell r="B5404">
            <v>0</v>
          </cell>
          <cell r="C5404">
            <v>0</v>
          </cell>
          <cell r="D5404">
            <v>0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I5404">
            <v>0</v>
          </cell>
          <cell r="J5404">
            <v>0</v>
          </cell>
          <cell r="K5404">
            <v>0</v>
          </cell>
          <cell r="L5404">
            <v>0</v>
          </cell>
        </row>
        <row r="5405">
          <cell r="A5405" t="str">
            <v>TABOAO DA SERRA-SP</v>
          </cell>
          <cell r="B5405">
            <v>0</v>
          </cell>
          <cell r="C5405">
            <v>16137.61</v>
          </cell>
          <cell r="D5405">
            <v>137880.59</v>
          </cell>
          <cell r="E5405">
            <v>18609.939999999999</v>
          </cell>
          <cell r="F5405">
            <v>172628.14</v>
          </cell>
          <cell r="G5405">
            <v>0</v>
          </cell>
          <cell r="H5405">
            <v>0</v>
          </cell>
          <cell r="I5405">
            <v>0</v>
          </cell>
          <cell r="J5405">
            <v>0</v>
          </cell>
          <cell r="K5405">
            <v>0</v>
          </cell>
          <cell r="L5405">
            <v>172628.14</v>
          </cell>
        </row>
        <row r="5406">
          <cell r="A5406" t="str">
            <v>TACIBA-SP</v>
          </cell>
          <cell r="B5406">
            <v>0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I5406">
            <v>0</v>
          </cell>
          <cell r="J5406">
            <v>0</v>
          </cell>
          <cell r="K5406">
            <v>0</v>
          </cell>
          <cell r="L5406">
            <v>0</v>
          </cell>
        </row>
        <row r="5407">
          <cell r="A5407" t="str">
            <v>TAGUAI-SP</v>
          </cell>
          <cell r="B5407">
            <v>0</v>
          </cell>
          <cell r="C5407">
            <v>0</v>
          </cell>
          <cell r="D5407">
            <v>0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I5407">
            <v>0</v>
          </cell>
          <cell r="J5407">
            <v>0</v>
          </cell>
          <cell r="K5407">
            <v>0</v>
          </cell>
          <cell r="L5407">
            <v>0</v>
          </cell>
        </row>
        <row r="5408">
          <cell r="A5408" t="str">
            <v>TAIACU-SP</v>
          </cell>
          <cell r="B5408">
            <v>0</v>
          </cell>
          <cell r="C5408">
            <v>0</v>
          </cell>
          <cell r="D5408">
            <v>0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I5408">
            <v>0</v>
          </cell>
          <cell r="J5408">
            <v>0</v>
          </cell>
          <cell r="K5408">
            <v>0</v>
          </cell>
          <cell r="L5408">
            <v>0</v>
          </cell>
        </row>
        <row r="5409">
          <cell r="A5409" t="str">
            <v>TAIUVA-SP</v>
          </cell>
          <cell r="B5409">
            <v>0</v>
          </cell>
          <cell r="C5409">
            <v>0</v>
          </cell>
          <cell r="D5409">
            <v>0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I5409">
            <v>0</v>
          </cell>
          <cell r="J5409">
            <v>0</v>
          </cell>
          <cell r="K5409">
            <v>0</v>
          </cell>
          <cell r="L5409">
            <v>0</v>
          </cell>
        </row>
        <row r="5410">
          <cell r="A5410" t="str">
            <v>TAMBAU-SP</v>
          </cell>
          <cell r="B5410">
            <v>0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  <cell r="I5410">
            <v>0</v>
          </cell>
          <cell r="J5410">
            <v>0</v>
          </cell>
          <cell r="K5410">
            <v>0</v>
          </cell>
          <cell r="L5410">
            <v>0</v>
          </cell>
        </row>
        <row r="5411">
          <cell r="A5411" t="str">
            <v>TANABI-SP</v>
          </cell>
          <cell r="B5411">
            <v>0</v>
          </cell>
          <cell r="C5411">
            <v>0</v>
          </cell>
          <cell r="D5411">
            <v>0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  <cell r="I5411">
            <v>0</v>
          </cell>
          <cell r="J5411">
            <v>0</v>
          </cell>
          <cell r="K5411">
            <v>0</v>
          </cell>
          <cell r="L5411">
            <v>0</v>
          </cell>
        </row>
        <row r="5412">
          <cell r="A5412" t="str">
            <v>TAPIRAI-SP</v>
          </cell>
          <cell r="B5412">
            <v>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I5412">
            <v>0</v>
          </cell>
          <cell r="J5412">
            <v>0</v>
          </cell>
          <cell r="K5412">
            <v>0</v>
          </cell>
          <cell r="L5412">
            <v>0</v>
          </cell>
        </row>
        <row r="5413">
          <cell r="A5413" t="str">
            <v>TAPIRATIBA-SP</v>
          </cell>
          <cell r="B5413">
            <v>0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I5413">
            <v>0</v>
          </cell>
          <cell r="J5413">
            <v>0</v>
          </cell>
          <cell r="K5413">
            <v>0</v>
          </cell>
          <cell r="L5413">
            <v>0</v>
          </cell>
        </row>
        <row r="5414">
          <cell r="A5414" t="str">
            <v>TAQUARAL-SP</v>
          </cell>
          <cell r="B5414">
            <v>0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I5414">
            <v>0</v>
          </cell>
          <cell r="J5414">
            <v>0</v>
          </cell>
          <cell r="K5414">
            <v>0</v>
          </cell>
          <cell r="L5414">
            <v>0</v>
          </cell>
        </row>
        <row r="5415">
          <cell r="A5415" t="str">
            <v>TAQUARITINGA-SP</v>
          </cell>
          <cell r="B5415">
            <v>0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I5415">
            <v>0</v>
          </cell>
          <cell r="J5415">
            <v>0</v>
          </cell>
          <cell r="K5415">
            <v>0</v>
          </cell>
          <cell r="L5415">
            <v>0</v>
          </cell>
        </row>
        <row r="5416">
          <cell r="A5416" t="str">
            <v>TAQUARITUBA-SP</v>
          </cell>
          <cell r="B5416">
            <v>0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0</v>
          </cell>
        </row>
        <row r="5417">
          <cell r="A5417" t="str">
            <v>TAQUARIVAI-SP</v>
          </cell>
          <cell r="B5417">
            <v>0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0</v>
          </cell>
        </row>
        <row r="5418">
          <cell r="A5418" t="str">
            <v>TARABAI-SP</v>
          </cell>
          <cell r="B5418">
            <v>0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I5418">
            <v>0</v>
          </cell>
          <cell r="J5418">
            <v>0</v>
          </cell>
          <cell r="K5418">
            <v>0</v>
          </cell>
          <cell r="L5418">
            <v>0</v>
          </cell>
        </row>
        <row r="5419">
          <cell r="A5419" t="str">
            <v>TARUMA-SP</v>
          </cell>
          <cell r="B5419">
            <v>0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I5419">
            <v>0</v>
          </cell>
          <cell r="J5419">
            <v>0</v>
          </cell>
          <cell r="K5419">
            <v>0</v>
          </cell>
          <cell r="L5419">
            <v>0</v>
          </cell>
        </row>
        <row r="5420">
          <cell r="A5420" t="str">
            <v>TATUI-SP</v>
          </cell>
          <cell r="B5420">
            <v>0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I5420">
            <v>0</v>
          </cell>
          <cell r="J5420">
            <v>0</v>
          </cell>
          <cell r="K5420">
            <v>0</v>
          </cell>
          <cell r="L5420">
            <v>0</v>
          </cell>
        </row>
        <row r="5421">
          <cell r="A5421" t="str">
            <v>TAUBATE-SP</v>
          </cell>
          <cell r="B5421">
            <v>0</v>
          </cell>
          <cell r="C5421">
            <v>50005.18</v>
          </cell>
          <cell r="D5421">
            <v>183051.82</v>
          </cell>
          <cell r="E5421">
            <v>21573.31</v>
          </cell>
          <cell r="F5421">
            <v>254630.31</v>
          </cell>
          <cell r="G5421">
            <v>0</v>
          </cell>
          <cell r="H5421">
            <v>3460.16</v>
          </cell>
          <cell r="I5421">
            <v>4678.93</v>
          </cell>
          <cell r="J5421">
            <v>305.52999999999997</v>
          </cell>
          <cell r="K5421">
            <v>8444.6200000000008</v>
          </cell>
          <cell r="L5421">
            <v>263074.93</v>
          </cell>
        </row>
        <row r="5422">
          <cell r="A5422" t="str">
            <v>TEJUPA-SP</v>
          </cell>
          <cell r="B5422">
            <v>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I5422">
            <v>0</v>
          </cell>
          <cell r="J5422">
            <v>0</v>
          </cell>
          <cell r="K5422">
            <v>0</v>
          </cell>
          <cell r="L5422">
            <v>0</v>
          </cell>
        </row>
        <row r="5423">
          <cell r="A5423" t="str">
            <v>TEODORO SAMPAIO-SP</v>
          </cell>
          <cell r="B5423">
            <v>0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I5423">
            <v>0</v>
          </cell>
          <cell r="J5423">
            <v>0</v>
          </cell>
          <cell r="K5423">
            <v>0</v>
          </cell>
          <cell r="L5423">
            <v>0</v>
          </cell>
        </row>
        <row r="5424">
          <cell r="A5424" t="str">
            <v>TERRA ROXA-SP</v>
          </cell>
          <cell r="B5424">
            <v>0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H5424">
            <v>0</v>
          </cell>
          <cell r="I5424">
            <v>0</v>
          </cell>
          <cell r="J5424">
            <v>0</v>
          </cell>
          <cell r="K5424">
            <v>0</v>
          </cell>
          <cell r="L5424">
            <v>0</v>
          </cell>
        </row>
        <row r="5425">
          <cell r="A5425" t="str">
            <v>TIETE-SP</v>
          </cell>
          <cell r="B5425">
            <v>0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I5425">
            <v>0</v>
          </cell>
          <cell r="J5425">
            <v>0</v>
          </cell>
          <cell r="K5425">
            <v>0</v>
          </cell>
          <cell r="L5425">
            <v>0</v>
          </cell>
        </row>
        <row r="5426">
          <cell r="A5426" t="str">
            <v>TIMBURI-SP</v>
          </cell>
          <cell r="B5426">
            <v>0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H5426">
            <v>0</v>
          </cell>
          <cell r="I5426">
            <v>0</v>
          </cell>
          <cell r="J5426">
            <v>0</v>
          </cell>
          <cell r="K5426">
            <v>0</v>
          </cell>
          <cell r="L5426">
            <v>0</v>
          </cell>
        </row>
        <row r="5427">
          <cell r="A5427" t="str">
            <v>TORRE DE PEDRA-SP</v>
          </cell>
          <cell r="B5427">
            <v>0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I5427">
            <v>0</v>
          </cell>
          <cell r="J5427">
            <v>0</v>
          </cell>
          <cell r="K5427">
            <v>0</v>
          </cell>
          <cell r="L5427">
            <v>0</v>
          </cell>
        </row>
        <row r="5428">
          <cell r="A5428" t="str">
            <v>TORRINHA-SP</v>
          </cell>
          <cell r="B5428">
            <v>0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I5428">
            <v>0</v>
          </cell>
          <cell r="J5428">
            <v>0</v>
          </cell>
          <cell r="K5428">
            <v>0</v>
          </cell>
          <cell r="L5428">
            <v>0</v>
          </cell>
        </row>
        <row r="5429">
          <cell r="A5429" t="str">
            <v>TRABIJU-SP</v>
          </cell>
          <cell r="B5429">
            <v>0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I5429">
            <v>0</v>
          </cell>
          <cell r="J5429">
            <v>0</v>
          </cell>
          <cell r="K5429">
            <v>0</v>
          </cell>
          <cell r="L5429">
            <v>0</v>
          </cell>
        </row>
        <row r="5430">
          <cell r="A5430" t="str">
            <v>TREMEMBE-SP</v>
          </cell>
          <cell r="B5430">
            <v>0</v>
          </cell>
          <cell r="C5430">
            <v>12506.65</v>
          </cell>
          <cell r="D5430">
            <v>106857.45</v>
          </cell>
          <cell r="E5430">
            <v>14422.7</v>
          </cell>
          <cell r="F5430">
            <v>133786.79999999999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133786.79999999999</v>
          </cell>
        </row>
        <row r="5431">
          <cell r="A5431" t="str">
            <v>TRES FRONTEIRAS-SP</v>
          </cell>
          <cell r="B5431">
            <v>0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I5431">
            <v>0</v>
          </cell>
          <cell r="J5431">
            <v>0</v>
          </cell>
          <cell r="K5431">
            <v>0</v>
          </cell>
          <cell r="L5431">
            <v>0</v>
          </cell>
        </row>
        <row r="5432">
          <cell r="A5432" t="str">
            <v>TUIUTI-SP</v>
          </cell>
          <cell r="B5432">
            <v>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I5432">
            <v>0</v>
          </cell>
          <cell r="J5432">
            <v>0</v>
          </cell>
          <cell r="K5432">
            <v>0</v>
          </cell>
          <cell r="L5432">
            <v>0</v>
          </cell>
        </row>
        <row r="5433">
          <cell r="A5433" t="str">
            <v>TUPA-SP</v>
          </cell>
          <cell r="B5433">
            <v>0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I5433">
            <v>0</v>
          </cell>
          <cell r="J5433">
            <v>0</v>
          </cell>
          <cell r="K5433">
            <v>0</v>
          </cell>
          <cell r="L5433">
            <v>0</v>
          </cell>
        </row>
        <row r="5434">
          <cell r="A5434" t="str">
            <v>TUPI PAULISTA-SP</v>
          </cell>
          <cell r="B5434">
            <v>0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I5434">
            <v>0</v>
          </cell>
          <cell r="J5434">
            <v>0</v>
          </cell>
          <cell r="K5434">
            <v>0</v>
          </cell>
          <cell r="L5434">
            <v>0</v>
          </cell>
        </row>
        <row r="5435">
          <cell r="A5435" t="str">
            <v>TURIUBA-SP</v>
          </cell>
          <cell r="B5435">
            <v>0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I5435">
            <v>0</v>
          </cell>
          <cell r="J5435">
            <v>0</v>
          </cell>
          <cell r="K5435">
            <v>0</v>
          </cell>
          <cell r="L5435">
            <v>0</v>
          </cell>
        </row>
        <row r="5436">
          <cell r="A5436" t="str">
            <v>TURMALINA-SP</v>
          </cell>
          <cell r="B5436">
            <v>0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I5436">
            <v>0</v>
          </cell>
          <cell r="J5436">
            <v>0</v>
          </cell>
          <cell r="K5436">
            <v>0</v>
          </cell>
          <cell r="L5436">
            <v>0</v>
          </cell>
        </row>
        <row r="5437">
          <cell r="A5437" t="str">
            <v>UBARANA-SP</v>
          </cell>
          <cell r="B5437">
            <v>0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I5437">
            <v>0</v>
          </cell>
          <cell r="J5437">
            <v>0</v>
          </cell>
          <cell r="K5437">
            <v>0</v>
          </cell>
          <cell r="L5437">
            <v>0</v>
          </cell>
        </row>
        <row r="5438">
          <cell r="A5438" t="str">
            <v>UBATUBA-SP</v>
          </cell>
          <cell r="B5438">
            <v>0</v>
          </cell>
          <cell r="C5438">
            <v>14120.41</v>
          </cell>
          <cell r="D5438">
            <v>120645.51</v>
          </cell>
          <cell r="E5438">
            <v>16283.7</v>
          </cell>
          <cell r="F5438">
            <v>151049.62</v>
          </cell>
          <cell r="G5438">
            <v>0</v>
          </cell>
          <cell r="H5438">
            <v>0</v>
          </cell>
          <cell r="I5438">
            <v>0</v>
          </cell>
          <cell r="J5438">
            <v>0</v>
          </cell>
          <cell r="K5438">
            <v>0</v>
          </cell>
          <cell r="L5438">
            <v>151049.62</v>
          </cell>
        </row>
        <row r="5439">
          <cell r="A5439" t="str">
            <v>UBIRAJARA-SP</v>
          </cell>
          <cell r="B5439">
            <v>0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I5439">
            <v>0</v>
          </cell>
          <cell r="J5439">
            <v>0</v>
          </cell>
          <cell r="K5439">
            <v>0</v>
          </cell>
          <cell r="L5439">
            <v>0</v>
          </cell>
        </row>
        <row r="5440">
          <cell r="A5440" t="str">
            <v>UCHOA-SP</v>
          </cell>
          <cell r="B5440">
            <v>0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I5440">
            <v>0</v>
          </cell>
          <cell r="J5440">
            <v>0</v>
          </cell>
          <cell r="K5440">
            <v>0</v>
          </cell>
          <cell r="L5440">
            <v>0</v>
          </cell>
        </row>
        <row r="5441">
          <cell r="A5441" t="str">
            <v>UNIAO PAULISTA-SP</v>
          </cell>
          <cell r="B5441">
            <v>0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I5441">
            <v>0</v>
          </cell>
          <cell r="J5441">
            <v>0</v>
          </cell>
          <cell r="K5441">
            <v>0</v>
          </cell>
          <cell r="L5441">
            <v>0</v>
          </cell>
        </row>
        <row r="5442">
          <cell r="A5442" t="str">
            <v>URANIA-SP</v>
          </cell>
          <cell r="B5442">
            <v>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I5442">
            <v>0</v>
          </cell>
          <cell r="J5442">
            <v>0</v>
          </cell>
          <cell r="K5442">
            <v>0</v>
          </cell>
          <cell r="L5442">
            <v>0</v>
          </cell>
        </row>
        <row r="5443">
          <cell r="A5443" t="str">
            <v>URUPES-SP</v>
          </cell>
          <cell r="B5443">
            <v>0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I5443">
            <v>0</v>
          </cell>
          <cell r="J5443">
            <v>0</v>
          </cell>
          <cell r="K5443">
            <v>0</v>
          </cell>
          <cell r="L5443">
            <v>0</v>
          </cell>
        </row>
        <row r="5444">
          <cell r="A5444" t="str">
            <v>URU-SP</v>
          </cell>
          <cell r="B5444">
            <v>0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I5444">
            <v>0</v>
          </cell>
          <cell r="J5444">
            <v>0</v>
          </cell>
          <cell r="K5444">
            <v>0</v>
          </cell>
          <cell r="L5444">
            <v>0</v>
          </cell>
        </row>
        <row r="5445">
          <cell r="A5445" t="str">
            <v>VALENTIM GENTIL-SP</v>
          </cell>
          <cell r="B5445">
            <v>0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I5445">
            <v>0</v>
          </cell>
          <cell r="J5445">
            <v>0</v>
          </cell>
          <cell r="K5445">
            <v>0</v>
          </cell>
          <cell r="L5445">
            <v>0</v>
          </cell>
        </row>
        <row r="5446">
          <cell r="A5446" t="str">
            <v>VALINHOS-SP</v>
          </cell>
          <cell r="B5446">
            <v>0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I5446">
            <v>0</v>
          </cell>
          <cell r="J5446">
            <v>0</v>
          </cell>
          <cell r="K5446">
            <v>0</v>
          </cell>
          <cell r="L5446">
            <v>0</v>
          </cell>
        </row>
        <row r="5447">
          <cell r="A5447" t="str">
            <v>VALPARAISO-SP</v>
          </cell>
          <cell r="B5447">
            <v>0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I5447">
            <v>0</v>
          </cell>
          <cell r="J5447">
            <v>0</v>
          </cell>
          <cell r="K5447">
            <v>0</v>
          </cell>
          <cell r="L5447">
            <v>0</v>
          </cell>
        </row>
        <row r="5448">
          <cell r="A5448" t="str">
            <v>VARGEM GRANDE DO SUL-SP</v>
          </cell>
          <cell r="B5448">
            <v>0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I5448">
            <v>0</v>
          </cell>
          <cell r="J5448">
            <v>0</v>
          </cell>
          <cell r="K5448">
            <v>0</v>
          </cell>
          <cell r="L5448">
            <v>0</v>
          </cell>
        </row>
        <row r="5449">
          <cell r="A5449" t="str">
            <v>VARGEM GRANDE PAULISTA-SP</v>
          </cell>
          <cell r="B5449">
            <v>0</v>
          </cell>
          <cell r="C5449">
            <v>12506.65</v>
          </cell>
          <cell r="D5449">
            <v>106857.45</v>
          </cell>
          <cell r="E5449">
            <v>14422.7</v>
          </cell>
          <cell r="F5449">
            <v>133786.79999999999</v>
          </cell>
          <cell r="G5449">
            <v>0</v>
          </cell>
          <cell r="H5449">
            <v>0</v>
          </cell>
          <cell r="I5449">
            <v>0</v>
          </cell>
          <cell r="J5449">
            <v>0</v>
          </cell>
          <cell r="K5449">
            <v>0</v>
          </cell>
          <cell r="L5449">
            <v>133786.79999999999</v>
          </cell>
        </row>
        <row r="5450">
          <cell r="A5450" t="str">
            <v>VARGEM-SP</v>
          </cell>
          <cell r="B5450">
            <v>0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I5450">
            <v>0</v>
          </cell>
          <cell r="J5450">
            <v>0</v>
          </cell>
          <cell r="K5450">
            <v>0</v>
          </cell>
          <cell r="L5450">
            <v>0</v>
          </cell>
        </row>
        <row r="5451">
          <cell r="A5451" t="str">
            <v>VARZEA PAULISTA-SP</v>
          </cell>
          <cell r="B5451">
            <v>0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I5451">
            <v>0</v>
          </cell>
          <cell r="J5451">
            <v>0</v>
          </cell>
          <cell r="K5451">
            <v>0</v>
          </cell>
          <cell r="L5451">
            <v>0</v>
          </cell>
        </row>
        <row r="5452">
          <cell r="A5452" t="str">
            <v>VERA CRUZ-SP</v>
          </cell>
          <cell r="B5452">
            <v>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I5452">
            <v>0</v>
          </cell>
          <cell r="J5452">
            <v>0</v>
          </cell>
          <cell r="K5452">
            <v>0</v>
          </cell>
          <cell r="L5452">
            <v>0</v>
          </cell>
        </row>
        <row r="5453">
          <cell r="A5453" t="str">
            <v>VINHEDO-SP</v>
          </cell>
          <cell r="B5453">
            <v>0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I5453">
            <v>0</v>
          </cell>
          <cell r="J5453">
            <v>0</v>
          </cell>
          <cell r="K5453">
            <v>0</v>
          </cell>
          <cell r="L5453">
            <v>0</v>
          </cell>
        </row>
        <row r="5454">
          <cell r="A5454" t="str">
            <v>VIRADOURO-SP</v>
          </cell>
          <cell r="B5454">
            <v>0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I5454">
            <v>0</v>
          </cell>
          <cell r="J5454">
            <v>0</v>
          </cell>
          <cell r="K5454">
            <v>0</v>
          </cell>
          <cell r="L5454">
            <v>0</v>
          </cell>
        </row>
        <row r="5455">
          <cell r="A5455" t="str">
            <v>VISTA ALEGRE DO ALTO-SP</v>
          </cell>
          <cell r="B5455">
            <v>0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I5455">
            <v>0</v>
          </cell>
          <cell r="J5455">
            <v>0</v>
          </cell>
          <cell r="K5455">
            <v>0</v>
          </cell>
          <cell r="L5455">
            <v>0</v>
          </cell>
        </row>
        <row r="5456">
          <cell r="A5456" t="str">
            <v>VITORIA BRASIL-SP</v>
          </cell>
          <cell r="B5456">
            <v>0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I5456">
            <v>0</v>
          </cell>
          <cell r="J5456">
            <v>0</v>
          </cell>
          <cell r="K5456">
            <v>0</v>
          </cell>
          <cell r="L5456">
            <v>0</v>
          </cell>
        </row>
        <row r="5457">
          <cell r="A5457" t="str">
            <v>VOTORANTIM-SP</v>
          </cell>
          <cell r="B5457">
            <v>0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I5457">
            <v>0</v>
          </cell>
          <cell r="J5457">
            <v>0</v>
          </cell>
          <cell r="K5457">
            <v>0</v>
          </cell>
          <cell r="L5457">
            <v>0</v>
          </cell>
        </row>
        <row r="5458">
          <cell r="A5458" t="str">
            <v>VOTUPORANGA-SP</v>
          </cell>
          <cell r="B5458">
            <v>0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</row>
        <row r="5459">
          <cell r="A5459" t="str">
            <v>ZACARIAS-SP</v>
          </cell>
          <cell r="B5459">
            <v>0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</row>
        <row r="5460">
          <cell r="A5460" t="str">
            <v>ABREULANDIA-TO</v>
          </cell>
          <cell r="B5460">
            <v>0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0</v>
          </cell>
          <cell r="K5460">
            <v>0</v>
          </cell>
          <cell r="L5460">
            <v>0</v>
          </cell>
        </row>
        <row r="5461">
          <cell r="A5461" t="str">
            <v>AGUIARNOPOLIS-TO</v>
          </cell>
          <cell r="B5461">
            <v>0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0</v>
          </cell>
          <cell r="K5461">
            <v>0</v>
          </cell>
          <cell r="L5461">
            <v>0</v>
          </cell>
        </row>
        <row r="5462">
          <cell r="A5462" t="str">
            <v>ALIANCA DO TOCANTINS-TO</v>
          </cell>
          <cell r="B5462">
            <v>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I5462">
            <v>0</v>
          </cell>
          <cell r="J5462">
            <v>0</v>
          </cell>
          <cell r="K5462">
            <v>0</v>
          </cell>
          <cell r="L5462">
            <v>0</v>
          </cell>
        </row>
        <row r="5463">
          <cell r="A5463" t="str">
            <v>ALMAS-TO</v>
          </cell>
          <cell r="B5463">
            <v>0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</row>
        <row r="5464">
          <cell r="A5464" t="str">
            <v>ALVORADA-TO</v>
          </cell>
          <cell r="B5464">
            <v>0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I5464">
            <v>0</v>
          </cell>
          <cell r="J5464">
            <v>0</v>
          </cell>
          <cell r="K5464">
            <v>0</v>
          </cell>
          <cell r="L5464">
            <v>0</v>
          </cell>
        </row>
        <row r="5465">
          <cell r="A5465" t="str">
            <v>ANANAS-TO</v>
          </cell>
          <cell r="B5465">
            <v>0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0</v>
          </cell>
          <cell r="L5465">
            <v>0</v>
          </cell>
        </row>
        <row r="5466">
          <cell r="A5466" t="str">
            <v>ANGICO-TO</v>
          </cell>
          <cell r="B5466">
            <v>0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0</v>
          </cell>
          <cell r="L5466">
            <v>0</v>
          </cell>
        </row>
        <row r="5467">
          <cell r="A5467" t="str">
            <v>APARECIDA DO RIO NEGRO-TO</v>
          </cell>
          <cell r="B5467">
            <v>0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H5467">
            <v>0</v>
          </cell>
          <cell r="I5467">
            <v>0</v>
          </cell>
          <cell r="J5467">
            <v>0</v>
          </cell>
          <cell r="K5467">
            <v>0</v>
          </cell>
          <cell r="L5467">
            <v>0</v>
          </cell>
        </row>
        <row r="5468">
          <cell r="A5468" t="str">
            <v>ARAGOMINAS-TO</v>
          </cell>
          <cell r="B5468">
            <v>0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0</v>
          </cell>
        </row>
        <row r="5469">
          <cell r="A5469" t="str">
            <v>ARAGUACEMA-TO</v>
          </cell>
          <cell r="B5469">
            <v>0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0</v>
          </cell>
        </row>
        <row r="5470">
          <cell r="A5470" t="str">
            <v>ARAGUACU-TO</v>
          </cell>
          <cell r="B5470">
            <v>0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</row>
        <row r="5471">
          <cell r="A5471" t="str">
            <v>ARAGUAINA-TO</v>
          </cell>
          <cell r="B5471">
            <v>0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0</v>
          </cell>
          <cell r="L5471">
            <v>0</v>
          </cell>
        </row>
        <row r="5472">
          <cell r="A5472" t="str">
            <v>ARAGUANA-TO</v>
          </cell>
          <cell r="B5472">
            <v>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</row>
        <row r="5473">
          <cell r="A5473" t="str">
            <v>ARAGUATINS-TO</v>
          </cell>
          <cell r="B5473">
            <v>0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</row>
        <row r="5474">
          <cell r="A5474" t="str">
            <v>ARAPOEMA-TO</v>
          </cell>
          <cell r="B5474">
            <v>0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</row>
        <row r="5475">
          <cell r="A5475" t="str">
            <v>ARRAIAS-TO</v>
          </cell>
          <cell r="B5475">
            <v>0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</row>
        <row r="5476">
          <cell r="A5476" t="str">
            <v>AUGUSTINOPOLIS-TO</v>
          </cell>
          <cell r="B5476">
            <v>0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H5476">
            <v>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</row>
        <row r="5477">
          <cell r="A5477" t="str">
            <v>AURORA DO TOCANTINS-TO</v>
          </cell>
          <cell r="B5477">
            <v>0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H5477">
            <v>0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</row>
        <row r="5478">
          <cell r="A5478" t="str">
            <v>AXIXA DO TOCANTINS-TO</v>
          </cell>
          <cell r="B5478">
            <v>0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</row>
        <row r="5479">
          <cell r="A5479" t="str">
            <v>BABACULANDIA-TO</v>
          </cell>
          <cell r="B5479">
            <v>0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</row>
        <row r="5480">
          <cell r="A5480" t="str">
            <v>BANDEIRANTES DO TOCANTINS-TO</v>
          </cell>
          <cell r="B5480">
            <v>0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I5480">
            <v>0</v>
          </cell>
          <cell r="J5480">
            <v>0</v>
          </cell>
          <cell r="K5480">
            <v>0</v>
          </cell>
          <cell r="L5480">
            <v>0</v>
          </cell>
        </row>
        <row r="5481">
          <cell r="A5481" t="str">
            <v>BARRA DO OURO-TO</v>
          </cell>
          <cell r="B5481">
            <v>0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</row>
        <row r="5482">
          <cell r="A5482" t="str">
            <v>BARROLANDIA-TO</v>
          </cell>
          <cell r="B5482">
            <v>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</row>
        <row r="5483">
          <cell r="A5483" t="str">
            <v>BERNARDO SAYAO-TO</v>
          </cell>
          <cell r="B5483">
            <v>0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I5483">
            <v>0</v>
          </cell>
          <cell r="J5483">
            <v>0</v>
          </cell>
          <cell r="K5483">
            <v>0</v>
          </cell>
          <cell r="L5483">
            <v>0</v>
          </cell>
        </row>
        <row r="5484">
          <cell r="A5484" t="str">
            <v>BOM JESUS DO TOCANTINS-TO</v>
          </cell>
          <cell r="B5484">
            <v>0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I5484">
            <v>0</v>
          </cell>
          <cell r="J5484">
            <v>0</v>
          </cell>
          <cell r="K5484">
            <v>0</v>
          </cell>
          <cell r="L5484">
            <v>0</v>
          </cell>
        </row>
        <row r="5485">
          <cell r="A5485" t="str">
            <v>BRASILANDIA DO TOCANTINS-TO</v>
          </cell>
          <cell r="B5485">
            <v>0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</row>
        <row r="5486">
          <cell r="A5486" t="str">
            <v>BREJINHO DE NAZARE-TO</v>
          </cell>
          <cell r="B5486">
            <v>0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</row>
        <row r="5487">
          <cell r="A5487" t="str">
            <v>BURITI DO TOCANTINS-TO</v>
          </cell>
          <cell r="B5487">
            <v>0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</row>
        <row r="5488">
          <cell r="A5488" t="str">
            <v>CACHOEIRINHA-TO</v>
          </cell>
          <cell r="B5488">
            <v>0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I5488">
            <v>0</v>
          </cell>
          <cell r="J5488">
            <v>0</v>
          </cell>
          <cell r="K5488">
            <v>0</v>
          </cell>
          <cell r="L5488">
            <v>0</v>
          </cell>
        </row>
        <row r="5489">
          <cell r="A5489" t="str">
            <v>CAMPOS LINDOS-TO</v>
          </cell>
          <cell r="B5489">
            <v>0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</row>
        <row r="5490">
          <cell r="A5490" t="str">
            <v>CARIRI DO TOCANTINS-TO</v>
          </cell>
          <cell r="B5490">
            <v>0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</row>
        <row r="5491">
          <cell r="A5491" t="str">
            <v>CARMOLANDIA-TO</v>
          </cell>
          <cell r="B5491">
            <v>0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H5491">
            <v>0</v>
          </cell>
          <cell r="I5491">
            <v>0</v>
          </cell>
          <cell r="J5491">
            <v>0</v>
          </cell>
          <cell r="K5491">
            <v>0</v>
          </cell>
          <cell r="L5491">
            <v>0</v>
          </cell>
        </row>
        <row r="5492">
          <cell r="A5492" t="str">
            <v>CARRASCO BONITO-TO</v>
          </cell>
          <cell r="B5492">
            <v>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</row>
        <row r="5493">
          <cell r="A5493" t="str">
            <v>CASEARA-TO</v>
          </cell>
          <cell r="B5493">
            <v>0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</row>
        <row r="5494">
          <cell r="A5494" t="str">
            <v>CENTENARIO-TO</v>
          </cell>
          <cell r="B5494">
            <v>0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</row>
        <row r="5495">
          <cell r="A5495" t="str">
            <v>CHAPADA DA NATIVIDADE-TO</v>
          </cell>
          <cell r="B5495">
            <v>0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H5495">
            <v>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</row>
        <row r="5496">
          <cell r="A5496" t="str">
            <v>CHAPADA DE AREIA-TO</v>
          </cell>
          <cell r="B5496">
            <v>0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</row>
        <row r="5497">
          <cell r="A5497" t="str">
            <v>COLINAS DO TOCANTINS-TO</v>
          </cell>
          <cell r="B5497">
            <v>0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</row>
        <row r="5498">
          <cell r="A5498" t="str">
            <v>COLMEIA-TO</v>
          </cell>
          <cell r="B5498">
            <v>0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0</v>
          </cell>
          <cell r="L5498">
            <v>0</v>
          </cell>
        </row>
        <row r="5499">
          <cell r="A5499" t="str">
            <v>COMBINADO-TO</v>
          </cell>
          <cell r="B5499">
            <v>0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I5499">
            <v>0</v>
          </cell>
          <cell r="J5499">
            <v>0</v>
          </cell>
          <cell r="K5499">
            <v>0</v>
          </cell>
          <cell r="L5499">
            <v>0</v>
          </cell>
        </row>
        <row r="5500">
          <cell r="A5500" t="str">
            <v>CONCEICAO DO TOCANTINS-TO</v>
          </cell>
          <cell r="B5500">
            <v>0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</row>
        <row r="5501">
          <cell r="A5501" t="str">
            <v>COUTO DE MAGALHAES-TO</v>
          </cell>
          <cell r="B5501">
            <v>0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</row>
        <row r="5502">
          <cell r="A5502" t="str">
            <v>CRISTALANDIA-TO</v>
          </cell>
          <cell r="B5502">
            <v>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</row>
        <row r="5503">
          <cell r="A5503" t="str">
            <v>CRIXAS DO TOCANTINS-TO</v>
          </cell>
          <cell r="B5503">
            <v>0</v>
          </cell>
          <cell r="C5503">
            <v>0</v>
          </cell>
          <cell r="D5503">
            <v>0</v>
          </cell>
          <cell r="E5503">
            <v>0</v>
          </cell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</row>
        <row r="5504">
          <cell r="A5504" t="str">
            <v>DARCINOPOLIS-TO</v>
          </cell>
          <cell r="B5504">
            <v>0</v>
          </cell>
          <cell r="C5504">
            <v>0</v>
          </cell>
          <cell r="D5504">
            <v>0</v>
          </cell>
          <cell r="E5504">
            <v>0</v>
          </cell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0</v>
          </cell>
          <cell r="L5504">
            <v>0</v>
          </cell>
        </row>
        <row r="5505">
          <cell r="A5505" t="str">
            <v>DIANOPOLIS-TO</v>
          </cell>
          <cell r="B5505">
            <v>0</v>
          </cell>
          <cell r="C5505">
            <v>0</v>
          </cell>
          <cell r="D5505">
            <v>0</v>
          </cell>
          <cell r="E5505">
            <v>0</v>
          </cell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0</v>
          </cell>
          <cell r="K5505">
            <v>0</v>
          </cell>
          <cell r="L5505">
            <v>0</v>
          </cell>
        </row>
        <row r="5506">
          <cell r="A5506" t="str">
            <v>DIVINOPOLIS DO TOCANTINS-TO</v>
          </cell>
          <cell r="B5506">
            <v>0</v>
          </cell>
          <cell r="C5506">
            <v>0</v>
          </cell>
          <cell r="D5506">
            <v>0</v>
          </cell>
          <cell r="E5506">
            <v>0</v>
          </cell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</row>
        <row r="5507">
          <cell r="A5507" t="str">
            <v>DOIS IRMAOS DO TOCANTINS-TO</v>
          </cell>
          <cell r="B5507">
            <v>0</v>
          </cell>
          <cell r="C5507">
            <v>0</v>
          </cell>
          <cell r="D5507">
            <v>0</v>
          </cell>
          <cell r="E5507">
            <v>0</v>
          </cell>
          <cell r="F5507">
            <v>0</v>
          </cell>
          <cell r="G5507">
            <v>0</v>
          </cell>
          <cell r="H5507">
            <v>0</v>
          </cell>
          <cell r="I5507">
            <v>0</v>
          </cell>
          <cell r="J5507">
            <v>0</v>
          </cell>
          <cell r="K5507">
            <v>0</v>
          </cell>
          <cell r="L5507">
            <v>0</v>
          </cell>
        </row>
        <row r="5508">
          <cell r="A5508" t="str">
            <v>DUERE-TO</v>
          </cell>
          <cell r="B5508">
            <v>0</v>
          </cell>
          <cell r="C5508">
            <v>0</v>
          </cell>
          <cell r="D5508">
            <v>0</v>
          </cell>
          <cell r="E5508">
            <v>0</v>
          </cell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</row>
        <row r="5509">
          <cell r="A5509" t="str">
            <v>ESPERANTINA-TO</v>
          </cell>
          <cell r="B5509">
            <v>0</v>
          </cell>
          <cell r="C5509">
            <v>0</v>
          </cell>
          <cell r="D5509">
            <v>0</v>
          </cell>
          <cell r="E5509">
            <v>0</v>
          </cell>
          <cell r="F5509">
            <v>0</v>
          </cell>
          <cell r="G5509">
            <v>0</v>
          </cell>
          <cell r="H5509">
            <v>0</v>
          </cell>
          <cell r="I5509">
            <v>0</v>
          </cell>
          <cell r="J5509">
            <v>0</v>
          </cell>
          <cell r="K5509">
            <v>0</v>
          </cell>
          <cell r="L5509">
            <v>0</v>
          </cell>
        </row>
        <row r="5510">
          <cell r="A5510" t="str">
            <v>FATIMA-TO</v>
          </cell>
          <cell r="B5510">
            <v>0</v>
          </cell>
          <cell r="C5510">
            <v>0</v>
          </cell>
          <cell r="D5510">
            <v>0</v>
          </cell>
          <cell r="E5510">
            <v>0</v>
          </cell>
          <cell r="F5510">
            <v>0</v>
          </cell>
          <cell r="G5510">
            <v>0</v>
          </cell>
          <cell r="H5510">
            <v>0</v>
          </cell>
          <cell r="I5510">
            <v>0</v>
          </cell>
          <cell r="J5510">
            <v>0</v>
          </cell>
          <cell r="K5510">
            <v>0</v>
          </cell>
          <cell r="L5510">
            <v>0</v>
          </cell>
        </row>
        <row r="5511">
          <cell r="A5511" t="str">
            <v>FIGUEIROPOLIS-TO</v>
          </cell>
          <cell r="B5511">
            <v>0</v>
          </cell>
          <cell r="C5511">
            <v>0</v>
          </cell>
          <cell r="D5511">
            <v>0</v>
          </cell>
          <cell r="E5511">
            <v>0</v>
          </cell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</row>
        <row r="5512">
          <cell r="A5512" t="str">
            <v>FILADELFIA-TO</v>
          </cell>
          <cell r="B5512">
            <v>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</row>
        <row r="5513">
          <cell r="A5513" t="str">
            <v>FORMOSO DO ARAGUAIA-TO</v>
          </cell>
          <cell r="B5513">
            <v>0</v>
          </cell>
          <cell r="C5513">
            <v>0</v>
          </cell>
          <cell r="D5513">
            <v>0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</row>
        <row r="5514">
          <cell r="A5514" t="str">
            <v>FORTALEZA DO TABOCAO-TO</v>
          </cell>
          <cell r="B5514">
            <v>0</v>
          </cell>
          <cell r="C5514">
            <v>0</v>
          </cell>
          <cell r="D5514">
            <v>0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</row>
        <row r="5515">
          <cell r="A5515" t="str">
            <v>GOIANORTE-TO</v>
          </cell>
          <cell r="B5515">
            <v>0</v>
          </cell>
          <cell r="C5515">
            <v>0</v>
          </cell>
          <cell r="D5515">
            <v>0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</row>
        <row r="5516">
          <cell r="A5516" t="str">
            <v>GOIATINS-TO</v>
          </cell>
          <cell r="B5516">
            <v>0</v>
          </cell>
          <cell r="C5516">
            <v>0</v>
          </cell>
          <cell r="D5516">
            <v>0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I5516">
            <v>0</v>
          </cell>
          <cell r="J5516">
            <v>0</v>
          </cell>
          <cell r="K5516">
            <v>0</v>
          </cell>
          <cell r="L5516">
            <v>0</v>
          </cell>
        </row>
        <row r="5517">
          <cell r="A5517" t="str">
            <v>GUARAI-TO</v>
          </cell>
          <cell r="B5517">
            <v>0</v>
          </cell>
          <cell r="C5517">
            <v>0</v>
          </cell>
          <cell r="D5517">
            <v>0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I5517">
            <v>0</v>
          </cell>
          <cell r="J5517">
            <v>0</v>
          </cell>
          <cell r="K5517">
            <v>0</v>
          </cell>
          <cell r="L5517">
            <v>0</v>
          </cell>
        </row>
        <row r="5518">
          <cell r="A5518" t="str">
            <v>GURUPI-TO</v>
          </cell>
          <cell r="B5518">
            <v>0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</row>
        <row r="5519">
          <cell r="A5519" t="str">
            <v>IPUEIRAS-TO</v>
          </cell>
          <cell r="B5519">
            <v>0</v>
          </cell>
          <cell r="C5519">
            <v>0</v>
          </cell>
          <cell r="D5519">
            <v>0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</row>
        <row r="5520">
          <cell r="A5520" t="str">
            <v>ITACAJA-TO</v>
          </cell>
          <cell r="B5520">
            <v>0</v>
          </cell>
          <cell r="C5520">
            <v>0</v>
          </cell>
          <cell r="D5520">
            <v>0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</row>
        <row r="5521">
          <cell r="A5521" t="str">
            <v>ITAGUATINS-TO</v>
          </cell>
          <cell r="B5521">
            <v>0</v>
          </cell>
          <cell r="C5521">
            <v>0</v>
          </cell>
          <cell r="D5521">
            <v>0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</row>
        <row r="5522">
          <cell r="A5522" t="str">
            <v>ITAPIRATINS-TO</v>
          </cell>
          <cell r="B5522">
            <v>0</v>
          </cell>
          <cell r="C5522">
            <v>0</v>
          </cell>
          <cell r="D5522">
            <v>0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</row>
        <row r="5523">
          <cell r="A5523" t="str">
            <v>ITAPORA DO TOCANTINS-TO</v>
          </cell>
          <cell r="B5523">
            <v>0</v>
          </cell>
          <cell r="C5523">
            <v>0</v>
          </cell>
          <cell r="D5523">
            <v>0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</row>
        <row r="5524">
          <cell r="A5524" t="str">
            <v>JAU DO TOCANTINS-TO</v>
          </cell>
          <cell r="B5524">
            <v>0</v>
          </cell>
          <cell r="C5524">
            <v>0</v>
          </cell>
          <cell r="D5524">
            <v>0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</row>
        <row r="5525">
          <cell r="A5525" t="str">
            <v>JUARINA-TO</v>
          </cell>
          <cell r="B5525">
            <v>0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</row>
        <row r="5526">
          <cell r="A5526" t="str">
            <v>LAGOA DA CONFUSAO-TO</v>
          </cell>
          <cell r="B5526">
            <v>0</v>
          </cell>
          <cell r="C5526">
            <v>0</v>
          </cell>
          <cell r="D5526">
            <v>0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</row>
        <row r="5527">
          <cell r="A5527" t="str">
            <v>LAGOA DO TOCANTINS-TO</v>
          </cell>
          <cell r="B5527">
            <v>0</v>
          </cell>
          <cell r="C5527">
            <v>0</v>
          </cell>
          <cell r="D5527">
            <v>0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</row>
        <row r="5528">
          <cell r="A5528" t="str">
            <v>LAJEADO-TO</v>
          </cell>
          <cell r="B5528">
            <v>0</v>
          </cell>
          <cell r="C5528">
            <v>0</v>
          </cell>
          <cell r="D5528">
            <v>0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</row>
        <row r="5529">
          <cell r="A5529" t="str">
            <v>LAVANDEIRA-TO</v>
          </cell>
          <cell r="B5529">
            <v>0</v>
          </cell>
          <cell r="C5529">
            <v>0</v>
          </cell>
          <cell r="D5529">
            <v>0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</row>
        <row r="5530">
          <cell r="A5530" t="str">
            <v>LIZARDA-TO</v>
          </cell>
          <cell r="B5530">
            <v>0</v>
          </cell>
          <cell r="C5530">
            <v>0</v>
          </cell>
          <cell r="D5530">
            <v>0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</row>
        <row r="5531">
          <cell r="A5531" t="str">
            <v>LUZINOPOLIS-TO</v>
          </cell>
          <cell r="B5531">
            <v>0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</row>
        <row r="5532">
          <cell r="A5532" t="str">
            <v>MARIANOPOLIS DO TOCANTINS-TO</v>
          </cell>
          <cell r="B5532">
            <v>0</v>
          </cell>
          <cell r="C5532">
            <v>0</v>
          </cell>
          <cell r="D5532">
            <v>0</v>
          </cell>
          <cell r="E5532">
            <v>0</v>
          </cell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</row>
        <row r="5533">
          <cell r="A5533" t="str">
            <v>MATEIROS-TO</v>
          </cell>
          <cell r="B5533">
            <v>0</v>
          </cell>
          <cell r="C5533">
            <v>0</v>
          </cell>
          <cell r="D5533">
            <v>0</v>
          </cell>
          <cell r="E5533">
            <v>0</v>
          </cell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</row>
        <row r="5534">
          <cell r="A5534" t="str">
            <v>MAURILANDIA DO TOCANTINS-TO</v>
          </cell>
          <cell r="B5534">
            <v>0</v>
          </cell>
          <cell r="C5534">
            <v>0</v>
          </cell>
          <cell r="D5534">
            <v>0</v>
          </cell>
          <cell r="E5534">
            <v>0</v>
          </cell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</row>
        <row r="5535">
          <cell r="A5535" t="str">
            <v>MIRACEMA DO TOCANTINS-TO</v>
          </cell>
          <cell r="B5535">
            <v>0</v>
          </cell>
          <cell r="C5535">
            <v>0</v>
          </cell>
          <cell r="D5535">
            <v>0</v>
          </cell>
          <cell r="E5535">
            <v>0</v>
          </cell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</row>
        <row r="5536">
          <cell r="A5536" t="str">
            <v>MIRANORTE-TO</v>
          </cell>
          <cell r="B5536">
            <v>0</v>
          </cell>
          <cell r="C5536">
            <v>0</v>
          </cell>
          <cell r="D5536">
            <v>0</v>
          </cell>
          <cell r="E5536">
            <v>0</v>
          </cell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</row>
        <row r="5537">
          <cell r="A5537" t="str">
            <v>MONTE DO CARMO-TO</v>
          </cell>
          <cell r="B5537">
            <v>0</v>
          </cell>
          <cell r="C5537">
            <v>0</v>
          </cell>
          <cell r="D5537">
            <v>0</v>
          </cell>
          <cell r="E5537">
            <v>0</v>
          </cell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</row>
        <row r="5538">
          <cell r="A5538" t="str">
            <v>MONTE SANTO DO TOCANTINS-TO</v>
          </cell>
          <cell r="B5538">
            <v>0</v>
          </cell>
          <cell r="C5538">
            <v>0</v>
          </cell>
          <cell r="D5538">
            <v>0</v>
          </cell>
          <cell r="E5538">
            <v>0</v>
          </cell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</row>
        <row r="5539">
          <cell r="A5539" t="str">
            <v>MURICILANDIA-TO</v>
          </cell>
          <cell r="B5539">
            <v>0</v>
          </cell>
          <cell r="C5539">
            <v>0</v>
          </cell>
          <cell r="D5539">
            <v>0</v>
          </cell>
          <cell r="E5539">
            <v>0</v>
          </cell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</row>
        <row r="5540">
          <cell r="A5540" t="str">
            <v>NATIVIDADE-TO</v>
          </cell>
          <cell r="B5540">
            <v>0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</row>
        <row r="5541">
          <cell r="A5541" t="str">
            <v>NAZARE-TO</v>
          </cell>
          <cell r="B5541">
            <v>0</v>
          </cell>
          <cell r="C5541">
            <v>0</v>
          </cell>
          <cell r="D5541">
            <v>0</v>
          </cell>
          <cell r="E5541">
            <v>0</v>
          </cell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</row>
        <row r="5542">
          <cell r="A5542" t="str">
            <v>NOVA OLINDA-TO</v>
          </cell>
          <cell r="B5542">
            <v>0</v>
          </cell>
          <cell r="C5542">
            <v>0</v>
          </cell>
          <cell r="D5542">
            <v>0</v>
          </cell>
          <cell r="E5542">
            <v>0</v>
          </cell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</row>
        <row r="5543">
          <cell r="A5543" t="str">
            <v>NOVA ROSALANDIA-TO</v>
          </cell>
          <cell r="B5543">
            <v>0</v>
          </cell>
          <cell r="C5543">
            <v>0</v>
          </cell>
          <cell r="D5543">
            <v>0</v>
          </cell>
          <cell r="E5543">
            <v>0</v>
          </cell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</row>
        <row r="5544">
          <cell r="A5544" t="str">
            <v>NOVO ACORDO-TO</v>
          </cell>
          <cell r="B5544">
            <v>0</v>
          </cell>
          <cell r="C5544">
            <v>0</v>
          </cell>
          <cell r="D5544">
            <v>0</v>
          </cell>
          <cell r="E5544">
            <v>0</v>
          </cell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</row>
        <row r="5545">
          <cell r="A5545" t="str">
            <v>NOVO ALEGRE-TO</v>
          </cell>
          <cell r="B5545">
            <v>0</v>
          </cell>
          <cell r="C5545">
            <v>0</v>
          </cell>
          <cell r="D5545">
            <v>0</v>
          </cell>
          <cell r="E5545">
            <v>0</v>
          </cell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</row>
        <row r="5546">
          <cell r="A5546" t="str">
            <v>NOVO JARDIM-TO</v>
          </cell>
          <cell r="B5546">
            <v>0</v>
          </cell>
          <cell r="C5546">
            <v>0</v>
          </cell>
          <cell r="D5546">
            <v>0</v>
          </cell>
          <cell r="E5546">
            <v>0</v>
          </cell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</row>
        <row r="5547">
          <cell r="A5547" t="str">
            <v>OLIVEIRA DE FATIMA-TO</v>
          </cell>
          <cell r="B5547">
            <v>0</v>
          </cell>
          <cell r="C5547">
            <v>0</v>
          </cell>
          <cell r="D5547">
            <v>0</v>
          </cell>
          <cell r="E5547">
            <v>0</v>
          </cell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</row>
        <row r="5548">
          <cell r="A5548" t="str">
            <v>PALMAS-TO</v>
          </cell>
          <cell r="B5548">
            <v>0</v>
          </cell>
          <cell r="C5548">
            <v>0</v>
          </cell>
          <cell r="D5548">
            <v>0</v>
          </cell>
          <cell r="E5548">
            <v>0</v>
          </cell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</row>
        <row r="5549">
          <cell r="A5549" t="str">
            <v>PALMEIRANTE-TO</v>
          </cell>
          <cell r="B5549">
            <v>0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</row>
        <row r="5550">
          <cell r="A5550" t="str">
            <v>PALMEIRAS DO TOCANTINS-TO</v>
          </cell>
          <cell r="B5550">
            <v>0</v>
          </cell>
          <cell r="C5550">
            <v>0</v>
          </cell>
          <cell r="D5550">
            <v>0</v>
          </cell>
          <cell r="E5550">
            <v>0</v>
          </cell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</row>
        <row r="5551">
          <cell r="A5551" t="str">
            <v>PALMEIROPOLIS-TO</v>
          </cell>
          <cell r="B5551">
            <v>0</v>
          </cell>
          <cell r="C5551">
            <v>0</v>
          </cell>
          <cell r="D5551">
            <v>0</v>
          </cell>
          <cell r="E5551">
            <v>0</v>
          </cell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</row>
        <row r="5552">
          <cell r="A5552" t="str">
            <v>PARAISO DO TOCANTINS-TO</v>
          </cell>
          <cell r="B5552">
            <v>0</v>
          </cell>
          <cell r="C5552">
            <v>0</v>
          </cell>
          <cell r="D5552">
            <v>0</v>
          </cell>
          <cell r="E5552">
            <v>0</v>
          </cell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</row>
        <row r="5553">
          <cell r="A5553" t="str">
            <v>PARANA-TO</v>
          </cell>
          <cell r="B5553">
            <v>0</v>
          </cell>
          <cell r="C5553">
            <v>0</v>
          </cell>
          <cell r="D5553">
            <v>0</v>
          </cell>
          <cell r="E5553">
            <v>0</v>
          </cell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</row>
        <row r="5554">
          <cell r="A5554" t="str">
            <v>PAU D'ARCO-TO</v>
          </cell>
          <cell r="B5554">
            <v>0</v>
          </cell>
          <cell r="C5554">
            <v>0</v>
          </cell>
          <cell r="D5554">
            <v>0</v>
          </cell>
          <cell r="E5554">
            <v>0</v>
          </cell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</row>
        <row r="5555">
          <cell r="A5555" t="str">
            <v>PEDRO AFONSO-TO</v>
          </cell>
          <cell r="B5555">
            <v>0</v>
          </cell>
          <cell r="C5555">
            <v>0</v>
          </cell>
          <cell r="D5555">
            <v>0</v>
          </cell>
          <cell r="E5555">
            <v>0</v>
          </cell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</row>
        <row r="5556">
          <cell r="A5556" t="str">
            <v>PEIXE-TO</v>
          </cell>
          <cell r="B5556">
            <v>0</v>
          </cell>
          <cell r="C5556">
            <v>0</v>
          </cell>
          <cell r="D5556">
            <v>0</v>
          </cell>
          <cell r="E5556">
            <v>0</v>
          </cell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</row>
        <row r="5557">
          <cell r="A5557" t="str">
            <v>PEQUIZEIRO-TO</v>
          </cell>
          <cell r="B5557">
            <v>0</v>
          </cell>
          <cell r="C5557">
            <v>0</v>
          </cell>
          <cell r="D5557">
            <v>0</v>
          </cell>
          <cell r="E5557">
            <v>0</v>
          </cell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</row>
        <row r="5558">
          <cell r="A5558" t="str">
            <v>PINDORAMA DO TOCANTINS-TO</v>
          </cell>
          <cell r="B5558">
            <v>0</v>
          </cell>
          <cell r="C5558">
            <v>0</v>
          </cell>
          <cell r="D5558">
            <v>0</v>
          </cell>
          <cell r="E5558">
            <v>0</v>
          </cell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</row>
        <row r="5559">
          <cell r="A5559" t="str">
            <v>PIRAQUE-TO</v>
          </cell>
          <cell r="B5559">
            <v>0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</row>
        <row r="5560">
          <cell r="A5560" t="str">
            <v>PIUM-TO</v>
          </cell>
          <cell r="B5560">
            <v>0</v>
          </cell>
          <cell r="C5560">
            <v>0</v>
          </cell>
          <cell r="D5560">
            <v>0</v>
          </cell>
          <cell r="E5560">
            <v>0</v>
          </cell>
          <cell r="F5560">
            <v>0</v>
          </cell>
          <cell r="G5560">
            <v>0</v>
          </cell>
          <cell r="H5560">
            <v>0</v>
          </cell>
          <cell r="I5560">
            <v>0</v>
          </cell>
          <cell r="J5560">
            <v>0</v>
          </cell>
          <cell r="K5560">
            <v>0</v>
          </cell>
          <cell r="L5560">
            <v>0</v>
          </cell>
        </row>
        <row r="5561">
          <cell r="A5561" t="str">
            <v>PONTE ALTA DO BOM JESUS-TO</v>
          </cell>
          <cell r="B5561">
            <v>0</v>
          </cell>
          <cell r="C5561">
            <v>0</v>
          </cell>
          <cell r="D5561">
            <v>0</v>
          </cell>
          <cell r="E5561">
            <v>0</v>
          </cell>
          <cell r="F5561">
            <v>0</v>
          </cell>
          <cell r="G5561">
            <v>0</v>
          </cell>
          <cell r="H5561">
            <v>0</v>
          </cell>
          <cell r="I5561">
            <v>0</v>
          </cell>
          <cell r="J5561">
            <v>0</v>
          </cell>
          <cell r="K5561">
            <v>0</v>
          </cell>
          <cell r="L5561">
            <v>0</v>
          </cell>
        </row>
        <row r="5562">
          <cell r="A5562" t="str">
            <v>PONTE ALTA DO TOCANTINS-TO</v>
          </cell>
          <cell r="B5562">
            <v>0</v>
          </cell>
          <cell r="C5562">
            <v>0</v>
          </cell>
          <cell r="D5562">
            <v>0</v>
          </cell>
          <cell r="E5562">
            <v>0</v>
          </cell>
          <cell r="F5562">
            <v>0</v>
          </cell>
          <cell r="G5562">
            <v>0</v>
          </cell>
          <cell r="H5562">
            <v>0</v>
          </cell>
          <cell r="I5562">
            <v>0</v>
          </cell>
          <cell r="J5562">
            <v>0</v>
          </cell>
          <cell r="K5562">
            <v>0</v>
          </cell>
          <cell r="L5562">
            <v>0</v>
          </cell>
        </row>
        <row r="5563">
          <cell r="A5563" t="str">
            <v>PORTO ALEGRE DO TOCANTINS-TO</v>
          </cell>
          <cell r="B5563">
            <v>0</v>
          </cell>
          <cell r="C5563">
            <v>0</v>
          </cell>
          <cell r="D5563">
            <v>0</v>
          </cell>
          <cell r="E5563">
            <v>0</v>
          </cell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</row>
        <row r="5564">
          <cell r="A5564" t="str">
            <v>PORTO NACIONAL-TO</v>
          </cell>
          <cell r="B5564">
            <v>0</v>
          </cell>
          <cell r="C5564">
            <v>0</v>
          </cell>
          <cell r="D5564">
            <v>0</v>
          </cell>
          <cell r="E5564">
            <v>0</v>
          </cell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</row>
        <row r="5565">
          <cell r="A5565" t="str">
            <v>PRAIA NORTE-TO</v>
          </cell>
          <cell r="B5565">
            <v>0</v>
          </cell>
          <cell r="C5565">
            <v>0</v>
          </cell>
          <cell r="D5565">
            <v>0</v>
          </cell>
          <cell r="E5565">
            <v>0</v>
          </cell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</row>
        <row r="5566">
          <cell r="A5566" t="str">
            <v>PRESIDENTE KENNEDY-TO</v>
          </cell>
          <cell r="B5566">
            <v>0</v>
          </cell>
          <cell r="C5566">
            <v>0</v>
          </cell>
          <cell r="D5566">
            <v>0</v>
          </cell>
          <cell r="E5566">
            <v>0</v>
          </cell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</row>
        <row r="5567">
          <cell r="A5567" t="str">
            <v>PUGMIL-TO</v>
          </cell>
          <cell r="B5567">
            <v>0</v>
          </cell>
          <cell r="C5567">
            <v>0</v>
          </cell>
          <cell r="D5567">
            <v>0</v>
          </cell>
          <cell r="E5567">
            <v>0</v>
          </cell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</row>
        <row r="5568">
          <cell r="A5568" t="str">
            <v>RECURSOLANDIA-TO</v>
          </cell>
          <cell r="B5568">
            <v>0</v>
          </cell>
          <cell r="C5568">
            <v>0</v>
          </cell>
          <cell r="D5568">
            <v>0</v>
          </cell>
          <cell r="E5568">
            <v>0</v>
          </cell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</row>
        <row r="5569">
          <cell r="A5569" t="str">
            <v>RIACHINHO-TO</v>
          </cell>
          <cell r="B5569">
            <v>0</v>
          </cell>
          <cell r="C5569">
            <v>0</v>
          </cell>
          <cell r="D5569">
            <v>0</v>
          </cell>
          <cell r="E5569">
            <v>0</v>
          </cell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</row>
        <row r="5570">
          <cell r="A5570" t="str">
            <v>RIO DA CONCEICAO-TO</v>
          </cell>
          <cell r="B5570">
            <v>0</v>
          </cell>
          <cell r="C5570">
            <v>0</v>
          </cell>
          <cell r="D5570">
            <v>0</v>
          </cell>
          <cell r="E5570">
            <v>0</v>
          </cell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</row>
        <row r="5571">
          <cell r="A5571" t="str">
            <v>RIO DOS BOIS-TO</v>
          </cell>
          <cell r="B5571">
            <v>0</v>
          </cell>
          <cell r="C5571">
            <v>0</v>
          </cell>
          <cell r="D5571">
            <v>0</v>
          </cell>
          <cell r="E5571">
            <v>0</v>
          </cell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</row>
        <row r="5572">
          <cell r="A5572" t="str">
            <v>RIO SONO-TO</v>
          </cell>
          <cell r="B5572">
            <v>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</row>
        <row r="5573">
          <cell r="A5573" t="str">
            <v>SAMPAIO-TO</v>
          </cell>
          <cell r="B5573">
            <v>0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</row>
        <row r="5574">
          <cell r="A5574" t="str">
            <v>SANDOLANDIA-TO</v>
          </cell>
          <cell r="B5574">
            <v>0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</row>
        <row r="5575">
          <cell r="A5575" t="str">
            <v>SANTA FE DO ARAGUAIA-TO</v>
          </cell>
          <cell r="B5575">
            <v>0</v>
          </cell>
          <cell r="C5575">
            <v>0</v>
          </cell>
          <cell r="D5575">
            <v>0</v>
          </cell>
          <cell r="E5575">
            <v>0</v>
          </cell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</row>
        <row r="5576">
          <cell r="A5576" t="str">
            <v>SANTA MARIA DO TOCANTINS-TO</v>
          </cell>
          <cell r="B5576">
            <v>0</v>
          </cell>
          <cell r="C5576">
            <v>0</v>
          </cell>
          <cell r="D5576">
            <v>0</v>
          </cell>
          <cell r="E5576">
            <v>0</v>
          </cell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</row>
        <row r="5577">
          <cell r="A5577" t="str">
            <v>SANTA RITA DO TOCANTINS-TO</v>
          </cell>
          <cell r="B5577">
            <v>0</v>
          </cell>
          <cell r="C5577">
            <v>0</v>
          </cell>
          <cell r="D5577">
            <v>0</v>
          </cell>
          <cell r="E5577">
            <v>0</v>
          </cell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</row>
        <row r="5578">
          <cell r="A5578" t="str">
            <v>SANTA ROSA DO TOCANTINS-TO</v>
          </cell>
          <cell r="B5578">
            <v>0</v>
          </cell>
          <cell r="C5578">
            <v>0</v>
          </cell>
          <cell r="D5578">
            <v>0</v>
          </cell>
          <cell r="E5578">
            <v>0</v>
          </cell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</row>
        <row r="5579">
          <cell r="A5579" t="str">
            <v>SANTA TEREZA DO TOCANTINS-TO</v>
          </cell>
          <cell r="B5579">
            <v>0</v>
          </cell>
          <cell r="C5579">
            <v>0</v>
          </cell>
          <cell r="D5579">
            <v>0</v>
          </cell>
          <cell r="E5579">
            <v>0</v>
          </cell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</row>
        <row r="5580">
          <cell r="A5580" t="str">
            <v>SANTA TEREZINHA DO TOCANTINS-TO</v>
          </cell>
          <cell r="B5580">
            <v>0</v>
          </cell>
          <cell r="C5580">
            <v>0</v>
          </cell>
          <cell r="D5580">
            <v>0</v>
          </cell>
          <cell r="E5580">
            <v>0</v>
          </cell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</row>
        <row r="5581">
          <cell r="A5581" t="str">
            <v>SAO BENTO DO TOCANTINS-TO</v>
          </cell>
          <cell r="B5581">
            <v>0</v>
          </cell>
          <cell r="C5581">
            <v>0</v>
          </cell>
          <cell r="D5581">
            <v>0</v>
          </cell>
          <cell r="E5581">
            <v>0</v>
          </cell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</row>
        <row r="5582">
          <cell r="A5582" t="str">
            <v>SAO FELIX DO TOCANTINS-TO</v>
          </cell>
          <cell r="B5582">
            <v>0</v>
          </cell>
          <cell r="C5582">
            <v>0</v>
          </cell>
          <cell r="D5582">
            <v>0</v>
          </cell>
          <cell r="E5582">
            <v>0</v>
          </cell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</row>
        <row r="5583">
          <cell r="A5583" t="str">
            <v>SAO MIGUEL DO TOCANTINS-TO</v>
          </cell>
          <cell r="B5583">
            <v>0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</row>
        <row r="5584">
          <cell r="A5584" t="str">
            <v>SAO SALVADOR DO TOCANTINS-TO</v>
          </cell>
          <cell r="B5584">
            <v>0</v>
          </cell>
          <cell r="C5584">
            <v>0</v>
          </cell>
          <cell r="D5584">
            <v>0</v>
          </cell>
          <cell r="E5584">
            <v>0</v>
          </cell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</row>
        <row r="5585">
          <cell r="A5585" t="str">
            <v>SAO SEBASTIAO DO TOCANTINS-TO</v>
          </cell>
          <cell r="B5585">
            <v>0</v>
          </cell>
          <cell r="C5585">
            <v>0</v>
          </cell>
          <cell r="D5585">
            <v>0</v>
          </cell>
          <cell r="E5585">
            <v>0</v>
          </cell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</row>
        <row r="5586">
          <cell r="A5586" t="str">
            <v>SAO VALERIO DA NATIVIDADE-TO</v>
          </cell>
          <cell r="B5586">
            <v>0</v>
          </cell>
          <cell r="C5586">
            <v>0</v>
          </cell>
          <cell r="D5586">
            <v>0</v>
          </cell>
          <cell r="E5586">
            <v>0</v>
          </cell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</row>
        <row r="5587">
          <cell r="A5587" t="str">
            <v>SILVANOPOLIS-TO</v>
          </cell>
          <cell r="B5587">
            <v>0</v>
          </cell>
          <cell r="C5587">
            <v>0</v>
          </cell>
          <cell r="D5587">
            <v>0</v>
          </cell>
          <cell r="E5587">
            <v>0</v>
          </cell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</row>
        <row r="5588">
          <cell r="A5588" t="str">
            <v>SITIO NOVO DO TOCANTINS-TO</v>
          </cell>
          <cell r="B5588">
            <v>0</v>
          </cell>
          <cell r="C5588">
            <v>0</v>
          </cell>
          <cell r="D5588">
            <v>0</v>
          </cell>
          <cell r="E5588">
            <v>0</v>
          </cell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</row>
        <row r="5589">
          <cell r="A5589" t="str">
            <v>SUCUPIRA-TO</v>
          </cell>
          <cell r="B5589">
            <v>0</v>
          </cell>
          <cell r="C5589">
            <v>0</v>
          </cell>
          <cell r="D5589">
            <v>0</v>
          </cell>
          <cell r="E5589">
            <v>0</v>
          </cell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</row>
        <row r="5590">
          <cell r="A5590" t="str">
            <v>TAGUATINGA-TO</v>
          </cell>
          <cell r="B5590">
            <v>0</v>
          </cell>
          <cell r="C5590">
            <v>0</v>
          </cell>
          <cell r="D5590">
            <v>0</v>
          </cell>
          <cell r="E5590">
            <v>0</v>
          </cell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</row>
        <row r="5591">
          <cell r="A5591" t="str">
            <v>TAIPAS DO TOCANTINS-TO</v>
          </cell>
          <cell r="B5591">
            <v>0</v>
          </cell>
          <cell r="C5591">
            <v>0</v>
          </cell>
          <cell r="D5591">
            <v>0</v>
          </cell>
          <cell r="E5591">
            <v>0</v>
          </cell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</row>
        <row r="5592">
          <cell r="A5592" t="str">
            <v>TALISMA-TO</v>
          </cell>
          <cell r="B5592">
            <v>0</v>
          </cell>
          <cell r="C5592">
            <v>0</v>
          </cell>
          <cell r="D5592">
            <v>0</v>
          </cell>
          <cell r="E5592">
            <v>0</v>
          </cell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</row>
        <row r="5593">
          <cell r="A5593" t="str">
            <v>TOCANTINIA-TO</v>
          </cell>
          <cell r="B5593">
            <v>0</v>
          </cell>
          <cell r="C5593">
            <v>0</v>
          </cell>
          <cell r="D5593">
            <v>0</v>
          </cell>
          <cell r="E5593">
            <v>0</v>
          </cell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</row>
        <row r="5594">
          <cell r="A5594" t="str">
            <v>TOCANTINOPOLIS-TO</v>
          </cell>
          <cell r="B5594">
            <v>0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</row>
        <row r="5595">
          <cell r="A5595" t="str">
            <v>TUPIRAMA-TO</v>
          </cell>
          <cell r="B5595">
            <v>0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</row>
        <row r="5596">
          <cell r="A5596" t="str">
            <v>TUPIRATINS-TO</v>
          </cell>
          <cell r="B5596">
            <v>0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</row>
        <row r="5597">
          <cell r="A5597" t="str">
            <v>WANDERLANDIA-TO</v>
          </cell>
          <cell r="B5597">
            <v>0</v>
          </cell>
          <cell r="C5597">
            <v>0</v>
          </cell>
          <cell r="D5597">
            <v>0</v>
          </cell>
          <cell r="E5597">
            <v>0</v>
          </cell>
          <cell r="F5597">
            <v>0</v>
          </cell>
          <cell r="G5597">
            <v>0</v>
          </cell>
          <cell r="H5597">
            <v>0</v>
          </cell>
          <cell r="I5597">
            <v>0</v>
          </cell>
          <cell r="J5597">
            <v>0</v>
          </cell>
          <cell r="K5597">
            <v>0</v>
          </cell>
          <cell r="L5597">
            <v>0</v>
          </cell>
        </row>
        <row r="5598">
          <cell r="A5598" t="str">
            <v>XAMBIOA-TO</v>
          </cell>
          <cell r="B5598">
            <v>0</v>
          </cell>
          <cell r="C5598">
            <v>0</v>
          </cell>
          <cell r="D5598">
            <v>0</v>
          </cell>
          <cell r="E5598">
            <v>0</v>
          </cell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</row>
        <row r="5599">
          <cell r="A5599" t="str">
            <v>FIM</v>
          </cell>
          <cell r="B5599">
            <v>18693130.27</v>
          </cell>
          <cell r="C5599">
            <v>164629897.13999999</v>
          </cell>
          <cell r="D5599">
            <v>218466282.16999999</v>
          </cell>
          <cell r="E5599">
            <v>14260243.82</v>
          </cell>
          <cell r="F5599">
            <v>411276624.35000002</v>
          </cell>
          <cell r="G5599">
            <v>12349212.08</v>
          </cell>
          <cell r="H5599">
            <v>121624322.20999999</v>
          </cell>
          <cell r="I5599">
            <v>164463847.33000001</v>
          </cell>
          <cell r="J5599">
            <v>10583510.66</v>
          </cell>
          <cell r="K5599">
            <v>309020892.27999997</v>
          </cell>
          <cell r="L5599">
            <v>720297516.63999999</v>
          </cell>
        </row>
      </sheetData>
      <sheetData sheetId="14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F1062"/>
  <sheetViews>
    <sheetView showGridLines="0" tabSelected="1" zoomScale="110" zoomScaleNormal="11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18" width="14" style="4" bestFit="1" customWidth="1"/>
    <col min="19" max="19" width="14.140625" style="4" bestFit="1" customWidth="1"/>
    <col min="20" max="39" width="9.140625" style="4"/>
    <col min="40" max="40" width="11.140625" style="5" hidden="1" customWidth="1"/>
    <col min="41" max="57" width="9.140625" style="4"/>
    <col min="58" max="58" width="0" style="4" hidden="1" customWidth="1"/>
    <col min="59" max="16384" width="9.140625" style="4"/>
  </cols>
  <sheetData>
    <row r="1" spans="1:58" ht="15.75" x14ac:dyDescent="0.25">
      <c r="A1" s="61" t="s">
        <v>1039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58" ht="12" thickBot="1" x14ac:dyDescent="0.25">
      <c r="B2" s="6"/>
      <c r="H2" s="5"/>
      <c r="O2" s="14"/>
    </row>
    <row r="3" spans="1:58" ht="12.75" customHeight="1" thickBot="1" x14ac:dyDescent="0.25">
      <c r="C3" s="56" t="s">
        <v>730</v>
      </c>
      <c r="D3" s="57"/>
      <c r="E3" s="57"/>
      <c r="F3" s="57"/>
      <c r="G3" s="57"/>
      <c r="H3" s="57"/>
      <c r="I3" s="58"/>
      <c r="J3" s="72" t="s">
        <v>731</v>
      </c>
      <c r="K3" s="73"/>
      <c r="L3" s="73"/>
      <c r="M3" s="73"/>
      <c r="N3" s="74"/>
    </row>
    <row r="4" spans="1:58" ht="12" customHeight="1" x14ac:dyDescent="0.2">
      <c r="C4" s="62" t="s">
        <v>733</v>
      </c>
      <c r="D4" s="63"/>
      <c r="E4" s="63"/>
      <c r="F4" s="64"/>
      <c r="G4" s="77" t="s">
        <v>732</v>
      </c>
      <c r="H4" s="78"/>
      <c r="I4" s="79"/>
      <c r="J4" s="65" t="s">
        <v>733</v>
      </c>
      <c r="K4" s="65"/>
      <c r="L4" s="70" t="s">
        <v>732</v>
      </c>
      <c r="M4" s="71"/>
      <c r="N4" s="71"/>
      <c r="O4" s="53" t="s">
        <v>786</v>
      </c>
      <c r="P4" s="53" t="s">
        <v>1037</v>
      </c>
    </row>
    <row r="5" spans="1:58" ht="13.5" customHeight="1" thickBot="1" x14ac:dyDescent="0.25">
      <c r="C5" s="59" t="s">
        <v>739</v>
      </c>
      <c r="D5" s="68" t="s">
        <v>740</v>
      </c>
      <c r="E5" s="68" t="s">
        <v>741</v>
      </c>
      <c r="F5" s="68" t="s">
        <v>735</v>
      </c>
      <c r="G5" s="68" t="s">
        <v>734</v>
      </c>
      <c r="H5" s="82" t="s">
        <v>738</v>
      </c>
      <c r="I5" s="82"/>
      <c r="J5" s="66" t="s">
        <v>736</v>
      </c>
      <c r="K5" s="66" t="s">
        <v>737</v>
      </c>
      <c r="L5" s="66" t="s">
        <v>736</v>
      </c>
      <c r="M5" s="66" t="s">
        <v>738</v>
      </c>
      <c r="N5" s="80"/>
      <c r="O5" s="54"/>
      <c r="P5" s="54"/>
    </row>
    <row r="6" spans="1:58" ht="29.25" customHeight="1" thickBot="1" x14ac:dyDescent="0.25">
      <c r="A6" s="2" t="s">
        <v>747</v>
      </c>
      <c r="B6" s="50" t="s">
        <v>729</v>
      </c>
      <c r="C6" s="60"/>
      <c r="D6" s="69"/>
      <c r="E6" s="69"/>
      <c r="F6" s="69"/>
      <c r="G6" s="69"/>
      <c r="H6" s="51" t="s">
        <v>737</v>
      </c>
      <c r="I6" s="48" t="s">
        <v>746</v>
      </c>
      <c r="J6" s="67"/>
      <c r="K6" s="67"/>
      <c r="L6" s="81"/>
      <c r="M6" s="49" t="s">
        <v>737</v>
      </c>
      <c r="N6" s="12" t="s">
        <v>746</v>
      </c>
      <c r="O6" s="55"/>
      <c r="P6" s="55"/>
      <c r="Q6" s="17"/>
      <c r="AN6" s="17"/>
      <c r="BF6" s="17"/>
    </row>
    <row r="7" spans="1:58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575.11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 ca="1">SUM(C7:O7)</f>
        <v>575.11</v>
      </c>
      <c r="R7" s="18">
        <f ca="1">VLOOKUP(B7,'[1]Total_DARF''s_Est_Mun+Acerto'!$A$35:$L$5599,12,0)</f>
        <v>575.11</v>
      </c>
      <c r="S7" s="18">
        <f ca="1">P7-R7</f>
        <v>0</v>
      </c>
    </row>
    <row r="8" spans="1:58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742.86</v>
      </c>
      <c r="F8" s="7">
        <v>98388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-12857.740000000003</v>
      </c>
      <c r="P8" s="42">
        <f t="shared" ref="P8:P71" ca="1" si="0">SUM(C8:O8)</f>
        <v>86273.12</v>
      </c>
      <c r="R8" s="18">
        <f ca="1">VLOOKUP(B8,'[1]Total_DARF''s_Est_Mun+Acerto'!$A$35:$L$5599,12,0)</f>
        <v>86273.12</v>
      </c>
      <c r="S8" s="18">
        <f t="shared" ref="S8:S71" ca="1" si="1">P8-R8</f>
        <v>0</v>
      </c>
    </row>
    <row r="9" spans="1:58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551.15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ca="1" si="0"/>
        <v>551.15</v>
      </c>
      <c r="R9" s="18">
        <f ca="1">VLOOKUP(B9,'[1]Total_DARF''s_Est_Mun+Acerto'!$A$35:$L$5599,12,0)</f>
        <v>551.15</v>
      </c>
      <c r="S9" s="18">
        <f t="shared" ca="1" si="1"/>
        <v>0</v>
      </c>
    </row>
    <row r="10" spans="1:58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479.26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ca="1" si="0"/>
        <v>479.26</v>
      </c>
      <c r="R10" s="18">
        <f ca="1">VLOOKUP(B10,'[1]Total_DARF''s_Est_Mun+Acerto'!$A$35:$L$5599,12,0)</f>
        <v>479.26</v>
      </c>
      <c r="S10" s="18">
        <f t="shared" ca="1" si="1"/>
        <v>0</v>
      </c>
    </row>
    <row r="11" spans="1:58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647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ca="1" si="0"/>
        <v>647</v>
      </c>
      <c r="R11" s="18">
        <f ca="1">VLOOKUP(B11,'[1]Total_DARF''s_Est_Mun+Acerto'!$A$35:$L$5599,12,0)</f>
        <v>647</v>
      </c>
      <c r="S11" s="18">
        <f t="shared" ca="1" si="1"/>
        <v>0</v>
      </c>
    </row>
    <row r="12" spans="1:58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503.22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ca="1" si="0"/>
        <v>503.22</v>
      </c>
      <c r="R12" s="18">
        <f ca="1">VLOOKUP(B12,'[1]Total_DARF''s_Est_Mun+Acerto'!$A$35:$L$5599,12,0)</f>
        <v>503.22</v>
      </c>
      <c r="S12" s="18">
        <f t="shared" ca="1" si="1"/>
        <v>0</v>
      </c>
    </row>
    <row r="13" spans="1:58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623.04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ca="1" si="0"/>
        <v>623.04</v>
      </c>
      <c r="R13" s="18">
        <f ca="1">VLOOKUP(B13,'[1]Total_DARF''s_Est_Mun+Acerto'!$A$35:$L$5599,12,0)</f>
        <v>623.04</v>
      </c>
      <c r="S13" s="18">
        <f t="shared" ca="1" si="1"/>
        <v>0</v>
      </c>
    </row>
    <row r="14" spans="1:58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479.26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ca="1" si="0"/>
        <v>479.26</v>
      </c>
      <c r="R14" s="18">
        <f ca="1">VLOOKUP(B14,'[1]Total_DARF''s_Est_Mun+Acerto'!$A$35:$L$5599,12,0)</f>
        <v>479.26</v>
      </c>
      <c r="S14" s="18">
        <f t="shared" ca="1" si="1"/>
        <v>0</v>
      </c>
    </row>
    <row r="15" spans="1:58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766.82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ca="1" si="0"/>
        <v>766.82</v>
      </c>
      <c r="R15" s="18">
        <f ca="1">VLOOKUP(B15,'[1]Total_DARF''s_Est_Mun+Acerto'!$A$35:$L$5599,12,0)</f>
        <v>766.82</v>
      </c>
      <c r="S15" s="18">
        <f t="shared" ca="1" si="1"/>
        <v>0</v>
      </c>
    </row>
    <row r="16" spans="1:58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575.11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ca="1" si="0"/>
        <v>575.11</v>
      </c>
      <c r="R16" s="18">
        <f ca="1">VLOOKUP(B16,'[1]Total_DARF''s_Est_Mun+Acerto'!$A$35:$L$5599,12,0)</f>
        <v>575.11</v>
      </c>
      <c r="S16" s="18">
        <f t="shared" ca="1" si="1"/>
        <v>0</v>
      </c>
    </row>
    <row r="17" spans="1:19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479.26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ca="1" si="0"/>
        <v>479.26</v>
      </c>
      <c r="R17" s="18">
        <f ca="1">VLOOKUP(B17,'[1]Total_DARF''s_Est_Mun+Acerto'!$A$35:$L$5599,12,0)</f>
        <v>479.26</v>
      </c>
      <c r="S17" s="18">
        <f t="shared" ca="1" si="1"/>
        <v>0</v>
      </c>
    </row>
    <row r="18" spans="1:19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623.04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ca="1" si="0"/>
        <v>623.04</v>
      </c>
      <c r="R18" s="18">
        <f ca="1">VLOOKUP(B18,'[1]Total_DARF''s_Est_Mun+Acerto'!$A$35:$L$5599,12,0)</f>
        <v>623.04</v>
      </c>
      <c r="S18" s="18">
        <f t="shared" ca="1" si="1"/>
        <v>0</v>
      </c>
    </row>
    <row r="19" spans="1:19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479.26</v>
      </c>
      <c r="F19" s="7">
        <v>852696.19000000006</v>
      </c>
      <c r="G19" s="7" t="s">
        <v>942</v>
      </c>
      <c r="H19" s="7" t="s">
        <v>942</v>
      </c>
      <c r="I19" s="7" t="s">
        <v>942</v>
      </c>
      <c r="J19" s="7">
        <v>354.57</v>
      </c>
      <c r="K19" s="7">
        <v>73133.509999999995</v>
      </c>
      <c r="L19" s="7">
        <v>228.7</v>
      </c>
      <c r="M19" s="7">
        <v>35.659999999999997</v>
      </c>
      <c r="N19" s="7" t="s">
        <v>942</v>
      </c>
      <c r="O19" s="42">
        <v>-46727.870000000054</v>
      </c>
      <c r="P19" s="42">
        <f t="shared" ca="1" si="0"/>
        <v>880200.02</v>
      </c>
      <c r="R19" s="18">
        <f ca="1">VLOOKUP(B19,'[1]Total_DARF''s_Est_Mun+Acerto'!$A$35:$L$5599,12,0)</f>
        <v>880200.02</v>
      </c>
      <c r="S19" s="18">
        <f t="shared" ca="1" si="1"/>
        <v>0</v>
      </c>
    </row>
    <row r="20" spans="1:19" ht="12" x14ac:dyDescent="0.2">
      <c r="A20" s="29" t="s">
        <v>787</v>
      </c>
      <c r="B20" s="31" t="s">
        <v>13</v>
      </c>
      <c r="C20" s="7">
        <v>27738.36</v>
      </c>
      <c r="D20" s="43" t="s">
        <v>942</v>
      </c>
      <c r="E20" s="7" t="s">
        <v>942</v>
      </c>
      <c r="F20" s="7">
        <v>852696.19000000006</v>
      </c>
      <c r="G20" s="7">
        <v>24227.72</v>
      </c>
      <c r="H20" s="13">
        <v>42904.899999999994</v>
      </c>
      <c r="I20" s="7" t="s">
        <v>942</v>
      </c>
      <c r="J20" s="7">
        <v>10196.9</v>
      </c>
      <c r="K20" s="7">
        <v>73133.509999999995</v>
      </c>
      <c r="L20" s="7">
        <v>7560.05</v>
      </c>
      <c r="M20" s="7">
        <v>96.9</v>
      </c>
      <c r="N20" s="7" t="s">
        <v>942</v>
      </c>
      <c r="O20" s="42">
        <v>-46727.869999999995</v>
      </c>
      <c r="P20" s="42">
        <f t="shared" ca="1" si="0"/>
        <v>991826.66000000015</v>
      </c>
      <c r="R20" s="18">
        <f ca="1">VLOOKUP(B20,'[1]Total_DARF''s_Est_Mun+Acerto'!$A$35:$L$5599,12,0)</f>
        <v>991826.66</v>
      </c>
      <c r="S20" s="18">
        <f t="shared" ca="1" si="1"/>
        <v>0</v>
      </c>
    </row>
    <row r="21" spans="1:19" ht="12" x14ac:dyDescent="0.2">
      <c r="A21" s="29" t="s">
        <v>787</v>
      </c>
      <c r="B21" s="30" t="s">
        <v>14</v>
      </c>
      <c r="C21" s="7">
        <v>17336.47</v>
      </c>
      <c r="D21" s="43" t="s">
        <v>942</v>
      </c>
      <c r="E21" s="7" t="s">
        <v>942</v>
      </c>
      <c r="F21" s="7" t="s">
        <v>942</v>
      </c>
      <c r="G21" s="7">
        <v>24227.72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ca="1" si="0"/>
        <v>41564.19</v>
      </c>
      <c r="R21" s="18">
        <f ca="1">VLOOKUP(B21,'[1]Total_DARF''s_Est_Mun+Acerto'!$A$35:$L$5599,12,0)</f>
        <v>41564.19</v>
      </c>
      <c r="S21" s="18">
        <f t="shared" ca="1" si="1"/>
        <v>0</v>
      </c>
    </row>
    <row r="22" spans="1:19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527.19000000000005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ca="1" si="0"/>
        <v>527.19000000000005</v>
      </c>
      <c r="R22" s="18">
        <f ca="1">VLOOKUP(B22,'[1]Total_DARF''s_Est_Mun+Acerto'!$A$35:$L$5599,12,0)</f>
        <v>527.19000000000005</v>
      </c>
      <c r="S22" s="18">
        <f t="shared" ca="1" si="1"/>
        <v>0</v>
      </c>
    </row>
    <row r="23" spans="1:19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551.15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ca="1" si="0"/>
        <v>551.15</v>
      </c>
      <c r="R23" s="18">
        <f ca="1">VLOOKUP(B23,'[1]Total_DARF''s_Est_Mun+Acerto'!$A$35:$L$5599,12,0)</f>
        <v>551.15</v>
      </c>
      <c r="S23" s="18">
        <f t="shared" ca="1" si="1"/>
        <v>0</v>
      </c>
    </row>
    <row r="24" spans="1:19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623.04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ca="1" si="0"/>
        <v>623.04</v>
      </c>
      <c r="R24" s="18">
        <f ca="1">VLOOKUP(B24,'[1]Total_DARF''s_Est_Mun+Acerto'!$A$35:$L$5599,12,0)</f>
        <v>623.04</v>
      </c>
      <c r="S24" s="18">
        <f t="shared" ca="1" si="1"/>
        <v>0</v>
      </c>
    </row>
    <row r="25" spans="1:19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479.26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ca="1" si="0"/>
        <v>479.26</v>
      </c>
      <c r="R25" s="18">
        <f ca="1">VLOOKUP(B25,'[1]Total_DARF''s_Est_Mun+Acerto'!$A$35:$L$5599,12,0)</f>
        <v>479.26</v>
      </c>
      <c r="S25" s="18">
        <f t="shared" ca="1" si="1"/>
        <v>0</v>
      </c>
    </row>
    <row r="26" spans="1:19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479.26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ca="1" si="0"/>
        <v>479.26</v>
      </c>
      <c r="R26" s="18">
        <f ca="1">VLOOKUP(B26,'[1]Total_DARF''s_Est_Mun+Acerto'!$A$35:$L$5599,12,0)</f>
        <v>479.26</v>
      </c>
      <c r="S26" s="18">
        <f t="shared" ca="1" si="1"/>
        <v>0</v>
      </c>
    </row>
    <row r="27" spans="1:19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527.19000000000005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ca="1" si="0"/>
        <v>527.19000000000005</v>
      </c>
      <c r="R27" s="18">
        <f ca="1">VLOOKUP(B27,'[1]Total_DARF''s_Est_Mun+Acerto'!$A$35:$L$5599,12,0)</f>
        <v>527.19000000000005</v>
      </c>
      <c r="S27" s="18">
        <f t="shared" ca="1" si="1"/>
        <v>0</v>
      </c>
    </row>
    <row r="28" spans="1:19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623.04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ca="1" si="0"/>
        <v>623.04</v>
      </c>
      <c r="R28" s="18">
        <f ca="1">VLOOKUP(B28,'[1]Total_DARF''s_Est_Mun+Acerto'!$A$35:$L$5599,12,0)</f>
        <v>623.04</v>
      </c>
      <c r="S28" s="18">
        <f t="shared" ca="1" si="1"/>
        <v>0</v>
      </c>
    </row>
    <row r="29" spans="1:19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479.26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ca="1" si="0"/>
        <v>479.26</v>
      </c>
      <c r="R29" s="18">
        <f ca="1">VLOOKUP(B29,'[1]Total_DARF''s_Est_Mun+Acerto'!$A$35:$L$5599,12,0)</f>
        <v>479.26</v>
      </c>
      <c r="S29" s="18">
        <f t="shared" ca="1" si="1"/>
        <v>0</v>
      </c>
    </row>
    <row r="30" spans="1:19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623.04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ca="1" si="0"/>
        <v>623.04</v>
      </c>
      <c r="R30" s="18">
        <f ca="1">VLOOKUP(B30,'[1]Total_DARF''s_Est_Mun+Acerto'!$A$35:$L$5599,12,0)</f>
        <v>623.04</v>
      </c>
      <c r="S30" s="18">
        <f t="shared" ca="1" si="1"/>
        <v>0</v>
      </c>
    </row>
    <row r="31" spans="1:19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958.52</v>
      </c>
      <c r="F31" s="7">
        <v>852696.19000000006</v>
      </c>
      <c r="G31" s="7" t="s">
        <v>942</v>
      </c>
      <c r="H31" s="7" t="s">
        <v>942</v>
      </c>
      <c r="I31" s="7" t="s">
        <v>942</v>
      </c>
      <c r="J31" s="7">
        <v>21305.08</v>
      </c>
      <c r="K31" s="7">
        <v>73133.509999999995</v>
      </c>
      <c r="L31" s="7">
        <v>13741.78</v>
      </c>
      <c r="M31" s="7">
        <v>14040.78</v>
      </c>
      <c r="N31" s="7" t="s">
        <v>942</v>
      </c>
      <c r="O31" s="42">
        <v>-46727.870000000039</v>
      </c>
      <c r="P31" s="42">
        <f t="shared" ca="1" si="0"/>
        <v>929147.99000000011</v>
      </c>
      <c r="R31" s="18">
        <f ca="1">VLOOKUP(B31,'[1]Total_DARF''s_Est_Mun+Acerto'!$A$35:$L$5599,12,0)</f>
        <v>929147.99</v>
      </c>
      <c r="S31" s="18">
        <f t="shared" ca="1" si="1"/>
        <v>0</v>
      </c>
    </row>
    <row r="32" spans="1:19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670.97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ca="1" si="0"/>
        <v>670.97</v>
      </c>
      <c r="R32" s="18">
        <f ca="1">VLOOKUP(B32,'[1]Total_DARF''s_Est_Mun+Acerto'!$A$35:$L$5599,12,0)</f>
        <v>670.97</v>
      </c>
      <c r="S32" s="18">
        <f t="shared" ca="1" si="1"/>
        <v>0</v>
      </c>
    </row>
    <row r="33" spans="1:19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742.86</v>
      </c>
      <c r="F33" s="7">
        <v>852696.19000000006</v>
      </c>
      <c r="G33" s="7" t="s">
        <v>942</v>
      </c>
      <c r="H33" s="7" t="s">
        <v>942</v>
      </c>
      <c r="I33" s="7" t="s">
        <v>942</v>
      </c>
      <c r="J33" s="7">
        <v>21191.360000000001</v>
      </c>
      <c r="K33" s="7">
        <v>73133.509999999995</v>
      </c>
      <c r="L33" s="7">
        <v>13668.42</v>
      </c>
      <c r="M33" s="7">
        <v>0</v>
      </c>
      <c r="N33" s="7">
        <v>8362.7199999999993</v>
      </c>
      <c r="O33" s="42">
        <v>-74007.299999999988</v>
      </c>
      <c r="P33" s="42">
        <f t="shared" ca="1" si="0"/>
        <v>895787.76</v>
      </c>
      <c r="R33" s="18">
        <f ca="1">VLOOKUP(B33,'[1]Total_DARF''s_Est_Mun+Acerto'!$A$35:$L$5599,12,0)</f>
        <v>895787.76</v>
      </c>
      <c r="S33" s="18">
        <f t="shared" ca="1" si="1"/>
        <v>0</v>
      </c>
    </row>
    <row r="34" spans="1:19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623.04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ca="1" si="0"/>
        <v>623.04</v>
      </c>
      <c r="R34" s="18">
        <f ca="1">VLOOKUP(B34,'[1]Total_DARF''s_Est_Mun+Acerto'!$A$35:$L$5599,12,0)</f>
        <v>623.04</v>
      </c>
      <c r="S34" s="18">
        <f t="shared" ca="1" si="1"/>
        <v>0</v>
      </c>
    </row>
    <row r="35" spans="1:19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551.15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ca="1" si="0"/>
        <v>551.15</v>
      </c>
      <c r="R35" s="18">
        <f ca="1">VLOOKUP(B35,'[1]Total_DARF''s_Est_Mun+Acerto'!$A$35:$L$5599,12,0)</f>
        <v>551.15</v>
      </c>
      <c r="S35" s="18">
        <f t="shared" ca="1" si="1"/>
        <v>0</v>
      </c>
    </row>
    <row r="36" spans="1:19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647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ca="1" si="0"/>
        <v>647</v>
      </c>
      <c r="R36" s="18">
        <f ca="1">VLOOKUP(B36,'[1]Total_DARF''s_Est_Mun+Acerto'!$A$35:$L$5599,12,0)</f>
        <v>647</v>
      </c>
      <c r="S36" s="18">
        <f t="shared" ca="1" si="1"/>
        <v>0</v>
      </c>
    </row>
    <row r="37" spans="1:19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527.19000000000005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ca="1" si="0"/>
        <v>527.19000000000005</v>
      </c>
      <c r="R37" s="18">
        <f ca="1">VLOOKUP(B37,'[1]Total_DARF''s_Est_Mun+Acerto'!$A$35:$L$5599,12,0)</f>
        <v>527.19000000000005</v>
      </c>
      <c r="S37" s="18">
        <f t="shared" ca="1" si="1"/>
        <v>0</v>
      </c>
    </row>
    <row r="38" spans="1:19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503.22</v>
      </c>
      <c r="F38" s="7">
        <v>852696.19000000006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73133.509999999995</v>
      </c>
      <c r="L38" s="7" t="s">
        <v>942</v>
      </c>
      <c r="M38" s="7">
        <v>0</v>
      </c>
      <c r="N38" s="7">
        <v>8362.7199999999993</v>
      </c>
      <c r="O38" s="42">
        <v>-46727.870000000039</v>
      </c>
      <c r="P38" s="42">
        <f t="shared" ca="1" si="0"/>
        <v>887967.77</v>
      </c>
      <c r="R38" s="18">
        <f ca="1">VLOOKUP(B38,'[1]Total_DARF''s_Est_Mun+Acerto'!$A$35:$L$5599,12,0)</f>
        <v>887967.77</v>
      </c>
      <c r="S38" s="18">
        <f t="shared" ca="1" si="1"/>
        <v>0</v>
      </c>
    </row>
    <row r="39" spans="1:19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551.15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ca="1" si="0"/>
        <v>551.15</v>
      </c>
      <c r="R39" s="18">
        <f ca="1">VLOOKUP(B39,'[1]Total_DARF''s_Est_Mun+Acerto'!$A$35:$L$5599,12,0)</f>
        <v>551.15</v>
      </c>
      <c r="S39" s="18">
        <f t="shared" ca="1" si="1"/>
        <v>0</v>
      </c>
    </row>
    <row r="40" spans="1:19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790.78</v>
      </c>
      <c r="F40" s="7">
        <v>852696.19000000006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73133.509999999995</v>
      </c>
      <c r="L40" s="7" t="s">
        <v>942</v>
      </c>
      <c r="M40" s="7" t="s">
        <v>942</v>
      </c>
      <c r="N40" s="7" t="s">
        <v>942</v>
      </c>
      <c r="O40" s="42">
        <v>-4401.8800000000556</v>
      </c>
      <c r="P40" s="42">
        <f t="shared" ca="1" si="0"/>
        <v>922218.60000000009</v>
      </c>
      <c r="R40" s="18">
        <f ca="1">VLOOKUP(B40,'[1]Total_DARF''s_Est_Mun+Acerto'!$A$35:$L$5599,12,0)</f>
        <v>922218.6</v>
      </c>
      <c r="S40" s="18">
        <f t="shared" ca="1" si="1"/>
        <v>0</v>
      </c>
    </row>
    <row r="41" spans="1:19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575.11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ca="1" si="0"/>
        <v>575.11</v>
      </c>
      <c r="R41" s="18">
        <f ca="1">VLOOKUP(B41,'[1]Total_DARF''s_Est_Mun+Acerto'!$A$35:$L$5599,12,0)</f>
        <v>575.11</v>
      </c>
      <c r="S41" s="18">
        <f t="shared" ca="1" si="1"/>
        <v>0</v>
      </c>
    </row>
    <row r="42" spans="1:19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694.93</v>
      </c>
      <c r="F42" s="7">
        <v>852696.19000000006</v>
      </c>
      <c r="G42" s="7" t="s">
        <v>942</v>
      </c>
      <c r="H42" s="7">
        <v>64859.43</v>
      </c>
      <c r="I42" s="7" t="s">
        <v>942</v>
      </c>
      <c r="J42" s="7">
        <v>78598.11</v>
      </c>
      <c r="K42" s="7">
        <v>73133.509999999995</v>
      </c>
      <c r="L42" s="7">
        <v>50695.78</v>
      </c>
      <c r="M42" s="7">
        <v>120788.68</v>
      </c>
      <c r="N42" s="7" t="s">
        <v>942</v>
      </c>
      <c r="O42" s="42">
        <v>-182053.53</v>
      </c>
      <c r="P42" s="42">
        <f t="shared" ca="1" si="0"/>
        <v>1059413.1000000001</v>
      </c>
      <c r="R42" s="18">
        <f ca="1">VLOOKUP(B42,'[1]Total_DARF''s_Est_Mun+Acerto'!$A$35:$L$5599,12,0)</f>
        <v>1059413.1000000001</v>
      </c>
      <c r="S42" s="18">
        <f t="shared" ca="1" si="1"/>
        <v>0</v>
      </c>
    </row>
    <row r="43" spans="1:19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479.26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ca="1" si="0"/>
        <v>479.26</v>
      </c>
      <c r="R43" s="18">
        <f ca="1">VLOOKUP(B43,'[1]Total_DARF''s_Est_Mun+Acerto'!$A$35:$L$5599,12,0)</f>
        <v>479.26</v>
      </c>
      <c r="S43" s="18">
        <f t="shared" ca="1" si="1"/>
        <v>0</v>
      </c>
    </row>
    <row r="44" spans="1:19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647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ca="1" si="0"/>
        <v>647</v>
      </c>
      <c r="R44" s="18">
        <f ca="1">VLOOKUP(B44,'[1]Total_DARF''s_Est_Mun+Acerto'!$A$35:$L$5599,12,0)</f>
        <v>647</v>
      </c>
      <c r="S44" s="18">
        <f t="shared" ca="1" si="1"/>
        <v>0</v>
      </c>
    </row>
    <row r="45" spans="1:19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479.26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ca="1" si="0"/>
        <v>479.26</v>
      </c>
      <c r="R45" s="18">
        <f ca="1">VLOOKUP(B45,'[1]Total_DARF''s_Est_Mun+Acerto'!$A$35:$L$5599,12,0)</f>
        <v>479.26</v>
      </c>
      <c r="S45" s="18">
        <f t="shared" ca="1" si="1"/>
        <v>0</v>
      </c>
    </row>
    <row r="46" spans="1:19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599.08000000000004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ca="1" si="0"/>
        <v>599.08000000000004</v>
      </c>
      <c r="R46" s="18">
        <f ca="1">VLOOKUP(B46,'[1]Total_DARF''s_Est_Mun+Acerto'!$A$35:$L$5599,12,0)</f>
        <v>599.08000000000004</v>
      </c>
      <c r="S46" s="18">
        <f t="shared" ca="1" si="1"/>
        <v>0</v>
      </c>
    </row>
    <row r="47" spans="1:19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814.74</v>
      </c>
      <c r="F47" s="7">
        <v>852696.19000000006</v>
      </c>
      <c r="G47" s="7" t="s">
        <v>942</v>
      </c>
      <c r="H47" s="7" t="s">
        <v>942</v>
      </c>
      <c r="I47" s="7" t="s">
        <v>942</v>
      </c>
      <c r="J47" s="7">
        <v>1860.2</v>
      </c>
      <c r="K47" s="7">
        <v>73133.509999999995</v>
      </c>
      <c r="L47" s="7">
        <v>1199.83</v>
      </c>
      <c r="M47" s="7" t="s">
        <v>942</v>
      </c>
      <c r="N47" s="7" t="s">
        <v>942</v>
      </c>
      <c r="O47" s="42">
        <v>-4401.8800000000119</v>
      </c>
      <c r="P47" s="42">
        <f t="shared" ca="1" si="0"/>
        <v>925302.59</v>
      </c>
      <c r="R47" s="18">
        <f ca="1">VLOOKUP(B47,'[1]Total_DARF''s_Est_Mun+Acerto'!$A$35:$L$5599,12,0)</f>
        <v>925302.59</v>
      </c>
      <c r="S47" s="18">
        <f t="shared" ca="1" si="1"/>
        <v>0</v>
      </c>
    </row>
    <row r="48" spans="1:19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479.26</v>
      </c>
      <c r="F48" s="7">
        <v>852696.19000000006</v>
      </c>
      <c r="G48" s="7" t="s">
        <v>942</v>
      </c>
      <c r="H48" s="7" t="s">
        <v>942</v>
      </c>
      <c r="I48" s="7" t="s">
        <v>942</v>
      </c>
      <c r="J48" s="7">
        <v>621.35</v>
      </c>
      <c r="K48" s="7">
        <v>73133.509999999995</v>
      </c>
      <c r="L48" s="7">
        <v>400.77</v>
      </c>
      <c r="M48" s="7">
        <v>71.45</v>
      </c>
      <c r="N48" s="7" t="s">
        <v>942</v>
      </c>
      <c r="O48" s="42">
        <v>-46727.870000000039</v>
      </c>
      <c r="P48" s="42">
        <f t="shared" ca="1" si="0"/>
        <v>880674.66</v>
      </c>
      <c r="R48" s="18">
        <f ca="1">VLOOKUP(B48,'[1]Total_DARF''s_Est_Mun+Acerto'!$A$35:$L$5599,12,0)</f>
        <v>880674.66</v>
      </c>
      <c r="S48" s="18">
        <f t="shared" ca="1" si="1"/>
        <v>0</v>
      </c>
    </row>
    <row r="49" spans="1:19" ht="12" x14ac:dyDescent="0.2">
      <c r="A49" s="3" t="s">
        <v>787</v>
      </c>
      <c r="B49" s="52" t="s">
        <v>42</v>
      </c>
      <c r="C49" s="7" t="s">
        <v>942</v>
      </c>
      <c r="D49" s="7" t="s">
        <v>942</v>
      </c>
      <c r="E49" s="7">
        <v>479.26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ca="1" si="0"/>
        <v>479.26</v>
      </c>
      <c r="R49" s="18">
        <f ca="1">VLOOKUP(B49,'[1]Total_DARF''s_Est_Mun+Acerto'!$A$35:$L$5599,12,0)</f>
        <v>479.26</v>
      </c>
      <c r="S49" s="18">
        <f t="shared" ca="1" si="1"/>
        <v>0</v>
      </c>
    </row>
    <row r="50" spans="1:19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503.22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ca="1" si="0"/>
        <v>503.22</v>
      </c>
      <c r="R50" s="18">
        <f ca="1">VLOOKUP(B50,'[1]Total_DARF''s_Est_Mun+Acerto'!$A$35:$L$5599,12,0)</f>
        <v>503.22</v>
      </c>
      <c r="S50" s="18">
        <f t="shared" ca="1" si="1"/>
        <v>0</v>
      </c>
    </row>
    <row r="51" spans="1:19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623.04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ca="1" si="0"/>
        <v>623.04</v>
      </c>
      <c r="R51" s="18">
        <f ca="1">VLOOKUP(B51,'[1]Total_DARF''s_Est_Mun+Acerto'!$A$35:$L$5599,12,0)</f>
        <v>623.04</v>
      </c>
      <c r="S51" s="18">
        <f t="shared" ca="1" si="1"/>
        <v>0</v>
      </c>
    </row>
    <row r="52" spans="1:19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694.93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ca="1" si="0"/>
        <v>694.93</v>
      </c>
      <c r="R52" s="18">
        <f ca="1">VLOOKUP(B52,'[1]Total_DARF''s_Est_Mun+Acerto'!$A$35:$L$5599,12,0)</f>
        <v>694.93</v>
      </c>
      <c r="S52" s="18">
        <f t="shared" ca="1" si="1"/>
        <v>0</v>
      </c>
    </row>
    <row r="53" spans="1:19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766.82</v>
      </c>
      <c r="F53" s="7">
        <v>852696.19000000006</v>
      </c>
      <c r="G53" s="7" t="s">
        <v>942</v>
      </c>
      <c r="H53" s="7">
        <v>42904.899999999994</v>
      </c>
      <c r="I53" s="7" t="s">
        <v>942</v>
      </c>
      <c r="J53" s="7">
        <v>256290.73</v>
      </c>
      <c r="K53" s="7">
        <v>73133.509999999995</v>
      </c>
      <c r="L53" s="7">
        <v>164433.13</v>
      </c>
      <c r="M53" s="7">
        <v>47795.25</v>
      </c>
      <c r="N53" s="7" t="s">
        <v>942</v>
      </c>
      <c r="O53" s="42">
        <v>-46727.870000000024</v>
      </c>
      <c r="P53" s="42">
        <f t="shared" ca="1" si="0"/>
        <v>1391292.6600000001</v>
      </c>
      <c r="R53" s="18">
        <f ca="1">VLOOKUP(B53,'[1]Total_DARF''s_Est_Mun+Acerto'!$A$35:$L$5599,12,0)</f>
        <v>1391292.66</v>
      </c>
      <c r="S53" s="18">
        <f t="shared" ca="1" si="1"/>
        <v>0</v>
      </c>
    </row>
    <row r="54" spans="1:19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479.26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ca="1" si="0"/>
        <v>479.26</v>
      </c>
      <c r="R54" s="18">
        <f ca="1">VLOOKUP(B54,'[1]Total_DARF''s_Est_Mun+Acerto'!$A$35:$L$5599,12,0)</f>
        <v>479.26</v>
      </c>
      <c r="S54" s="18">
        <f t="shared" ca="1" si="1"/>
        <v>0</v>
      </c>
    </row>
    <row r="55" spans="1:19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551.15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10808.24</v>
      </c>
      <c r="K55" s="7" t="s">
        <v>942</v>
      </c>
      <c r="L55" s="7">
        <v>6971.32</v>
      </c>
      <c r="M55" s="7" t="s">
        <v>942</v>
      </c>
      <c r="N55" s="7" t="s">
        <v>942</v>
      </c>
      <c r="O55" s="42" t="s">
        <v>942</v>
      </c>
      <c r="P55" s="42">
        <f t="shared" ca="1" si="0"/>
        <v>18330.71</v>
      </c>
      <c r="R55" s="18">
        <f ca="1">VLOOKUP(B55,'[1]Total_DARF''s_Est_Mun+Acerto'!$A$35:$L$5599,12,0)</f>
        <v>18330.71</v>
      </c>
      <c r="S55" s="18">
        <f t="shared" ca="1" si="1"/>
        <v>0</v>
      </c>
    </row>
    <row r="56" spans="1:19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742.86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ca="1" si="0"/>
        <v>742.86</v>
      </c>
      <c r="R56" s="18">
        <f ca="1">VLOOKUP(B56,'[1]Total_DARF''s_Est_Mun+Acerto'!$A$35:$L$5599,12,0)</f>
        <v>742.86</v>
      </c>
      <c r="S56" s="18">
        <f t="shared" ca="1" si="1"/>
        <v>0</v>
      </c>
    </row>
    <row r="57" spans="1:19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790.78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ca="1" si="0"/>
        <v>790.78</v>
      </c>
      <c r="R57" s="18">
        <f ca="1">VLOOKUP(B57,'[1]Total_DARF''s_Est_Mun+Acerto'!$A$35:$L$5599,12,0)</f>
        <v>790.78</v>
      </c>
      <c r="S57" s="18">
        <f t="shared" ca="1" si="1"/>
        <v>0</v>
      </c>
    </row>
    <row r="58" spans="1:19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647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ca="1" si="0"/>
        <v>647</v>
      </c>
      <c r="R58" s="18">
        <f ca="1">VLOOKUP(B58,'[1]Total_DARF''s_Est_Mun+Acerto'!$A$35:$L$5599,12,0)</f>
        <v>647</v>
      </c>
      <c r="S58" s="18">
        <f t="shared" ca="1" si="1"/>
        <v>0</v>
      </c>
    </row>
    <row r="59" spans="1:19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852696.19000000006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73133.509999999995</v>
      </c>
      <c r="L59" s="7" t="s">
        <v>942</v>
      </c>
      <c r="M59" s="7" t="s">
        <v>942</v>
      </c>
      <c r="N59" s="7">
        <v>5677.14</v>
      </c>
      <c r="O59" s="42">
        <v>-3771.6699999999837</v>
      </c>
      <c r="P59" s="42">
        <f t="shared" ca="1" si="0"/>
        <v>927735.17000000016</v>
      </c>
      <c r="R59" s="18">
        <f ca="1">VLOOKUP(B59,'[1]Total_DARF''s_Est_Mun+Acerto'!$A$35:$L$5599,12,0)</f>
        <v>927735.17</v>
      </c>
      <c r="S59" s="18">
        <f t="shared" ca="1" si="1"/>
        <v>0</v>
      </c>
    </row>
    <row r="60" spans="1:19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852696.19000000006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29601.66</v>
      </c>
      <c r="L60" s="7" t="s">
        <v>942</v>
      </c>
      <c r="M60" s="7">
        <v>661.28</v>
      </c>
      <c r="N60" s="7">
        <v>2838.5700000000006</v>
      </c>
      <c r="O60" s="42">
        <v>-14621.440000000028</v>
      </c>
      <c r="P60" s="42">
        <f t="shared" ca="1" si="0"/>
        <v>871176.26</v>
      </c>
      <c r="R60" s="18">
        <f ca="1">VLOOKUP(B60,'[1]Total_DARF''s_Est_Mun+Acerto'!$A$35:$L$5599,12,0)</f>
        <v>871176.26</v>
      </c>
      <c r="S60" s="18">
        <f t="shared" ca="1" si="1"/>
        <v>0</v>
      </c>
    </row>
    <row r="61" spans="1:19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501.52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5741.84</v>
      </c>
      <c r="O61" s="42" t="s">
        <v>942</v>
      </c>
      <c r="P61" s="42">
        <f t="shared" ca="1" si="0"/>
        <v>6243.3600000000006</v>
      </c>
      <c r="R61" s="18">
        <f ca="1">VLOOKUP(B61,'[1]Total_DARF''s_Est_Mun+Acerto'!$A$35:$L$5599,12,0)</f>
        <v>6243.36</v>
      </c>
      <c r="S61" s="18">
        <f t="shared" ca="1" si="1"/>
        <v>0</v>
      </c>
    </row>
    <row r="62" spans="1:19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2838.57</v>
      </c>
      <c r="O62" s="42" t="s">
        <v>942</v>
      </c>
      <c r="P62" s="42">
        <f t="shared" ca="1" si="0"/>
        <v>2838.57</v>
      </c>
      <c r="R62" s="18">
        <f ca="1">VLOOKUP(B62,'[1]Total_DARF''s_Est_Mun+Acerto'!$A$35:$L$5599,12,0)</f>
        <v>2838.57</v>
      </c>
      <c r="S62" s="18">
        <f t="shared" ca="1" si="1"/>
        <v>0</v>
      </c>
    </row>
    <row r="63" spans="1:19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29601.66</v>
      </c>
      <c r="L63" s="7" t="s">
        <v>942</v>
      </c>
      <c r="M63" s="7">
        <v>241.73</v>
      </c>
      <c r="N63" s="7" t="s">
        <v>942</v>
      </c>
      <c r="O63" s="42">
        <v>321.90000000000146</v>
      </c>
      <c r="P63" s="42">
        <f t="shared" ca="1" si="0"/>
        <v>30165.29</v>
      </c>
      <c r="R63" s="18">
        <f ca="1">VLOOKUP(B63,'[1]Total_DARF''s_Est_Mun+Acerto'!$A$35:$L$5599,12,0)</f>
        <v>30165.29</v>
      </c>
      <c r="S63" s="18">
        <f t="shared" ca="1" si="1"/>
        <v>0</v>
      </c>
    </row>
    <row r="64" spans="1:19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501.52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5741.84</v>
      </c>
      <c r="O64" s="42" t="s">
        <v>942</v>
      </c>
      <c r="P64" s="42">
        <f t="shared" ca="1" si="0"/>
        <v>6243.3600000000006</v>
      </c>
      <c r="R64" s="18">
        <f ca="1">VLOOKUP(B64,'[1]Total_DARF''s_Est_Mun+Acerto'!$A$35:$L$5599,12,0)</f>
        <v>6243.36</v>
      </c>
      <c r="S64" s="18">
        <f t="shared" ca="1" si="1"/>
        <v>0</v>
      </c>
    </row>
    <row r="65" spans="1:19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2838.57</v>
      </c>
      <c r="O65" s="42" t="s">
        <v>942</v>
      </c>
      <c r="P65" s="42">
        <f t="shared" ca="1" si="0"/>
        <v>2838.57</v>
      </c>
      <c r="R65" s="18">
        <f ca="1">VLOOKUP(B65,'[1]Total_DARF''s_Est_Mun+Acerto'!$A$35:$L$5599,12,0)</f>
        <v>2838.57</v>
      </c>
      <c r="S65" s="18">
        <f t="shared" ca="1" si="1"/>
        <v>0</v>
      </c>
    </row>
    <row r="66" spans="1:19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852696.19000000006</v>
      </c>
      <c r="G66" s="7" t="s">
        <v>942</v>
      </c>
      <c r="H66" s="7" t="s">
        <v>942</v>
      </c>
      <c r="I66" s="7" t="s">
        <v>942</v>
      </c>
      <c r="J66" s="7">
        <v>3204423.75</v>
      </c>
      <c r="K66" s="7">
        <v>73133.509999999995</v>
      </c>
      <c r="L66" s="7">
        <v>2346274.35</v>
      </c>
      <c r="M66" s="7">
        <v>852900.66</v>
      </c>
      <c r="N66" s="7" t="s">
        <v>942</v>
      </c>
      <c r="O66" s="42">
        <v>-26243.109999999542</v>
      </c>
      <c r="P66" s="42">
        <f t="shared" ca="1" si="0"/>
        <v>7303185.3500000006</v>
      </c>
      <c r="R66" s="18">
        <f ca="1">VLOOKUP(B66,'[1]Total_DARF''s_Est_Mun+Acerto'!$A$35:$L$5599,12,0)</f>
        <v>7303185.3499999996</v>
      </c>
      <c r="S66" s="18">
        <f t="shared" ca="1" si="1"/>
        <v>0</v>
      </c>
    </row>
    <row r="67" spans="1:19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852696.19000000006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73133.509999999995</v>
      </c>
      <c r="L67" s="7" t="s">
        <v>942</v>
      </c>
      <c r="M67" s="7">
        <v>0</v>
      </c>
      <c r="N67" s="7">
        <v>2838.57</v>
      </c>
      <c r="O67" s="42">
        <v>-15817.130000000023</v>
      </c>
      <c r="P67" s="42">
        <f t="shared" ca="1" si="0"/>
        <v>912851.14</v>
      </c>
      <c r="R67" s="18">
        <f ca="1">VLOOKUP(B67,'[1]Total_DARF''s_Est_Mun+Acerto'!$A$35:$L$5599,12,0)</f>
        <v>912851.14</v>
      </c>
      <c r="S67" s="18">
        <f t="shared" ca="1" si="1"/>
        <v>0</v>
      </c>
    </row>
    <row r="68" spans="1:19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501.52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5741.84</v>
      </c>
      <c r="O68" s="42" t="s">
        <v>942</v>
      </c>
      <c r="P68" s="42">
        <f t="shared" ca="1" si="0"/>
        <v>6243.3600000000006</v>
      </c>
      <c r="R68" s="18">
        <f ca="1">VLOOKUP(B68,'[1]Total_DARF''s_Est_Mun+Acerto'!$A$35:$L$5599,12,0)</f>
        <v>6243.36</v>
      </c>
      <c r="S68" s="18">
        <f t="shared" ca="1" si="1"/>
        <v>0</v>
      </c>
    </row>
    <row r="69" spans="1:19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501.52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5741.84</v>
      </c>
      <c r="O69" s="42" t="s">
        <v>942</v>
      </c>
      <c r="P69" s="42">
        <f t="shared" ca="1" si="0"/>
        <v>6243.3600000000006</v>
      </c>
      <c r="R69" s="18">
        <f ca="1">VLOOKUP(B69,'[1]Total_DARF''s_Est_Mun+Acerto'!$A$35:$L$5599,12,0)</f>
        <v>6243.36</v>
      </c>
      <c r="S69" s="18">
        <f t="shared" ca="1" si="1"/>
        <v>0</v>
      </c>
    </row>
    <row r="70" spans="1:19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501.52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5741.84</v>
      </c>
      <c r="O70" s="42" t="s">
        <v>942</v>
      </c>
      <c r="P70" s="42">
        <f t="shared" ca="1" si="0"/>
        <v>6243.3600000000006</v>
      </c>
      <c r="R70" s="18">
        <f ca="1">VLOOKUP(B70,'[1]Total_DARF''s_Est_Mun+Acerto'!$A$35:$L$5599,12,0)</f>
        <v>6243.36</v>
      </c>
      <c r="S70" s="18">
        <f t="shared" ca="1" si="1"/>
        <v>0</v>
      </c>
    </row>
    <row r="71" spans="1:19" ht="12" x14ac:dyDescent="0.2">
      <c r="A71" s="3" t="s">
        <v>788</v>
      </c>
      <c r="B71" s="52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2838.57</v>
      </c>
      <c r="O71" s="42" t="s">
        <v>942</v>
      </c>
      <c r="P71" s="42">
        <f t="shared" ca="1" si="0"/>
        <v>2838.57</v>
      </c>
      <c r="R71" s="18">
        <f ca="1">VLOOKUP(B71,'[1]Total_DARF''s_Est_Mun+Acerto'!$A$35:$L$5599,12,0)</f>
        <v>2838.57</v>
      </c>
      <c r="S71" s="18">
        <f t="shared" ca="1" si="1"/>
        <v>0</v>
      </c>
    </row>
    <row r="72" spans="1:19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2838.57</v>
      </c>
      <c r="O72" s="42" t="s">
        <v>942</v>
      </c>
      <c r="P72" s="42">
        <f t="shared" ref="P72:P135" ca="1" si="2">SUM(C72:O72)</f>
        <v>2838.57</v>
      </c>
      <c r="R72" s="18">
        <f ca="1">VLOOKUP(B72,'[1]Total_DARF''s_Est_Mun+Acerto'!$A$35:$L$5599,12,0)</f>
        <v>2838.57</v>
      </c>
      <c r="S72" s="18">
        <f t="shared" ref="S72:S135" ca="1" si="3">P72-R72</f>
        <v>0</v>
      </c>
    </row>
    <row r="73" spans="1:19" ht="12" x14ac:dyDescent="0.2">
      <c r="A73" s="3" t="s">
        <v>788</v>
      </c>
      <c r="B73" s="52" t="s">
        <v>65</v>
      </c>
      <c r="C73" s="7" t="s">
        <v>942</v>
      </c>
      <c r="D73" s="7" t="s">
        <v>942</v>
      </c>
      <c r="E73" s="7" t="s">
        <v>942</v>
      </c>
      <c r="F73" s="7">
        <v>98388</v>
      </c>
      <c r="G73" s="7" t="s">
        <v>942</v>
      </c>
      <c r="H73" s="13">
        <v>9696.42</v>
      </c>
      <c r="I73" s="7" t="s">
        <v>942</v>
      </c>
      <c r="J73" s="7" t="s">
        <v>942</v>
      </c>
      <c r="K73" s="7">
        <v>29601.66</v>
      </c>
      <c r="L73" s="7" t="s">
        <v>942</v>
      </c>
      <c r="M73" s="7">
        <v>216131.26</v>
      </c>
      <c r="N73" s="7" t="s">
        <v>942</v>
      </c>
      <c r="O73" s="42">
        <v>-16063.929999999997</v>
      </c>
      <c r="P73" s="42">
        <f t="shared" ca="1" si="2"/>
        <v>337753.41</v>
      </c>
      <c r="R73" s="18">
        <f ca="1">VLOOKUP(B73,'[1]Total_DARF''s_Est_Mun+Acerto'!$A$35:$L$5599,12,0)</f>
        <v>337753.41</v>
      </c>
      <c r="S73" s="18">
        <f t="shared" ca="1" si="3"/>
        <v>0</v>
      </c>
    </row>
    <row r="74" spans="1:19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501.52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5741.84</v>
      </c>
      <c r="O74" s="42" t="s">
        <v>942</v>
      </c>
      <c r="P74" s="42">
        <f t="shared" ca="1" si="2"/>
        <v>6243.3600000000006</v>
      </c>
      <c r="R74" s="18">
        <f ca="1">VLOOKUP(B74,'[1]Total_DARF''s_Est_Mun+Acerto'!$A$35:$L$5599,12,0)</f>
        <v>6243.36</v>
      </c>
      <c r="S74" s="18">
        <f t="shared" ca="1" si="3"/>
        <v>0</v>
      </c>
    </row>
    <row r="75" spans="1:19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501.52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5741.84</v>
      </c>
      <c r="O75" s="42" t="s">
        <v>942</v>
      </c>
      <c r="P75" s="42">
        <f t="shared" ca="1" si="2"/>
        <v>6243.3600000000006</v>
      </c>
      <c r="R75" s="18">
        <f ca="1">VLOOKUP(B75,'[1]Total_DARF''s_Est_Mun+Acerto'!$A$35:$L$5599,12,0)</f>
        <v>6243.36</v>
      </c>
      <c r="S75" s="18">
        <f t="shared" ca="1" si="3"/>
        <v>0</v>
      </c>
    </row>
    <row r="76" spans="1:19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439816.37</v>
      </c>
      <c r="K76" s="7" t="s">
        <v>942</v>
      </c>
      <c r="L76" s="7">
        <v>248833.74</v>
      </c>
      <c r="M76" s="7" t="s">
        <v>942</v>
      </c>
      <c r="N76" s="7" t="s">
        <v>942</v>
      </c>
      <c r="O76" s="42" t="s">
        <v>942</v>
      </c>
      <c r="P76" s="42">
        <f t="shared" ca="1" si="2"/>
        <v>688650.11</v>
      </c>
      <c r="R76" s="18">
        <f ca="1">VLOOKUP(B76,'[1]Total_DARF''s_Est_Mun+Acerto'!$A$35:$L$5599,12,0)</f>
        <v>688650.11</v>
      </c>
      <c r="S76" s="18">
        <f t="shared" ca="1" si="3"/>
        <v>0</v>
      </c>
    </row>
    <row r="77" spans="1:19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501.52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5741.84</v>
      </c>
      <c r="O77" s="42" t="s">
        <v>942</v>
      </c>
      <c r="P77" s="42">
        <f t="shared" ca="1" si="2"/>
        <v>6243.3600000000006</v>
      </c>
      <c r="R77" s="18">
        <f ca="1">VLOOKUP(B77,'[1]Total_DARF''s_Est_Mun+Acerto'!$A$35:$L$5599,12,0)</f>
        <v>6243.36</v>
      </c>
      <c r="S77" s="18">
        <f t="shared" ca="1" si="3"/>
        <v>0</v>
      </c>
    </row>
    <row r="78" spans="1:19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501.52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5741.84</v>
      </c>
      <c r="O78" s="42" t="s">
        <v>942</v>
      </c>
      <c r="P78" s="42">
        <f t="shared" ca="1" si="2"/>
        <v>6243.3600000000006</v>
      </c>
      <c r="R78" s="18">
        <f ca="1">VLOOKUP(B78,'[1]Total_DARF''s_Est_Mun+Acerto'!$A$35:$L$5599,12,0)</f>
        <v>6243.36</v>
      </c>
      <c r="S78" s="18">
        <f t="shared" ca="1" si="3"/>
        <v>0</v>
      </c>
    </row>
    <row r="79" spans="1:19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501.52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5741.84</v>
      </c>
      <c r="O79" s="42" t="s">
        <v>942</v>
      </c>
      <c r="P79" s="42">
        <f t="shared" ca="1" si="2"/>
        <v>6243.3600000000006</v>
      </c>
      <c r="R79" s="18">
        <f ca="1">VLOOKUP(B79,'[1]Total_DARF''s_Est_Mun+Acerto'!$A$35:$L$5599,12,0)</f>
        <v>6243.36</v>
      </c>
      <c r="S79" s="18">
        <f t="shared" ca="1" si="3"/>
        <v>0</v>
      </c>
    </row>
    <row r="80" spans="1:19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501.52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5741.84</v>
      </c>
      <c r="O80" s="42" t="s">
        <v>942</v>
      </c>
      <c r="P80" s="42">
        <f t="shared" ca="1" si="2"/>
        <v>6243.3600000000006</v>
      </c>
      <c r="R80" s="18">
        <f ca="1">VLOOKUP(B80,'[1]Total_DARF''s_Est_Mun+Acerto'!$A$35:$L$5599,12,0)</f>
        <v>6243.36</v>
      </c>
      <c r="S80" s="18">
        <f t="shared" ca="1" si="3"/>
        <v>0</v>
      </c>
    </row>
    <row r="81" spans="1:19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501.52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5741.84</v>
      </c>
      <c r="O81" s="42" t="s">
        <v>942</v>
      </c>
      <c r="P81" s="42">
        <f t="shared" ca="1" si="2"/>
        <v>6243.3600000000006</v>
      </c>
      <c r="R81" s="18">
        <f ca="1">VLOOKUP(B81,'[1]Total_DARF''s_Est_Mun+Acerto'!$A$35:$L$5599,12,0)</f>
        <v>6243.36</v>
      </c>
      <c r="S81" s="18">
        <f t="shared" ca="1" si="3"/>
        <v>0</v>
      </c>
    </row>
    <row r="82" spans="1:19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1540.61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ca="1" si="2"/>
        <v>1540.61</v>
      </c>
      <c r="R82" s="18">
        <f ca="1">VLOOKUP(B82,'[1]Total_DARF''s_Est_Mun+Acerto'!$A$35:$L$5599,12,0)</f>
        <v>1540.61</v>
      </c>
      <c r="S82" s="18">
        <f t="shared" ca="1" si="3"/>
        <v>0</v>
      </c>
    </row>
    <row r="83" spans="1:19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1540.61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ca="1" si="2"/>
        <v>1540.61</v>
      </c>
      <c r="R83" s="18">
        <f ca="1">VLOOKUP(B83,'[1]Total_DARF''s_Est_Mun+Acerto'!$A$35:$L$5599,12,0)</f>
        <v>1540.61</v>
      </c>
      <c r="S83" s="18">
        <f t="shared" ca="1" si="3"/>
        <v>0</v>
      </c>
    </row>
    <row r="84" spans="1:19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1540.61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ca="1" si="2"/>
        <v>1540.61</v>
      </c>
      <c r="R84" s="18">
        <f ca="1">VLOOKUP(B84,'[1]Total_DARF''s_Est_Mun+Acerto'!$A$35:$L$5599,12,0)</f>
        <v>1540.61</v>
      </c>
      <c r="S84" s="18">
        <f t="shared" ca="1" si="3"/>
        <v>0</v>
      </c>
    </row>
    <row r="85" spans="1:19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1339.66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ca="1" si="2"/>
        <v>1339.66</v>
      </c>
      <c r="R85" s="18">
        <f ca="1">VLOOKUP(B85,'[1]Total_DARF''s_Est_Mun+Acerto'!$A$35:$L$5599,12,0)</f>
        <v>1339.66</v>
      </c>
      <c r="S85" s="18">
        <f t="shared" ca="1" si="3"/>
        <v>0</v>
      </c>
    </row>
    <row r="86" spans="1:19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2612.34</v>
      </c>
      <c r="F86" s="7">
        <v>852696.19000000006</v>
      </c>
      <c r="G86" s="7" t="s">
        <v>942</v>
      </c>
      <c r="H86" s="7" t="s">
        <v>942</v>
      </c>
      <c r="I86" s="7" t="s">
        <v>942</v>
      </c>
      <c r="J86" s="7">
        <v>293837.07</v>
      </c>
      <c r="K86" s="7">
        <v>29601.66</v>
      </c>
      <c r="L86" s="7">
        <v>178415.3</v>
      </c>
      <c r="M86" s="7">
        <v>32806.1</v>
      </c>
      <c r="N86" s="7" t="s">
        <v>942</v>
      </c>
      <c r="O86" s="42">
        <v>-45532.180000000022</v>
      </c>
      <c r="P86" s="42">
        <f t="shared" ca="1" si="2"/>
        <v>1344436.4800000002</v>
      </c>
      <c r="R86" s="18">
        <f ca="1">VLOOKUP(B86,'[1]Total_DARF''s_Est_Mun+Acerto'!$A$35:$L$5599,12,0)</f>
        <v>1344436.48</v>
      </c>
      <c r="S86" s="18">
        <f t="shared" ca="1" si="3"/>
        <v>0</v>
      </c>
    </row>
    <row r="87" spans="1:19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1741.56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ca="1" si="2"/>
        <v>1741.56</v>
      </c>
      <c r="R87" s="18">
        <f ca="1">VLOOKUP(B87,'[1]Total_DARF''s_Est_Mun+Acerto'!$A$35:$L$5599,12,0)</f>
        <v>1741.56</v>
      </c>
      <c r="S87" s="18">
        <f t="shared" ca="1" si="3"/>
        <v>0</v>
      </c>
    </row>
    <row r="88" spans="1:19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1339.66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ca="1" si="2"/>
        <v>1339.66</v>
      </c>
      <c r="R88" s="18">
        <f ca="1">VLOOKUP(B88,'[1]Total_DARF''s_Est_Mun+Acerto'!$A$35:$L$5599,12,0)</f>
        <v>1339.66</v>
      </c>
      <c r="S88" s="18">
        <f t="shared" ca="1" si="3"/>
        <v>0</v>
      </c>
    </row>
    <row r="89" spans="1:19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1942.51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ca="1" si="2"/>
        <v>1942.51</v>
      </c>
      <c r="R89" s="18">
        <f ca="1">VLOOKUP(B89,'[1]Total_DARF''s_Est_Mun+Acerto'!$A$35:$L$5599,12,0)</f>
        <v>1942.51</v>
      </c>
      <c r="S89" s="18">
        <f t="shared" ca="1" si="3"/>
        <v>0</v>
      </c>
    </row>
    <row r="90" spans="1:19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1808.54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ca="1" si="2"/>
        <v>1808.54</v>
      </c>
      <c r="R90" s="18">
        <f ca="1">VLOOKUP(B90,'[1]Total_DARF''s_Est_Mun+Acerto'!$A$35:$L$5599,12,0)</f>
        <v>1808.54</v>
      </c>
      <c r="S90" s="18">
        <f t="shared" ca="1" si="3"/>
        <v>0</v>
      </c>
    </row>
    <row r="91" spans="1:19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1808.54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ca="1" si="2"/>
        <v>1808.54</v>
      </c>
      <c r="R91" s="18">
        <f ca="1">VLOOKUP(B91,'[1]Total_DARF''s_Est_Mun+Acerto'!$A$35:$L$5599,12,0)</f>
        <v>1808.54</v>
      </c>
      <c r="S91" s="18">
        <f t="shared" ca="1" si="3"/>
        <v>0</v>
      </c>
    </row>
    <row r="92" spans="1:19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1406.64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ca="1" si="2"/>
        <v>1406.64</v>
      </c>
      <c r="R92" s="18">
        <f ca="1">VLOOKUP(B92,'[1]Total_DARF''s_Est_Mun+Acerto'!$A$35:$L$5599,12,0)</f>
        <v>1406.64</v>
      </c>
      <c r="S92" s="18">
        <f t="shared" ca="1" si="3"/>
        <v>0</v>
      </c>
    </row>
    <row r="93" spans="1:19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1607.59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ca="1" si="2"/>
        <v>1607.59</v>
      </c>
      <c r="R93" s="18">
        <f ca="1">VLOOKUP(B93,'[1]Total_DARF''s_Est_Mun+Acerto'!$A$35:$L$5599,12,0)</f>
        <v>1607.59</v>
      </c>
      <c r="S93" s="18">
        <f t="shared" ca="1" si="3"/>
        <v>0</v>
      </c>
    </row>
    <row r="94" spans="1:19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1406.64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ca="1" si="2"/>
        <v>1406.64</v>
      </c>
      <c r="R94" s="18">
        <f ca="1">VLOOKUP(B94,'[1]Total_DARF''s_Est_Mun+Acerto'!$A$35:$L$5599,12,0)</f>
        <v>1406.64</v>
      </c>
      <c r="S94" s="18">
        <f t="shared" ca="1" si="3"/>
        <v>0</v>
      </c>
    </row>
    <row r="95" spans="1:19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1607.59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ca="1" si="2"/>
        <v>1607.59</v>
      </c>
      <c r="R95" s="18">
        <f ca="1">VLOOKUP(B95,'[1]Total_DARF''s_Est_Mun+Acerto'!$A$35:$L$5599,12,0)</f>
        <v>1607.59</v>
      </c>
      <c r="S95" s="18">
        <f t="shared" ca="1" si="3"/>
        <v>0</v>
      </c>
    </row>
    <row r="96" spans="1:19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1339.66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ca="1" si="2"/>
        <v>1339.66</v>
      </c>
      <c r="R96" s="18">
        <f ca="1">VLOOKUP(B96,'[1]Total_DARF''s_Est_Mun+Acerto'!$A$35:$L$5599,12,0)</f>
        <v>1339.66</v>
      </c>
      <c r="S96" s="18">
        <f t="shared" ca="1" si="3"/>
        <v>0</v>
      </c>
    </row>
    <row r="97" spans="1:19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1406.64</v>
      </c>
      <c r="F97" s="7">
        <v>852696.19000000006</v>
      </c>
      <c r="G97" s="7" t="s">
        <v>942</v>
      </c>
      <c r="H97" s="7" t="s">
        <v>942</v>
      </c>
      <c r="I97" s="7" t="s">
        <v>942</v>
      </c>
      <c r="J97" s="7">
        <v>336989.57</v>
      </c>
      <c r="K97" s="7">
        <v>29601.66</v>
      </c>
      <c r="L97" s="7">
        <v>216819.48</v>
      </c>
      <c r="M97" s="7">
        <v>4543.5</v>
      </c>
      <c r="N97" s="7" t="s">
        <v>942</v>
      </c>
      <c r="O97" s="42">
        <v>-3206.1900000000387</v>
      </c>
      <c r="P97" s="42">
        <f t="shared" ca="1" si="2"/>
        <v>1438850.85</v>
      </c>
      <c r="R97" s="18">
        <f ca="1">VLOOKUP(B97,'[1]Total_DARF''s_Est_Mun+Acerto'!$A$35:$L$5599,12,0)</f>
        <v>1438850.85</v>
      </c>
      <c r="S97" s="18">
        <f t="shared" ca="1" si="3"/>
        <v>0</v>
      </c>
    </row>
    <row r="98" spans="1:19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2143.46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ca="1" si="2"/>
        <v>2143.46</v>
      </c>
      <c r="R98" s="18">
        <f ca="1">VLOOKUP(B98,'[1]Total_DARF''s_Est_Mun+Acerto'!$A$35:$L$5599,12,0)</f>
        <v>2143.46</v>
      </c>
      <c r="S98" s="18">
        <f t="shared" ca="1" si="3"/>
        <v>0</v>
      </c>
    </row>
    <row r="99" spans="1:19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1406.64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ca="1" si="2"/>
        <v>1406.64</v>
      </c>
      <c r="R99" s="18">
        <f ca="1">VLOOKUP(B99,'[1]Total_DARF''s_Est_Mun+Acerto'!$A$35:$L$5599,12,0)</f>
        <v>1406.64</v>
      </c>
      <c r="S99" s="18">
        <f t="shared" ca="1" si="3"/>
        <v>0</v>
      </c>
    </row>
    <row r="100" spans="1:19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1406.64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ca="1" si="2"/>
        <v>1406.64</v>
      </c>
      <c r="R100" s="18">
        <f ca="1">VLOOKUP(B100,'[1]Total_DARF''s_Est_Mun+Acerto'!$A$35:$L$5599,12,0)</f>
        <v>1406.64</v>
      </c>
      <c r="S100" s="18">
        <f t="shared" ca="1" si="3"/>
        <v>0</v>
      </c>
    </row>
    <row r="101" spans="1:19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1339.66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ca="1" si="2"/>
        <v>1339.66</v>
      </c>
      <c r="R101" s="18">
        <f ca="1">VLOOKUP(B101,'[1]Total_DARF''s_Est_Mun+Acerto'!$A$35:$L$5599,12,0)</f>
        <v>1339.66</v>
      </c>
      <c r="S101" s="18">
        <f t="shared" ca="1" si="3"/>
        <v>0</v>
      </c>
    </row>
    <row r="102" spans="1:19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1473.63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ca="1" si="2"/>
        <v>1473.63</v>
      </c>
      <c r="R102" s="18">
        <f ca="1">VLOOKUP(B102,'[1]Total_DARF''s_Est_Mun+Acerto'!$A$35:$L$5599,12,0)</f>
        <v>1473.63</v>
      </c>
      <c r="S102" s="18">
        <f t="shared" ca="1" si="3"/>
        <v>0</v>
      </c>
    </row>
    <row r="103" spans="1:19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1741.56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ca="1" si="2"/>
        <v>1741.56</v>
      </c>
      <c r="R103" s="18">
        <f ca="1">VLOOKUP(B103,'[1]Total_DARF''s_Est_Mun+Acerto'!$A$35:$L$5599,12,0)</f>
        <v>1741.56</v>
      </c>
      <c r="S103" s="18">
        <f t="shared" ca="1" si="3"/>
        <v>0</v>
      </c>
    </row>
    <row r="104" spans="1:19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1406.64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ca="1" si="2"/>
        <v>1406.64</v>
      </c>
      <c r="R104" s="18">
        <f ca="1">VLOOKUP(B104,'[1]Total_DARF''s_Est_Mun+Acerto'!$A$35:$L$5599,12,0)</f>
        <v>1406.64</v>
      </c>
      <c r="S104" s="18">
        <f t="shared" ca="1" si="3"/>
        <v>0</v>
      </c>
    </row>
    <row r="105" spans="1:19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1942.51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ca="1" si="2"/>
        <v>1942.51</v>
      </c>
      <c r="R105" s="18">
        <f ca="1">VLOOKUP(B105,'[1]Total_DARF''s_Est_Mun+Acerto'!$A$35:$L$5599,12,0)</f>
        <v>1942.51</v>
      </c>
      <c r="S105" s="18">
        <f t="shared" ca="1" si="3"/>
        <v>0</v>
      </c>
    </row>
    <row r="106" spans="1:19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1339.66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ca="1" si="2"/>
        <v>1339.66</v>
      </c>
      <c r="R106" s="18">
        <f ca="1">VLOOKUP(B106,'[1]Total_DARF''s_Est_Mun+Acerto'!$A$35:$L$5599,12,0)</f>
        <v>1339.66</v>
      </c>
      <c r="S106" s="18">
        <f t="shared" ca="1" si="3"/>
        <v>0</v>
      </c>
    </row>
    <row r="107" spans="1:19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1339.66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ca="1" si="2"/>
        <v>1339.66</v>
      </c>
      <c r="R107" s="18">
        <f ca="1">VLOOKUP(B107,'[1]Total_DARF''s_Est_Mun+Acerto'!$A$35:$L$5599,12,0)</f>
        <v>1339.66</v>
      </c>
      <c r="S107" s="18">
        <f t="shared" ca="1" si="3"/>
        <v>0</v>
      </c>
    </row>
    <row r="108" spans="1:19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1540.61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ca="1" si="2"/>
        <v>1540.61</v>
      </c>
      <c r="R108" s="18">
        <f ca="1">VLOOKUP(B108,'[1]Total_DARF''s_Est_Mun+Acerto'!$A$35:$L$5599,12,0)</f>
        <v>1540.61</v>
      </c>
      <c r="S108" s="18">
        <f t="shared" ca="1" si="3"/>
        <v>0</v>
      </c>
    </row>
    <row r="109" spans="1:19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1741.56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ca="1" si="2"/>
        <v>1741.56</v>
      </c>
      <c r="R109" s="18">
        <f ca="1">VLOOKUP(B109,'[1]Total_DARF''s_Est_Mun+Acerto'!$A$35:$L$5599,12,0)</f>
        <v>1741.56</v>
      </c>
      <c r="S109" s="18">
        <f t="shared" ca="1" si="3"/>
        <v>0</v>
      </c>
    </row>
    <row r="110" spans="1:19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1607.59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ca="1" si="2"/>
        <v>1607.59</v>
      </c>
      <c r="R110" s="18">
        <f ca="1">VLOOKUP(B110,'[1]Total_DARF''s_Est_Mun+Acerto'!$A$35:$L$5599,12,0)</f>
        <v>1607.59</v>
      </c>
      <c r="S110" s="18">
        <f t="shared" ca="1" si="3"/>
        <v>0</v>
      </c>
    </row>
    <row r="111" spans="1:19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1540.61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ca="1" si="2"/>
        <v>1540.61</v>
      </c>
      <c r="R111" s="18">
        <f ca="1">VLOOKUP(B111,'[1]Total_DARF''s_Est_Mun+Acerto'!$A$35:$L$5599,12,0)</f>
        <v>1540.61</v>
      </c>
      <c r="S111" s="18">
        <f t="shared" ca="1" si="3"/>
        <v>0</v>
      </c>
    </row>
    <row r="112" spans="1:19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1540.61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ca="1" si="2"/>
        <v>1540.61</v>
      </c>
      <c r="R112" s="18">
        <f ca="1">VLOOKUP(B112,'[1]Total_DARF''s_Est_Mun+Acerto'!$A$35:$L$5599,12,0)</f>
        <v>1540.61</v>
      </c>
      <c r="S112" s="18">
        <f t="shared" ca="1" si="3"/>
        <v>0</v>
      </c>
    </row>
    <row r="113" spans="1:19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1607.59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ca="1" si="2"/>
        <v>1607.59</v>
      </c>
      <c r="R113" s="18">
        <f ca="1">VLOOKUP(B113,'[1]Total_DARF''s_Est_Mun+Acerto'!$A$35:$L$5599,12,0)</f>
        <v>1607.59</v>
      </c>
      <c r="S113" s="18">
        <f t="shared" ca="1" si="3"/>
        <v>0</v>
      </c>
    </row>
    <row r="114" spans="1:19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1406.64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ca="1" si="2"/>
        <v>1406.64</v>
      </c>
      <c r="R114" s="18">
        <f ca="1">VLOOKUP(B114,'[1]Total_DARF''s_Est_Mun+Acerto'!$A$35:$L$5599,12,0)</f>
        <v>1406.64</v>
      </c>
      <c r="S114" s="18">
        <f t="shared" ca="1" si="3"/>
        <v>0</v>
      </c>
    </row>
    <row r="115" spans="1:19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1540.61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ca="1" si="2"/>
        <v>1540.61</v>
      </c>
      <c r="R115" s="18">
        <f ca="1">VLOOKUP(B115,'[1]Total_DARF''s_Est_Mun+Acerto'!$A$35:$L$5599,12,0)</f>
        <v>1540.61</v>
      </c>
      <c r="S115" s="18">
        <f t="shared" ca="1" si="3"/>
        <v>0</v>
      </c>
    </row>
    <row r="116" spans="1:19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1674.58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ca="1" si="2"/>
        <v>1674.58</v>
      </c>
      <c r="R116" s="18">
        <f ca="1">VLOOKUP(B116,'[1]Total_DARF''s_Est_Mun+Acerto'!$A$35:$L$5599,12,0)</f>
        <v>1674.58</v>
      </c>
      <c r="S116" s="18">
        <f t="shared" ca="1" si="3"/>
        <v>0</v>
      </c>
    </row>
    <row r="117" spans="1:19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1406.64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ca="1" si="2"/>
        <v>1406.64</v>
      </c>
      <c r="R117" s="18">
        <f ca="1">VLOOKUP(B117,'[1]Total_DARF''s_Est_Mun+Acerto'!$A$35:$L$5599,12,0)</f>
        <v>1406.64</v>
      </c>
      <c r="S117" s="18">
        <f t="shared" ca="1" si="3"/>
        <v>0</v>
      </c>
    </row>
    <row r="118" spans="1:19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1607.59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ca="1" si="2"/>
        <v>1607.59</v>
      </c>
      <c r="R118" s="18">
        <f ca="1">VLOOKUP(B118,'[1]Total_DARF''s_Est_Mun+Acerto'!$A$35:$L$5599,12,0)</f>
        <v>1607.59</v>
      </c>
      <c r="S118" s="18">
        <f t="shared" ca="1" si="3"/>
        <v>0</v>
      </c>
    </row>
    <row r="119" spans="1:19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1942.51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ca="1" si="2"/>
        <v>1942.51</v>
      </c>
      <c r="R119" s="18">
        <f ca="1">VLOOKUP(B119,'[1]Total_DARF''s_Est_Mun+Acerto'!$A$35:$L$5599,12,0)</f>
        <v>1942.51</v>
      </c>
      <c r="S119" s="18">
        <f t="shared" ca="1" si="3"/>
        <v>0</v>
      </c>
    </row>
    <row r="120" spans="1:19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1406.64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ca="1" si="2"/>
        <v>1406.64</v>
      </c>
      <c r="R120" s="18">
        <f ca="1">VLOOKUP(B120,'[1]Total_DARF''s_Est_Mun+Acerto'!$A$35:$L$5599,12,0)</f>
        <v>1406.64</v>
      </c>
      <c r="S120" s="18">
        <f t="shared" ca="1" si="3"/>
        <v>0</v>
      </c>
    </row>
    <row r="121" spans="1:19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1473.63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ca="1" si="2"/>
        <v>1473.63</v>
      </c>
      <c r="R121" s="18">
        <f ca="1">VLOOKUP(B121,'[1]Total_DARF''s_Est_Mun+Acerto'!$A$35:$L$5599,12,0)</f>
        <v>1473.63</v>
      </c>
      <c r="S121" s="18">
        <f t="shared" ca="1" si="3"/>
        <v>0</v>
      </c>
    </row>
    <row r="122" spans="1:19" ht="12" x14ac:dyDescent="0.2">
      <c r="A122" s="3" t="s">
        <v>790</v>
      </c>
      <c r="B122" s="28" t="s">
        <v>807</v>
      </c>
      <c r="C122" s="7">
        <v>51883.43</v>
      </c>
      <c r="D122" s="7" t="s">
        <v>942</v>
      </c>
      <c r="E122" s="7" t="s">
        <v>942</v>
      </c>
      <c r="F122" s="7" t="s">
        <v>942</v>
      </c>
      <c r="G122" s="7">
        <v>535418.59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ca="1" si="2"/>
        <v>587302.02</v>
      </c>
      <c r="R122" s="18">
        <f ca="1">VLOOKUP(B122,'[1]Total_DARF''s_Est_Mun+Acerto'!$A$35:$L$5599,12,0)</f>
        <v>587302.02</v>
      </c>
      <c r="S122" s="18">
        <f t="shared" ca="1" si="3"/>
        <v>0</v>
      </c>
    </row>
    <row r="123" spans="1:19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1875.53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ca="1" si="2"/>
        <v>1875.53</v>
      </c>
      <c r="R123" s="18">
        <f ca="1">VLOOKUP(B123,'[1]Total_DARF''s_Est_Mun+Acerto'!$A$35:$L$5599,12,0)</f>
        <v>1875.53</v>
      </c>
      <c r="S123" s="18">
        <f t="shared" ca="1" si="3"/>
        <v>0</v>
      </c>
    </row>
    <row r="124" spans="1:19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2679.33</v>
      </c>
      <c r="F124" s="7">
        <v>98388</v>
      </c>
      <c r="G124" s="7" t="s">
        <v>942</v>
      </c>
      <c r="H124" s="7">
        <v>124620.33</v>
      </c>
      <c r="I124" s="7" t="s">
        <v>942</v>
      </c>
      <c r="J124" s="7">
        <v>2346.35</v>
      </c>
      <c r="K124" s="7">
        <v>29601.66</v>
      </c>
      <c r="L124" s="7">
        <v>985.47</v>
      </c>
      <c r="M124" s="7">
        <v>14047.25</v>
      </c>
      <c r="N124" s="7" t="s">
        <v>942</v>
      </c>
      <c r="O124" s="42">
        <v>-16063.929999999997</v>
      </c>
      <c r="P124" s="42">
        <f t="shared" ca="1" si="2"/>
        <v>256604.46000000002</v>
      </c>
      <c r="R124" s="18">
        <f ca="1">VLOOKUP(B124,'[1]Total_DARF''s_Est_Mun+Acerto'!$A$35:$L$5599,12,0)</f>
        <v>256604.46</v>
      </c>
      <c r="S124" s="18">
        <f t="shared" ca="1" si="3"/>
        <v>0</v>
      </c>
    </row>
    <row r="125" spans="1:19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1942.51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ca="1" si="2"/>
        <v>1942.51</v>
      </c>
      <c r="R125" s="18">
        <f ca="1">VLOOKUP(B125,'[1]Total_DARF''s_Est_Mun+Acerto'!$A$35:$L$5599,12,0)</f>
        <v>1942.51</v>
      </c>
      <c r="S125" s="18">
        <f t="shared" ca="1" si="3"/>
        <v>0</v>
      </c>
    </row>
    <row r="126" spans="1:19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1942.51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ca="1" si="2"/>
        <v>1942.51</v>
      </c>
      <c r="R126" s="18">
        <f ca="1">VLOOKUP(B126,'[1]Total_DARF''s_Est_Mun+Acerto'!$A$35:$L$5599,12,0)</f>
        <v>1942.51</v>
      </c>
      <c r="S126" s="18">
        <f t="shared" ca="1" si="3"/>
        <v>0</v>
      </c>
    </row>
    <row r="127" spans="1:19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1339.66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ca="1" si="2"/>
        <v>1339.66</v>
      </c>
      <c r="R127" s="18">
        <f ca="1">VLOOKUP(B127,'[1]Total_DARF''s_Est_Mun+Acerto'!$A$35:$L$5599,12,0)</f>
        <v>1339.66</v>
      </c>
      <c r="S127" s="18">
        <f t="shared" ca="1" si="3"/>
        <v>0</v>
      </c>
    </row>
    <row r="128" spans="1:19" ht="12" x14ac:dyDescent="0.2">
      <c r="A128" s="3" t="s">
        <v>790</v>
      </c>
      <c r="B128" s="32" t="s">
        <v>107</v>
      </c>
      <c r="C128" s="7">
        <v>81208.850000000006</v>
      </c>
      <c r="D128" s="7" t="s">
        <v>942</v>
      </c>
      <c r="E128" s="7" t="s">
        <v>942</v>
      </c>
      <c r="F128" s="7">
        <v>852696.19000000006</v>
      </c>
      <c r="G128" s="7">
        <v>1049.98</v>
      </c>
      <c r="H128" s="7">
        <v>0</v>
      </c>
      <c r="I128" s="7">
        <v>521696.38</v>
      </c>
      <c r="J128" s="7">
        <v>161559.51999999999</v>
      </c>
      <c r="K128" s="7">
        <v>73133.509999999995</v>
      </c>
      <c r="L128" s="7">
        <v>101893.2</v>
      </c>
      <c r="M128" s="7">
        <v>21231.5</v>
      </c>
      <c r="N128" s="7">
        <v>21181.53</v>
      </c>
      <c r="O128" s="42">
        <v>-46727.870000000054</v>
      </c>
      <c r="P128" s="42">
        <f t="shared" ca="1" si="2"/>
        <v>1788922.7899999998</v>
      </c>
      <c r="R128" s="18">
        <f ca="1">VLOOKUP(B128,'[1]Total_DARF''s_Est_Mun+Acerto'!$A$35:$L$5599,12,0)</f>
        <v>1788922.79</v>
      </c>
      <c r="S128" s="18">
        <f t="shared" ca="1" si="3"/>
        <v>0</v>
      </c>
    </row>
    <row r="129" spans="1:19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1808.54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ca="1" si="2"/>
        <v>1808.54</v>
      </c>
      <c r="R129" s="18">
        <f ca="1">VLOOKUP(B129,'[1]Total_DARF''s_Est_Mun+Acerto'!$A$35:$L$5599,12,0)</f>
        <v>1808.54</v>
      </c>
      <c r="S129" s="18">
        <f t="shared" ca="1" si="3"/>
        <v>0</v>
      </c>
    </row>
    <row r="130" spans="1:19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1942.51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ca="1" si="2"/>
        <v>1942.51</v>
      </c>
      <c r="R130" s="18">
        <f ca="1">VLOOKUP(B130,'[1]Total_DARF''s_Est_Mun+Acerto'!$A$35:$L$5599,12,0)</f>
        <v>1942.51</v>
      </c>
      <c r="S130" s="18">
        <f t="shared" ca="1" si="3"/>
        <v>0</v>
      </c>
    </row>
    <row r="131" spans="1:19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1540.61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ca="1" si="2"/>
        <v>1540.61</v>
      </c>
      <c r="R131" s="18">
        <f ca="1">VLOOKUP(B131,'[1]Total_DARF''s_Est_Mun+Acerto'!$A$35:$L$5599,12,0)</f>
        <v>1540.61</v>
      </c>
      <c r="S131" s="18">
        <f t="shared" ca="1" si="3"/>
        <v>0</v>
      </c>
    </row>
    <row r="132" spans="1:19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1406.64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ca="1" si="2"/>
        <v>1406.64</v>
      </c>
      <c r="R132" s="18">
        <f ca="1">VLOOKUP(B132,'[1]Total_DARF''s_Est_Mun+Acerto'!$A$35:$L$5599,12,0)</f>
        <v>1406.64</v>
      </c>
      <c r="S132" s="18">
        <f t="shared" ca="1" si="3"/>
        <v>0</v>
      </c>
    </row>
    <row r="133" spans="1:19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1808.54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ca="1" si="2"/>
        <v>1808.54</v>
      </c>
      <c r="R133" s="18">
        <f ca="1">VLOOKUP(B133,'[1]Total_DARF''s_Est_Mun+Acerto'!$A$35:$L$5599,12,0)</f>
        <v>1808.54</v>
      </c>
      <c r="S133" s="18">
        <f t="shared" ca="1" si="3"/>
        <v>0</v>
      </c>
    </row>
    <row r="134" spans="1:19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1741.56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ca="1" si="2"/>
        <v>1741.56</v>
      </c>
      <c r="R134" s="18">
        <f ca="1">VLOOKUP(B134,'[1]Total_DARF''s_Est_Mun+Acerto'!$A$35:$L$5599,12,0)</f>
        <v>1741.56</v>
      </c>
      <c r="S134" s="18">
        <f t="shared" ca="1" si="3"/>
        <v>0</v>
      </c>
    </row>
    <row r="135" spans="1:19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1339.66</v>
      </c>
      <c r="F135" s="7">
        <v>852696.19000000006</v>
      </c>
      <c r="G135" s="7" t="s">
        <v>942</v>
      </c>
      <c r="H135" s="7" t="s">
        <v>942</v>
      </c>
      <c r="I135" s="7" t="s">
        <v>942</v>
      </c>
      <c r="J135" s="7">
        <v>62446.53</v>
      </c>
      <c r="K135" s="7">
        <v>73133.509999999995</v>
      </c>
      <c r="L135" s="7">
        <v>40278.01</v>
      </c>
      <c r="M135" s="7">
        <v>230.74</v>
      </c>
      <c r="N135" s="7" t="s">
        <v>942</v>
      </c>
      <c r="O135" s="42">
        <v>-873.79000000000815</v>
      </c>
      <c r="P135" s="42">
        <f t="shared" ca="1" si="2"/>
        <v>1029250.8500000001</v>
      </c>
      <c r="R135" s="18">
        <f ca="1">VLOOKUP(B135,'[1]Total_DARF''s_Est_Mun+Acerto'!$A$35:$L$5599,12,0)</f>
        <v>1029250.85</v>
      </c>
      <c r="S135" s="18">
        <f t="shared" ca="1" si="3"/>
        <v>0</v>
      </c>
    </row>
    <row r="136" spans="1:19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1808.54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ca="1" si="4">SUM(C136:O136)</f>
        <v>1808.54</v>
      </c>
      <c r="R136" s="18">
        <f ca="1">VLOOKUP(B136,'[1]Total_DARF''s_Est_Mun+Acerto'!$A$35:$L$5599,12,0)</f>
        <v>1808.54</v>
      </c>
      <c r="S136" s="18">
        <f t="shared" ref="S136:S199" ca="1" si="5">P136-R136</f>
        <v>0</v>
      </c>
    </row>
    <row r="137" spans="1:19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2143.46</v>
      </c>
      <c r="F137" s="7">
        <v>852696.19000000006</v>
      </c>
      <c r="G137" s="7" t="s">
        <v>942</v>
      </c>
      <c r="H137" s="7" t="s">
        <v>942</v>
      </c>
      <c r="I137" s="7" t="s">
        <v>942</v>
      </c>
      <c r="J137" s="7">
        <v>233122.03</v>
      </c>
      <c r="K137" s="7">
        <v>73133.509999999995</v>
      </c>
      <c r="L137" s="7">
        <v>126798.77</v>
      </c>
      <c r="M137" s="7">
        <v>45350.73</v>
      </c>
      <c r="N137" s="7" t="s">
        <v>942</v>
      </c>
      <c r="O137" s="42">
        <v>-46727.870000000024</v>
      </c>
      <c r="P137" s="42">
        <f t="shared" ca="1" si="4"/>
        <v>1286516.8199999998</v>
      </c>
      <c r="R137" s="18">
        <f ca="1">VLOOKUP(B137,'[1]Total_DARF''s_Est_Mun+Acerto'!$A$35:$L$5599,12,0)</f>
        <v>1286516.82</v>
      </c>
      <c r="S137" s="18">
        <f t="shared" ca="1" si="5"/>
        <v>0</v>
      </c>
    </row>
    <row r="138" spans="1:19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1942.51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ca="1" si="4"/>
        <v>1942.51</v>
      </c>
      <c r="R138" s="18">
        <f ca="1">VLOOKUP(B138,'[1]Total_DARF''s_Est_Mun+Acerto'!$A$35:$L$5599,12,0)</f>
        <v>1942.51</v>
      </c>
      <c r="S138" s="18">
        <f t="shared" ca="1" si="5"/>
        <v>0</v>
      </c>
    </row>
    <row r="139" spans="1:19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1540.61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ca="1" si="4"/>
        <v>1540.61</v>
      </c>
      <c r="R139" s="18">
        <f ca="1">VLOOKUP(B139,'[1]Total_DARF''s_Est_Mun+Acerto'!$A$35:$L$5599,12,0)</f>
        <v>1540.61</v>
      </c>
      <c r="S139" s="18">
        <f t="shared" ca="1" si="5"/>
        <v>0</v>
      </c>
    </row>
    <row r="140" spans="1:19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1741.56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ca="1" si="4"/>
        <v>1741.56</v>
      </c>
      <c r="R140" s="18">
        <f ca="1">VLOOKUP(B140,'[1]Total_DARF''s_Est_Mun+Acerto'!$A$35:$L$5599,12,0)</f>
        <v>1741.56</v>
      </c>
      <c r="S140" s="18">
        <f t="shared" ca="1" si="5"/>
        <v>0</v>
      </c>
    </row>
    <row r="141" spans="1:19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1741.56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ca="1" si="4"/>
        <v>1741.56</v>
      </c>
      <c r="R141" s="18">
        <f ca="1">VLOOKUP(B141,'[1]Total_DARF''s_Est_Mun+Acerto'!$A$35:$L$5599,12,0)</f>
        <v>1741.56</v>
      </c>
      <c r="S141" s="18">
        <f t="shared" ca="1" si="5"/>
        <v>0</v>
      </c>
    </row>
    <row r="142" spans="1:19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1607.59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ca="1" si="4"/>
        <v>1607.59</v>
      </c>
      <c r="R142" s="18">
        <f ca="1">VLOOKUP(B142,'[1]Total_DARF''s_Est_Mun+Acerto'!$A$35:$L$5599,12,0)</f>
        <v>1607.59</v>
      </c>
      <c r="S142" s="18">
        <f t="shared" ca="1" si="5"/>
        <v>0</v>
      </c>
    </row>
    <row r="143" spans="1:19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2210.44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ca="1" si="4"/>
        <v>2210.44</v>
      </c>
      <c r="R143" s="18">
        <f ca="1">VLOOKUP(B143,'[1]Total_DARF''s_Est_Mun+Acerto'!$A$35:$L$5599,12,0)</f>
        <v>2210.44</v>
      </c>
      <c r="S143" s="18">
        <f t="shared" ca="1" si="5"/>
        <v>0</v>
      </c>
    </row>
    <row r="144" spans="1:19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1875.53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ca="1" si="4"/>
        <v>1875.53</v>
      </c>
      <c r="R144" s="18">
        <f ca="1">VLOOKUP(B144,'[1]Total_DARF''s_Est_Mun+Acerto'!$A$35:$L$5599,12,0)</f>
        <v>1875.53</v>
      </c>
      <c r="S144" s="18">
        <f t="shared" ca="1" si="5"/>
        <v>0</v>
      </c>
    </row>
    <row r="145" spans="1:19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1741.56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2999.25</v>
      </c>
      <c r="K145" s="7" t="s">
        <v>942</v>
      </c>
      <c r="L145" s="7">
        <v>1934.51</v>
      </c>
      <c r="M145" s="7" t="s">
        <v>942</v>
      </c>
      <c r="N145" s="7" t="s">
        <v>942</v>
      </c>
      <c r="O145" s="42" t="s">
        <v>942</v>
      </c>
      <c r="P145" s="42">
        <f t="shared" ca="1" si="4"/>
        <v>6675.32</v>
      </c>
      <c r="R145" s="18">
        <f ca="1">VLOOKUP(B145,'[1]Total_DARF''s_Est_Mun+Acerto'!$A$35:$L$5599,12,0)</f>
        <v>6675.32</v>
      </c>
      <c r="S145" s="18">
        <f t="shared" ca="1" si="5"/>
        <v>0</v>
      </c>
    </row>
    <row r="146" spans="1:19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1741.56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ca="1" si="4"/>
        <v>1741.56</v>
      </c>
      <c r="R146" s="18">
        <f ca="1">VLOOKUP(B146,'[1]Total_DARF''s_Est_Mun+Acerto'!$A$35:$L$5599,12,0)</f>
        <v>1741.56</v>
      </c>
      <c r="S146" s="18">
        <f t="shared" ca="1" si="5"/>
        <v>0</v>
      </c>
    </row>
    <row r="147" spans="1:19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1607.59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ca="1" si="4"/>
        <v>1607.59</v>
      </c>
      <c r="R147" s="18">
        <f ca="1">VLOOKUP(B147,'[1]Total_DARF''s_Est_Mun+Acerto'!$A$35:$L$5599,12,0)</f>
        <v>1607.59</v>
      </c>
      <c r="S147" s="18">
        <f t="shared" ca="1" si="5"/>
        <v>0</v>
      </c>
    </row>
    <row r="148" spans="1:19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1339.66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ca="1" si="4"/>
        <v>1339.66</v>
      </c>
      <c r="R148" s="18">
        <f ca="1">VLOOKUP(B148,'[1]Total_DARF''s_Est_Mun+Acerto'!$A$35:$L$5599,12,0)</f>
        <v>1339.66</v>
      </c>
      <c r="S148" s="18">
        <f t="shared" ca="1" si="5"/>
        <v>0</v>
      </c>
    </row>
    <row r="149" spans="1:19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1741.56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ca="1" si="4"/>
        <v>1741.56</v>
      </c>
      <c r="R149" s="18">
        <f ca="1">VLOOKUP(B149,'[1]Total_DARF''s_Est_Mun+Acerto'!$A$35:$L$5599,12,0)</f>
        <v>1741.56</v>
      </c>
      <c r="S149" s="18">
        <f t="shared" ca="1" si="5"/>
        <v>0</v>
      </c>
    </row>
    <row r="150" spans="1:19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2210.44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ca="1" si="4"/>
        <v>2210.44</v>
      </c>
      <c r="R150" s="18">
        <f ca="1">VLOOKUP(B150,'[1]Total_DARF''s_Est_Mun+Acerto'!$A$35:$L$5599,12,0)</f>
        <v>2210.44</v>
      </c>
      <c r="S150" s="18">
        <f t="shared" ca="1" si="5"/>
        <v>0</v>
      </c>
    </row>
    <row r="151" spans="1:19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1473.63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ca="1" si="4"/>
        <v>1473.63</v>
      </c>
      <c r="R151" s="18">
        <f ca="1">VLOOKUP(B151,'[1]Total_DARF''s_Est_Mun+Acerto'!$A$35:$L$5599,12,0)</f>
        <v>1473.63</v>
      </c>
      <c r="S151" s="18">
        <f t="shared" ca="1" si="5"/>
        <v>0</v>
      </c>
    </row>
    <row r="152" spans="1:19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2277.4299999999998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ca="1" si="4"/>
        <v>2277.4299999999998</v>
      </c>
      <c r="R152" s="18">
        <f ca="1">VLOOKUP(B152,'[1]Total_DARF''s_Est_Mun+Acerto'!$A$35:$L$5599,12,0)</f>
        <v>2277.4299999999998</v>
      </c>
      <c r="S152" s="18">
        <f t="shared" ca="1" si="5"/>
        <v>0</v>
      </c>
    </row>
    <row r="153" spans="1:19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1339.66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ca="1" si="4"/>
        <v>1339.66</v>
      </c>
      <c r="R153" s="18">
        <f ca="1">VLOOKUP(B153,'[1]Total_DARF''s_Est_Mun+Acerto'!$A$35:$L$5599,12,0)</f>
        <v>1339.66</v>
      </c>
      <c r="S153" s="18">
        <f t="shared" ca="1" si="5"/>
        <v>0</v>
      </c>
    </row>
    <row r="154" spans="1:19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1339.66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ca="1" si="4"/>
        <v>1339.66</v>
      </c>
      <c r="R154" s="18">
        <f ca="1">VLOOKUP(B154,'[1]Total_DARF''s_Est_Mun+Acerto'!$A$35:$L$5599,12,0)</f>
        <v>1339.66</v>
      </c>
      <c r="S154" s="18">
        <f t="shared" ca="1" si="5"/>
        <v>0</v>
      </c>
    </row>
    <row r="155" spans="1:19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1741.56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ca="1" si="4"/>
        <v>1741.56</v>
      </c>
      <c r="R155" s="18">
        <f ca="1">VLOOKUP(B155,'[1]Total_DARF''s_Est_Mun+Acerto'!$A$35:$L$5599,12,0)</f>
        <v>1741.56</v>
      </c>
      <c r="S155" s="18">
        <f t="shared" ca="1" si="5"/>
        <v>0</v>
      </c>
    </row>
    <row r="156" spans="1:19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2009.49</v>
      </c>
      <c r="F156" s="7">
        <v>852696.19000000006</v>
      </c>
      <c r="G156" s="7" t="s">
        <v>942</v>
      </c>
      <c r="H156" s="7" t="s">
        <v>942</v>
      </c>
      <c r="I156" s="7" t="s">
        <v>942</v>
      </c>
      <c r="J156" s="7">
        <v>205544.97</v>
      </c>
      <c r="K156" s="7">
        <v>29601.66</v>
      </c>
      <c r="L156" s="7">
        <v>133520.44</v>
      </c>
      <c r="M156" s="7">
        <v>34292.71</v>
      </c>
      <c r="N156" s="7" t="s">
        <v>942</v>
      </c>
      <c r="O156" s="42">
        <v>-45532.179999999993</v>
      </c>
      <c r="P156" s="42">
        <f t="shared" ca="1" si="4"/>
        <v>1212133.28</v>
      </c>
      <c r="R156" s="18">
        <f ca="1">VLOOKUP(B156,'[1]Total_DARF''s_Est_Mun+Acerto'!$A$35:$L$5599,12,0)</f>
        <v>1212133.28</v>
      </c>
      <c r="S156" s="18">
        <f t="shared" ca="1" si="5"/>
        <v>0</v>
      </c>
    </row>
    <row r="157" spans="1:19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1942.51</v>
      </c>
      <c r="F157" s="7">
        <v>852696.19000000006</v>
      </c>
      <c r="G157" s="7" t="s">
        <v>942</v>
      </c>
      <c r="H157" s="7" t="s">
        <v>942</v>
      </c>
      <c r="I157" s="7" t="s">
        <v>942</v>
      </c>
      <c r="J157" s="7">
        <v>453100.73</v>
      </c>
      <c r="K157" s="7">
        <v>73133.509999999995</v>
      </c>
      <c r="L157" s="7">
        <v>297640.53000000003</v>
      </c>
      <c r="M157" s="7">
        <v>111354.93</v>
      </c>
      <c r="N157" s="7" t="s">
        <v>942</v>
      </c>
      <c r="O157" s="42">
        <v>-46727.870000000083</v>
      </c>
      <c r="P157" s="42">
        <f t="shared" ca="1" si="4"/>
        <v>1743140.53</v>
      </c>
      <c r="R157" s="18">
        <f ca="1">VLOOKUP(B157,'[1]Total_DARF''s_Est_Mun+Acerto'!$A$35:$L$5599,12,0)</f>
        <v>1743140.53</v>
      </c>
      <c r="S157" s="18">
        <f t="shared" ca="1" si="5"/>
        <v>0</v>
      </c>
    </row>
    <row r="158" spans="1:19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2210.44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ca="1" si="4"/>
        <v>2210.44</v>
      </c>
      <c r="R158" s="18">
        <f ca="1">VLOOKUP(B158,'[1]Total_DARF''s_Est_Mun+Acerto'!$A$35:$L$5599,12,0)</f>
        <v>2210.44</v>
      </c>
      <c r="S158" s="18">
        <f t="shared" ca="1" si="5"/>
        <v>0</v>
      </c>
    </row>
    <row r="159" spans="1:19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2478.38</v>
      </c>
      <c r="F159" s="7">
        <v>852696.19000000006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-45854.080000000045</v>
      </c>
      <c r="P159" s="42">
        <f t="shared" ca="1" si="4"/>
        <v>809320.49</v>
      </c>
      <c r="R159" s="18">
        <f ca="1">VLOOKUP(B159,'[1]Total_DARF''s_Est_Mun+Acerto'!$A$35:$L$5599,12,0)</f>
        <v>809320.49</v>
      </c>
      <c r="S159" s="18">
        <f t="shared" ca="1" si="5"/>
        <v>0</v>
      </c>
    </row>
    <row r="160" spans="1:19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1607.59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ca="1" si="4"/>
        <v>1607.59</v>
      </c>
      <c r="R160" s="18">
        <f ca="1">VLOOKUP(B160,'[1]Total_DARF''s_Est_Mun+Acerto'!$A$35:$L$5599,12,0)</f>
        <v>1607.59</v>
      </c>
      <c r="S160" s="18">
        <f t="shared" ca="1" si="5"/>
        <v>0</v>
      </c>
    </row>
    <row r="161" spans="1:19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2679.33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ca="1" si="4"/>
        <v>2679.33</v>
      </c>
      <c r="R161" s="18">
        <f ca="1">VLOOKUP(B161,'[1]Total_DARF''s_Est_Mun+Acerto'!$A$35:$L$5599,12,0)</f>
        <v>2679.33</v>
      </c>
      <c r="S161" s="18">
        <f t="shared" ca="1" si="5"/>
        <v>0</v>
      </c>
    </row>
    <row r="162" spans="1:19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1339.66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ca="1" si="4"/>
        <v>1339.66</v>
      </c>
      <c r="R162" s="18">
        <f ca="1">VLOOKUP(B162,'[1]Total_DARF''s_Est_Mun+Acerto'!$A$35:$L$5599,12,0)</f>
        <v>1339.66</v>
      </c>
      <c r="S162" s="18">
        <f t="shared" ca="1" si="5"/>
        <v>0</v>
      </c>
    </row>
    <row r="163" spans="1:19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1406.64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ca="1" si="4"/>
        <v>1406.64</v>
      </c>
      <c r="R163" s="18">
        <f ca="1">VLOOKUP(B163,'[1]Total_DARF''s_Est_Mun+Acerto'!$A$35:$L$5599,12,0)</f>
        <v>1406.64</v>
      </c>
      <c r="S163" s="18">
        <f t="shared" ca="1" si="5"/>
        <v>0</v>
      </c>
    </row>
    <row r="164" spans="1:19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1875.53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ca="1" si="4"/>
        <v>1875.53</v>
      </c>
      <c r="R164" s="18">
        <f ca="1">VLOOKUP(B164,'[1]Total_DARF''s_Est_Mun+Acerto'!$A$35:$L$5599,12,0)</f>
        <v>1875.53</v>
      </c>
      <c r="S164" s="18">
        <f t="shared" ca="1" si="5"/>
        <v>0</v>
      </c>
    </row>
    <row r="165" spans="1:19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1339.66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ca="1" si="4"/>
        <v>1339.66</v>
      </c>
      <c r="R165" s="18">
        <f ca="1">VLOOKUP(B165,'[1]Total_DARF''s_Est_Mun+Acerto'!$A$35:$L$5599,12,0)</f>
        <v>1339.66</v>
      </c>
      <c r="S165" s="18">
        <f t="shared" ca="1" si="5"/>
        <v>0</v>
      </c>
    </row>
    <row r="166" spans="1:19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1540.61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ca="1" si="4"/>
        <v>1540.61</v>
      </c>
      <c r="R166" s="18">
        <f ca="1">VLOOKUP(B166,'[1]Total_DARF''s_Est_Mun+Acerto'!$A$35:$L$5599,12,0)</f>
        <v>1540.61</v>
      </c>
      <c r="S166" s="18">
        <f t="shared" ca="1" si="5"/>
        <v>0</v>
      </c>
    </row>
    <row r="167" spans="1:19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1339.66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ca="1" si="4"/>
        <v>1339.66</v>
      </c>
      <c r="R167" s="18">
        <f ca="1">VLOOKUP(B167,'[1]Total_DARF''s_Est_Mun+Acerto'!$A$35:$L$5599,12,0)</f>
        <v>1339.66</v>
      </c>
      <c r="S167" s="18">
        <f t="shared" ca="1" si="5"/>
        <v>0</v>
      </c>
    </row>
    <row r="168" spans="1:19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1674.58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ca="1" si="4"/>
        <v>1674.58</v>
      </c>
      <c r="R168" s="18">
        <f ca="1">VLOOKUP(B168,'[1]Total_DARF''s_Est_Mun+Acerto'!$A$35:$L$5599,12,0)</f>
        <v>1674.58</v>
      </c>
      <c r="S168" s="18">
        <f t="shared" ca="1" si="5"/>
        <v>0</v>
      </c>
    </row>
    <row r="169" spans="1:19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1741.56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ca="1" si="4"/>
        <v>1741.56</v>
      </c>
      <c r="R169" s="18">
        <f ca="1">VLOOKUP(B169,'[1]Total_DARF''s_Est_Mun+Acerto'!$A$35:$L$5599,12,0)</f>
        <v>1741.56</v>
      </c>
      <c r="S169" s="18">
        <f t="shared" ca="1" si="5"/>
        <v>0</v>
      </c>
    </row>
    <row r="170" spans="1:19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1473.63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ca="1" si="4"/>
        <v>1473.63</v>
      </c>
      <c r="R170" s="18">
        <f ca="1">VLOOKUP(B170,'[1]Total_DARF''s_Est_Mun+Acerto'!$A$35:$L$5599,12,0)</f>
        <v>1473.63</v>
      </c>
      <c r="S170" s="18">
        <f t="shared" ca="1" si="5"/>
        <v>0</v>
      </c>
    </row>
    <row r="171" spans="1:19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1808.54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ca="1" si="4"/>
        <v>1808.54</v>
      </c>
      <c r="R171" s="18">
        <f ca="1">VLOOKUP(B171,'[1]Total_DARF''s_Est_Mun+Acerto'!$A$35:$L$5599,12,0)</f>
        <v>1808.54</v>
      </c>
      <c r="S171" s="18">
        <f t="shared" ca="1" si="5"/>
        <v>0</v>
      </c>
    </row>
    <row r="172" spans="1:19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1808.54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ca="1" si="4"/>
        <v>1808.54</v>
      </c>
      <c r="R172" s="18">
        <f ca="1">VLOOKUP(B172,'[1]Total_DARF''s_Est_Mun+Acerto'!$A$35:$L$5599,12,0)</f>
        <v>1808.54</v>
      </c>
      <c r="S172" s="18">
        <f t="shared" ca="1" si="5"/>
        <v>0</v>
      </c>
    </row>
    <row r="173" spans="1:19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1540.61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ca="1" si="4"/>
        <v>1540.61</v>
      </c>
      <c r="R173" s="18">
        <f ca="1">VLOOKUP(B173,'[1]Total_DARF''s_Est_Mun+Acerto'!$A$35:$L$5599,12,0)</f>
        <v>1540.61</v>
      </c>
      <c r="S173" s="18">
        <f t="shared" ca="1" si="5"/>
        <v>0</v>
      </c>
    </row>
    <row r="174" spans="1:19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1339.66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ca="1" si="4"/>
        <v>1339.66</v>
      </c>
      <c r="R174" s="18">
        <f ca="1">VLOOKUP(B174,'[1]Total_DARF''s_Est_Mun+Acerto'!$A$35:$L$5599,12,0)</f>
        <v>1339.66</v>
      </c>
      <c r="S174" s="18">
        <f t="shared" ca="1" si="5"/>
        <v>0</v>
      </c>
    </row>
    <row r="175" spans="1:19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1741.56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ca="1" si="4"/>
        <v>1741.56</v>
      </c>
      <c r="R175" s="18">
        <f ca="1">VLOOKUP(B175,'[1]Total_DARF''s_Est_Mun+Acerto'!$A$35:$L$5599,12,0)</f>
        <v>1741.56</v>
      </c>
      <c r="S175" s="18">
        <f t="shared" ca="1" si="5"/>
        <v>0</v>
      </c>
    </row>
    <row r="176" spans="1:19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1339.66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ca="1" si="4"/>
        <v>1339.66</v>
      </c>
      <c r="R176" s="18">
        <f ca="1">VLOOKUP(B176,'[1]Total_DARF''s_Est_Mun+Acerto'!$A$35:$L$5599,12,0)</f>
        <v>1339.66</v>
      </c>
      <c r="S176" s="18">
        <f t="shared" ca="1" si="5"/>
        <v>0</v>
      </c>
    </row>
    <row r="177" spans="1:19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1674.58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ca="1" si="4"/>
        <v>1674.58</v>
      </c>
      <c r="R177" s="18">
        <f ca="1">VLOOKUP(B177,'[1]Total_DARF''s_Est_Mun+Acerto'!$A$35:$L$5599,12,0)</f>
        <v>1674.58</v>
      </c>
      <c r="S177" s="18">
        <f t="shared" ca="1" si="5"/>
        <v>0</v>
      </c>
    </row>
    <row r="178" spans="1:19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1339.66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ca="1" si="4"/>
        <v>1339.66</v>
      </c>
      <c r="R178" s="18">
        <f ca="1">VLOOKUP(B178,'[1]Total_DARF''s_Est_Mun+Acerto'!$A$35:$L$5599,12,0)</f>
        <v>1339.66</v>
      </c>
      <c r="S178" s="18">
        <f t="shared" ca="1" si="5"/>
        <v>0</v>
      </c>
    </row>
    <row r="179" spans="1:19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1473.63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ca="1" si="4"/>
        <v>1473.63</v>
      </c>
      <c r="R179" s="18">
        <f ca="1">VLOOKUP(B179,'[1]Total_DARF''s_Est_Mun+Acerto'!$A$35:$L$5599,12,0)</f>
        <v>1473.63</v>
      </c>
      <c r="S179" s="18">
        <f t="shared" ca="1" si="5"/>
        <v>0</v>
      </c>
    </row>
    <row r="180" spans="1:19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1808.54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ca="1" si="4"/>
        <v>1808.54</v>
      </c>
      <c r="R180" s="18">
        <f ca="1">VLOOKUP(B180,'[1]Total_DARF''s_Est_Mun+Acerto'!$A$35:$L$5599,12,0)</f>
        <v>1808.54</v>
      </c>
      <c r="S180" s="18">
        <f t="shared" ca="1" si="5"/>
        <v>0</v>
      </c>
    </row>
    <row r="181" spans="1:19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2679.33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ca="1" si="4"/>
        <v>2679.33</v>
      </c>
      <c r="R181" s="18">
        <f ca="1">VLOOKUP(B181,'[1]Total_DARF''s_Est_Mun+Acerto'!$A$35:$L$5599,12,0)</f>
        <v>2679.33</v>
      </c>
      <c r="S181" s="18">
        <f t="shared" ca="1" si="5"/>
        <v>0</v>
      </c>
    </row>
    <row r="182" spans="1:19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2009.49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620.72</v>
      </c>
      <c r="K182" s="7" t="s">
        <v>942</v>
      </c>
      <c r="L182" s="7">
        <v>316.57</v>
      </c>
      <c r="M182" s="7" t="s">
        <v>942</v>
      </c>
      <c r="N182" s="7" t="s">
        <v>942</v>
      </c>
      <c r="O182" s="42" t="s">
        <v>942</v>
      </c>
      <c r="P182" s="42">
        <f t="shared" ca="1" si="4"/>
        <v>2946.78</v>
      </c>
      <c r="R182" s="18">
        <f ca="1">VLOOKUP(B182,'[1]Total_DARF''s_Est_Mun+Acerto'!$A$35:$L$5599,12,0)</f>
        <v>2946.78</v>
      </c>
      <c r="S182" s="18">
        <f t="shared" ca="1" si="5"/>
        <v>0</v>
      </c>
    </row>
    <row r="183" spans="1:19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1540.61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ca="1" si="4"/>
        <v>1540.61</v>
      </c>
      <c r="R183" s="18">
        <f ca="1">VLOOKUP(B183,'[1]Total_DARF''s_Est_Mun+Acerto'!$A$35:$L$5599,12,0)</f>
        <v>1540.61</v>
      </c>
      <c r="S183" s="18">
        <f t="shared" ca="1" si="5"/>
        <v>0</v>
      </c>
    </row>
    <row r="184" spans="1:19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2076.48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ca="1" si="4"/>
        <v>2076.48</v>
      </c>
      <c r="R184" s="18">
        <f ca="1">VLOOKUP(B184,'[1]Total_DARF''s_Est_Mun+Acerto'!$A$35:$L$5599,12,0)</f>
        <v>2076.48</v>
      </c>
      <c r="S184" s="18">
        <f t="shared" ca="1" si="5"/>
        <v>0</v>
      </c>
    </row>
    <row r="185" spans="1:19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2210.44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ca="1" si="4"/>
        <v>2210.44</v>
      </c>
      <c r="R185" s="18">
        <f ca="1">VLOOKUP(B185,'[1]Total_DARF''s_Est_Mun+Acerto'!$A$35:$L$5599,12,0)</f>
        <v>2210.44</v>
      </c>
      <c r="S185" s="18">
        <f t="shared" ca="1" si="5"/>
        <v>0</v>
      </c>
    </row>
    <row r="186" spans="1:19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1339.66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ca="1" si="4"/>
        <v>1339.66</v>
      </c>
      <c r="R186" s="18">
        <f ca="1">VLOOKUP(B186,'[1]Total_DARF''s_Est_Mun+Acerto'!$A$35:$L$5599,12,0)</f>
        <v>1339.66</v>
      </c>
      <c r="S186" s="18">
        <f t="shared" ca="1" si="5"/>
        <v>0</v>
      </c>
    </row>
    <row r="187" spans="1:19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1808.54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ca="1" si="4"/>
        <v>1808.54</v>
      </c>
      <c r="R187" s="18">
        <f ca="1">VLOOKUP(B187,'[1]Total_DARF''s_Est_Mun+Acerto'!$A$35:$L$5599,12,0)</f>
        <v>1808.54</v>
      </c>
      <c r="S187" s="18">
        <f t="shared" ca="1" si="5"/>
        <v>0</v>
      </c>
    </row>
    <row r="188" spans="1:19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1875.53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ca="1" si="4"/>
        <v>1875.53</v>
      </c>
      <c r="R188" s="18">
        <f ca="1">VLOOKUP(B188,'[1]Total_DARF''s_Est_Mun+Acerto'!$A$35:$L$5599,12,0)</f>
        <v>1875.53</v>
      </c>
      <c r="S188" s="18">
        <f t="shared" ca="1" si="5"/>
        <v>0</v>
      </c>
    </row>
    <row r="189" spans="1:19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2210.44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ca="1" si="4"/>
        <v>2210.44</v>
      </c>
      <c r="R189" s="18">
        <f ca="1">VLOOKUP(B189,'[1]Total_DARF''s_Est_Mun+Acerto'!$A$35:$L$5599,12,0)</f>
        <v>2210.44</v>
      </c>
      <c r="S189" s="18">
        <f t="shared" ca="1" si="5"/>
        <v>0</v>
      </c>
    </row>
    <row r="190" spans="1:19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2679.33</v>
      </c>
      <c r="F190" s="7">
        <v>98388</v>
      </c>
      <c r="G190" s="7" t="s">
        <v>942</v>
      </c>
      <c r="H190" s="7">
        <v>449.07</v>
      </c>
      <c r="I190" s="7" t="s">
        <v>942</v>
      </c>
      <c r="J190" s="7" t="s">
        <v>942</v>
      </c>
      <c r="K190" s="7">
        <v>29601.66</v>
      </c>
      <c r="L190" s="7" t="s">
        <v>942</v>
      </c>
      <c r="M190" s="7">
        <v>0.08</v>
      </c>
      <c r="N190" s="7" t="s">
        <v>942</v>
      </c>
      <c r="O190" s="42">
        <v>-16063.929999999997</v>
      </c>
      <c r="P190" s="42">
        <f t="shared" ca="1" si="4"/>
        <v>115054.20999999999</v>
      </c>
      <c r="R190" s="18">
        <f ca="1">VLOOKUP(B190,'[1]Total_DARF''s_Est_Mun+Acerto'!$A$35:$L$5599,12,0)</f>
        <v>115054.21</v>
      </c>
      <c r="S190" s="18">
        <f t="shared" ca="1" si="5"/>
        <v>0</v>
      </c>
    </row>
    <row r="191" spans="1:19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1808.54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ca="1" si="4"/>
        <v>1808.54</v>
      </c>
      <c r="R191" s="18">
        <f ca="1">VLOOKUP(B191,'[1]Total_DARF''s_Est_Mun+Acerto'!$A$35:$L$5599,12,0)</f>
        <v>1808.54</v>
      </c>
      <c r="S191" s="18">
        <f t="shared" ca="1" si="5"/>
        <v>0</v>
      </c>
    </row>
    <row r="192" spans="1:19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1473.63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ca="1" si="4"/>
        <v>1473.63</v>
      </c>
      <c r="R192" s="18">
        <f ca="1">VLOOKUP(B192,'[1]Total_DARF''s_Est_Mun+Acerto'!$A$35:$L$5599,12,0)</f>
        <v>1473.63</v>
      </c>
      <c r="S192" s="18">
        <f t="shared" ca="1" si="5"/>
        <v>0</v>
      </c>
    </row>
    <row r="193" spans="1:19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1540.61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ca="1" si="4"/>
        <v>1540.61</v>
      </c>
      <c r="R193" s="18">
        <f ca="1">VLOOKUP(B193,'[1]Total_DARF''s_Est_Mun+Acerto'!$A$35:$L$5599,12,0)</f>
        <v>1540.61</v>
      </c>
      <c r="S193" s="18">
        <f t="shared" ca="1" si="5"/>
        <v>0</v>
      </c>
    </row>
    <row r="194" spans="1:19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1339.66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ca="1" si="4"/>
        <v>1339.66</v>
      </c>
      <c r="R194" s="18">
        <f ca="1">VLOOKUP(B194,'[1]Total_DARF''s_Est_Mun+Acerto'!$A$35:$L$5599,12,0)</f>
        <v>1339.66</v>
      </c>
      <c r="S194" s="18">
        <f t="shared" ca="1" si="5"/>
        <v>0</v>
      </c>
    </row>
    <row r="195" spans="1:19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1339.66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ca="1" si="4"/>
        <v>1339.66</v>
      </c>
      <c r="R195" s="18">
        <f ca="1">VLOOKUP(B195,'[1]Total_DARF''s_Est_Mun+Acerto'!$A$35:$L$5599,12,0)</f>
        <v>1339.66</v>
      </c>
      <c r="S195" s="18">
        <f t="shared" ca="1" si="5"/>
        <v>0</v>
      </c>
    </row>
    <row r="196" spans="1:19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1741.56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ca="1" si="4"/>
        <v>1741.56</v>
      </c>
      <c r="R196" s="18">
        <f ca="1">VLOOKUP(B196,'[1]Total_DARF''s_Est_Mun+Acerto'!$A$35:$L$5599,12,0)</f>
        <v>1741.56</v>
      </c>
      <c r="S196" s="18">
        <f t="shared" ca="1" si="5"/>
        <v>0</v>
      </c>
    </row>
    <row r="197" spans="1:19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2210.44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ca="1" si="4"/>
        <v>2210.44</v>
      </c>
      <c r="R197" s="18">
        <f ca="1">VLOOKUP(B197,'[1]Total_DARF''s_Est_Mun+Acerto'!$A$35:$L$5599,12,0)</f>
        <v>2210.44</v>
      </c>
      <c r="S197" s="18">
        <f t="shared" ca="1" si="5"/>
        <v>0</v>
      </c>
    </row>
    <row r="198" spans="1:19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1339.66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ca="1" si="4"/>
        <v>1339.66</v>
      </c>
      <c r="R198" s="18">
        <f ca="1">VLOOKUP(B198,'[1]Total_DARF''s_Est_Mun+Acerto'!$A$35:$L$5599,12,0)</f>
        <v>1339.66</v>
      </c>
      <c r="S198" s="18">
        <f t="shared" ca="1" si="5"/>
        <v>0</v>
      </c>
    </row>
    <row r="199" spans="1:19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1741.56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ca="1" si="4"/>
        <v>1741.56</v>
      </c>
      <c r="R199" s="18">
        <f ca="1">VLOOKUP(B199,'[1]Total_DARF''s_Est_Mun+Acerto'!$A$35:$L$5599,12,0)</f>
        <v>1741.56</v>
      </c>
      <c r="S199" s="18">
        <f t="shared" ca="1" si="5"/>
        <v>0</v>
      </c>
    </row>
    <row r="200" spans="1:19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1339.66</v>
      </c>
      <c r="F200" s="7">
        <v>852696.19000000006</v>
      </c>
      <c r="G200" s="7" t="s">
        <v>942</v>
      </c>
      <c r="H200" s="7" t="s">
        <v>942</v>
      </c>
      <c r="I200" s="7" t="s">
        <v>942</v>
      </c>
      <c r="J200" s="7">
        <v>20784.91</v>
      </c>
      <c r="K200" s="7">
        <v>73133.509999999995</v>
      </c>
      <c r="L200" s="7">
        <v>13849.42</v>
      </c>
      <c r="M200" s="7">
        <v>3433.03</v>
      </c>
      <c r="N200" s="7" t="s">
        <v>942</v>
      </c>
      <c r="O200" s="42">
        <v>-46727.870000000039</v>
      </c>
      <c r="P200" s="42">
        <f t="shared" ref="P200:P263" ca="1" si="6">SUM(C200:O200)</f>
        <v>918508.85000000021</v>
      </c>
      <c r="R200" s="18">
        <f ca="1">VLOOKUP(B200,'[1]Total_DARF''s_Est_Mun+Acerto'!$A$35:$L$5599,12,0)</f>
        <v>918508.85</v>
      </c>
      <c r="S200" s="18">
        <f t="shared" ref="S200:S263" ca="1" si="7">P200-R200</f>
        <v>0</v>
      </c>
    </row>
    <row r="201" spans="1:19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1741.56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ca="1" si="6"/>
        <v>1741.56</v>
      </c>
      <c r="R201" s="18">
        <f ca="1">VLOOKUP(B201,'[1]Total_DARF''s_Est_Mun+Acerto'!$A$35:$L$5599,12,0)</f>
        <v>1741.56</v>
      </c>
      <c r="S201" s="18">
        <f t="shared" ca="1" si="7"/>
        <v>0</v>
      </c>
    </row>
    <row r="202" spans="1:19" ht="12" x14ac:dyDescent="0.2">
      <c r="A202" s="3" t="s">
        <v>790</v>
      </c>
      <c r="B202" s="32" t="s">
        <v>154</v>
      </c>
      <c r="C202" s="7">
        <v>58650.84</v>
      </c>
      <c r="D202" s="7" t="s">
        <v>942</v>
      </c>
      <c r="E202" s="7" t="s">
        <v>942</v>
      </c>
      <c r="F202" s="7">
        <v>852696.19000000006</v>
      </c>
      <c r="G202" s="7">
        <v>1049.98</v>
      </c>
      <c r="H202" s="7" t="s">
        <v>942</v>
      </c>
      <c r="I202" s="7">
        <v>521696.38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21181.53</v>
      </c>
      <c r="O202" s="42">
        <v>-3528.090000000062</v>
      </c>
      <c r="P202" s="42">
        <f t="shared" ca="1" si="6"/>
        <v>1451746.83</v>
      </c>
      <c r="R202" s="18">
        <f ca="1">VLOOKUP(B202,'[1]Total_DARF''s_Est_Mun+Acerto'!$A$35:$L$5599,12,0)</f>
        <v>1451746.83</v>
      </c>
      <c r="S202" s="18">
        <f t="shared" ca="1" si="7"/>
        <v>0</v>
      </c>
    </row>
    <row r="203" spans="1:19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1406.64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ca="1" si="6"/>
        <v>1406.64</v>
      </c>
      <c r="R203" s="18">
        <f ca="1">VLOOKUP(B203,'[1]Total_DARF''s_Est_Mun+Acerto'!$A$35:$L$5599,12,0)</f>
        <v>1406.64</v>
      </c>
      <c r="S203" s="18">
        <f t="shared" ca="1" si="7"/>
        <v>0</v>
      </c>
    </row>
    <row r="204" spans="1:19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1406.64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ca="1" si="6"/>
        <v>1406.64</v>
      </c>
      <c r="R204" s="18">
        <f ca="1">VLOOKUP(B204,'[1]Total_DARF''s_Est_Mun+Acerto'!$A$35:$L$5599,12,0)</f>
        <v>1406.64</v>
      </c>
      <c r="S204" s="18">
        <f t="shared" ca="1" si="7"/>
        <v>0</v>
      </c>
    </row>
    <row r="205" spans="1:19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2277.4299999999998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ca="1" si="6"/>
        <v>2277.4299999999998</v>
      </c>
      <c r="R205" s="18">
        <f ca="1">VLOOKUP(B205,'[1]Total_DARF''s_Est_Mun+Acerto'!$A$35:$L$5599,12,0)</f>
        <v>2277.4299999999998</v>
      </c>
      <c r="S205" s="18">
        <f t="shared" ca="1" si="7"/>
        <v>0</v>
      </c>
    </row>
    <row r="206" spans="1:19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1942.51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ca="1" si="6"/>
        <v>1942.51</v>
      </c>
      <c r="R206" s="18">
        <f ca="1">VLOOKUP(B206,'[1]Total_DARF''s_Est_Mun+Acerto'!$A$35:$L$5599,12,0)</f>
        <v>1942.51</v>
      </c>
      <c r="S206" s="18">
        <f t="shared" ca="1" si="7"/>
        <v>0</v>
      </c>
    </row>
    <row r="207" spans="1:19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1406.64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ca="1" si="6"/>
        <v>1406.64</v>
      </c>
      <c r="R207" s="18">
        <f ca="1">VLOOKUP(B207,'[1]Total_DARF''s_Est_Mun+Acerto'!$A$35:$L$5599,12,0)</f>
        <v>1406.64</v>
      </c>
      <c r="S207" s="18">
        <f t="shared" ca="1" si="7"/>
        <v>0</v>
      </c>
    </row>
    <row r="208" spans="1:19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1339.66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ca="1" si="6"/>
        <v>1339.66</v>
      </c>
      <c r="R208" s="18">
        <f ca="1">VLOOKUP(B208,'[1]Total_DARF''s_Est_Mun+Acerto'!$A$35:$L$5599,12,0)</f>
        <v>1339.66</v>
      </c>
      <c r="S208" s="18">
        <f t="shared" ca="1" si="7"/>
        <v>0</v>
      </c>
    </row>
    <row r="209" spans="1:19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1674.58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ca="1" si="6"/>
        <v>1674.58</v>
      </c>
      <c r="R209" s="18">
        <f ca="1">VLOOKUP(B209,'[1]Total_DARF''s_Est_Mun+Acerto'!$A$35:$L$5599,12,0)</f>
        <v>1674.58</v>
      </c>
      <c r="S209" s="18">
        <f t="shared" ca="1" si="7"/>
        <v>0</v>
      </c>
    </row>
    <row r="210" spans="1:19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1540.61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ca="1" si="6"/>
        <v>1540.61</v>
      </c>
      <c r="R210" s="18">
        <f ca="1">VLOOKUP(B210,'[1]Total_DARF''s_Est_Mun+Acerto'!$A$35:$L$5599,12,0)</f>
        <v>1540.61</v>
      </c>
      <c r="S210" s="18">
        <f t="shared" ca="1" si="7"/>
        <v>0</v>
      </c>
    </row>
    <row r="211" spans="1:19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1473.63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ca="1" si="6"/>
        <v>1473.63</v>
      </c>
      <c r="R211" s="18">
        <f ca="1">VLOOKUP(B211,'[1]Total_DARF''s_Est_Mun+Acerto'!$A$35:$L$5599,12,0)</f>
        <v>1473.63</v>
      </c>
      <c r="S211" s="18">
        <f t="shared" ca="1" si="7"/>
        <v>0</v>
      </c>
    </row>
    <row r="212" spans="1:19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2009.49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ca="1" si="6"/>
        <v>2009.49</v>
      </c>
      <c r="R212" s="18">
        <f ca="1">VLOOKUP(B212,'[1]Total_DARF''s_Est_Mun+Acerto'!$A$35:$L$5599,12,0)</f>
        <v>2009.49</v>
      </c>
      <c r="S212" s="18">
        <f t="shared" ca="1" si="7"/>
        <v>0</v>
      </c>
    </row>
    <row r="213" spans="1:19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1674.58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ca="1" si="6"/>
        <v>1674.58</v>
      </c>
      <c r="R213" s="18">
        <f ca="1">VLOOKUP(B213,'[1]Total_DARF''s_Est_Mun+Acerto'!$A$35:$L$5599,12,0)</f>
        <v>1674.58</v>
      </c>
      <c r="S213" s="18">
        <f t="shared" ca="1" si="7"/>
        <v>0</v>
      </c>
    </row>
    <row r="214" spans="1:19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1808.54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ca="1" si="6"/>
        <v>1808.54</v>
      </c>
      <c r="R214" s="18">
        <f ca="1">VLOOKUP(B214,'[1]Total_DARF''s_Est_Mun+Acerto'!$A$35:$L$5599,12,0)</f>
        <v>1808.54</v>
      </c>
      <c r="S214" s="18">
        <f t="shared" ca="1" si="7"/>
        <v>0</v>
      </c>
    </row>
    <row r="215" spans="1:19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2344.41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ca="1" si="6"/>
        <v>2344.41</v>
      </c>
      <c r="R215" s="18">
        <f ca="1">VLOOKUP(B215,'[1]Total_DARF''s_Est_Mun+Acerto'!$A$35:$L$5599,12,0)</f>
        <v>2344.41</v>
      </c>
      <c r="S215" s="18">
        <f t="shared" ca="1" si="7"/>
        <v>0</v>
      </c>
    </row>
    <row r="216" spans="1:19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2143.46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ca="1" si="6"/>
        <v>2143.46</v>
      </c>
      <c r="R216" s="18">
        <f ca="1">VLOOKUP(B216,'[1]Total_DARF''s_Est_Mun+Acerto'!$A$35:$L$5599,12,0)</f>
        <v>2143.46</v>
      </c>
      <c r="S216" s="18">
        <f t="shared" ca="1" si="7"/>
        <v>0</v>
      </c>
    </row>
    <row r="217" spans="1:19" ht="12" x14ac:dyDescent="0.2">
      <c r="A217" s="3" t="s">
        <v>790</v>
      </c>
      <c r="B217" s="32" t="s">
        <v>164</v>
      </c>
      <c r="C217" s="7" t="s">
        <v>942</v>
      </c>
      <c r="D217" s="7">
        <v>48123.76</v>
      </c>
      <c r="E217" s="7" t="s">
        <v>942</v>
      </c>
      <c r="F217" s="7">
        <v>852696.19000000006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-6479.1099999999824</v>
      </c>
      <c r="P217" s="42">
        <f t="shared" ca="1" si="6"/>
        <v>894340.84000000008</v>
      </c>
      <c r="R217" s="18">
        <f ca="1">VLOOKUP(B217,'[1]Total_DARF''s_Est_Mun+Acerto'!$A$35:$L$5599,12,0)</f>
        <v>894340.84</v>
      </c>
      <c r="S217" s="18">
        <f t="shared" ca="1" si="7"/>
        <v>0</v>
      </c>
    </row>
    <row r="218" spans="1:19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1406.64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ca="1" si="6"/>
        <v>1406.64</v>
      </c>
      <c r="R218" s="18">
        <f ca="1">VLOOKUP(B218,'[1]Total_DARF''s_Est_Mun+Acerto'!$A$35:$L$5599,12,0)</f>
        <v>1406.64</v>
      </c>
      <c r="S218" s="18">
        <f t="shared" ca="1" si="7"/>
        <v>0</v>
      </c>
    </row>
    <row r="219" spans="1:19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2679.33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ca="1" si="6"/>
        <v>2679.33</v>
      </c>
      <c r="R219" s="18">
        <f ca="1">VLOOKUP(B219,'[1]Total_DARF''s_Est_Mun+Acerto'!$A$35:$L$5599,12,0)</f>
        <v>2679.33</v>
      </c>
      <c r="S219" s="18">
        <f t="shared" ca="1" si="7"/>
        <v>0</v>
      </c>
    </row>
    <row r="220" spans="1:19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2009.49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ca="1" si="6"/>
        <v>2009.49</v>
      </c>
      <c r="R220" s="18">
        <f ca="1">VLOOKUP(B220,'[1]Total_DARF''s_Est_Mun+Acerto'!$A$35:$L$5599,12,0)</f>
        <v>2009.49</v>
      </c>
      <c r="S220" s="18">
        <f t="shared" ca="1" si="7"/>
        <v>0</v>
      </c>
    </row>
    <row r="221" spans="1:19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1540.61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ca="1" si="6"/>
        <v>1540.61</v>
      </c>
      <c r="R221" s="18">
        <f ca="1">VLOOKUP(B221,'[1]Total_DARF''s_Est_Mun+Acerto'!$A$35:$L$5599,12,0)</f>
        <v>1540.61</v>
      </c>
      <c r="S221" s="18">
        <f t="shared" ca="1" si="7"/>
        <v>0</v>
      </c>
    </row>
    <row r="222" spans="1:19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1540.61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ca="1" si="6"/>
        <v>1540.61</v>
      </c>
      <c r="R222" s="18">
        <f ca="1">VLOOKUP(B222,'[1]Total_DARF''s_Est_Mun+Acerto'!$A$35:$L$5599,12,0)</f>
        <v>1540.61</v>
      </c>
      <c r="S222" s="18">
        <f t="shared" ca="1" si="7"/>
        <v>0</v>
      </c>
    </row>
    <row r="223" spans="1:19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1406.64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ca="1" si="6"/>
        <v>1406.64</v>
      </c>
      <c r="R223" s="18">
        <f ca="1">VLOOKUP(B223,'[1]Total_DARF''s_Est_Mun+Acerto'!$A$35:$L$5599,12,0)</f>
        <v>1406.64</v>
      </c>
      <c r="S223" s="18">
        <f t="shared" ca="1" si="7"/>
        <v>0</v>
      </c>
    </row>
    <row r="224" spans="1:19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1339.66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ca="1" si="6"/>
        <v>1339.66</v>
      </c>
      <c r="R224" s="18">
        <f ca="1">VLOOKUP(B224,'[1]Total_DARF''s_Est_Mun+Acerto'!$A$35:$L$5599,12,0)</f>
        <v>1339.66</v>
      </c>
      <c r="S224" s="18">
        <f t="shared" ca="1" si="7"/>
        <v>0</v>
      </c>
    </row>
    <row r="225" spans="1:19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1339.66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ca="1" si="6"/>
        <v>1339.66</v>
      </c>
      <c r="R225" s="18">
        <f ca="1">VLOOKUP(B225,'[1]Total_DARF''s_Est_Mun+Acerto'!$A$35:$L$5599,12,0)</f>
        <v>1339.66</v>
      </c>
      <c r="S225" s="18">
        <f t="shared" ca="1" si="7"/>
        <v>0</v>
      </c>
    </row>
    <row r="226" spans="1:19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1741.56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ca="1" si="6"/>
        <v>1741.56</v>
      </c>
      <c r="R226" s="18">
        <f ca="1">VLOOKUP(B226,'[1]Total_DARF''s_Est_Mun+Acerto'!$A$35:$L$5599,12,0)</f>
        <v>1741.56</v>
      </c>
      <c r="S226" s="18">
        <f t="shared" ca="1" si="7"/>
        <v>0</v>
      </c>
    </row>
    <row r="227" spans="1:19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1339.66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ca="1" si="6"/>
        <v>1339.66</v>
      </c>
      <c r="R227" s="18">
        <f ca="1">VLOOKUP(B227,'[1]Total_DARF''s_Est_Mun+Acerto'!$A$35:$L$5599,12,0)</f>
        <v>1339.66</v>
      </c>
      <c r="S227" s="18">
        <f t="shared" ca="1" si="7"/>
        <v>0</v>
      </c>
    </row>
    <row r="228" spans="1:19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1339.66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ca="1" si="6"/>
        <v>1339.66</v>
      </c>
      <c r="R228" s="18">
        <f ca="1">VLOOKUP(B228,'[1]Total_DARF''s_Est_Mun+Acerto'!$A$35:$L$5599,12,0)</f>
        <v>1339.66</v>
      </c>
      <c r="S228" s="18">
        <f t="shared" ca="1" si="7"/>
        <v>0</v>
      </c>
    </row>
    <row r="229" spans="1:19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1339.66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ca="1" si="6"/>
        <v>1339.66</v>
      </c>
      <c r="R229" s="18">
        <f ca="1">VLOOKUP(B229,'[1]Total_DARF''s_Est_Mun+Acerto'!$A$35:$L$5599,12,0)</f>
        <v>1339.66</v>
      </c>
      <c r="S229" s="18">
        <f t="shared" ca="1" si="7"/>
        <v>0</v>
      </c>
    </row>
    <row r="230" spans="1:19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1339.66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ca="1" si="6"/>
        <v>1339.66</v>
      </c>
      <c r="R230" s="18">
        <f ca="1">VLOOKUP(B230,'[1]Total_DARF''s_Est_Mun+Acerto'!$A$35:$L$5599,12,0)</f>
        <v>1339.66</v>
      </c>
      <c r="S230" s="18">
        <f t="shared" ca="1" si="7"/>
        <v>0</v>
      </c>
    </row>
    <row r="231" spans="1:19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2679.33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ca="1" si="6"/>
        <v>2679.33</v>
      </c>
      <c r="R231" s="18">
        <f ca="1">VLOOKUP(B231,'[1]Total_DARF''s_Est_Mun+Acerto'!$A$35:$L$5599,12,0)</f>
        <v>2679.33</v>
      </c>
      <c r="S231" s="18">
        <f t="shared" ca="1" si="7"/>
        <v>0</v>
      </c>
    </row>
    <row r="232" spans="1:19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1406.64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ca="1" si="6"/>
        <v>1406.64</v>
      </c>
      <c r="R232" s="18">
        <f ca="1">VLOOKUP(B232,'[1]Total_DARF''s_Est_Mun+Acerto'!$A$35:$L$5599,12,0)</f>
        <v>1406.64</v>
      </c>
      <c r="S232" s="18">
        <f t="shared" ca="1" si="7"/>
        <v>0</v>
      </c>
    </row>
    <row r="233" spans="1:19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1607.59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ca="1" si="6"/>
        <v>1607.59</v>
      </c>
      <c r="R233" s="18">
        <f ca="1">VLOOKUP(B233,'[1]Total_DARF''s_Est_Mun+Acerto'!$A$35:$L$5599,12,0)</f>
        <v>1607.59</v>
      </c>
      <c r="S233" s="18">
        <f t="shared" ca="1" si="7"/>
        <v>0</v>
      </c>
    </row>
    <row r="234" spans="1:19" ht="12" x14ac:dyDescent="0.2">
      <c r="A234" s="3" t="s">
        <v>790</v>
      </c>
      <c r="B234" s="32" t="s">
        <v>178</v>
      </c>
      <c r="C234" s="7">
        <v>54139.23</v>
      </c>
      <c r="D234" s="7" t="s">
        <v>942</v>
      </c>
      <c r="E234" s="7" t="s">
        <v>942</v>
      </c>
      <c r="F234" s="7">
        <v>852696.19000000006</v>
      </c>
      <c r="G234" s="7">
        <v>1049.98</v>
      </c>
      <c r="H234" s="13">
        <v>2434583.17</v>
      </c>
      <c r="I234" s="7" t="s">
        <v>942</v>
      </c>
      <c r="J234" s="7" t="s">
        <v>942</v>
      </c>
      <c r="K234" s="7">
        <v>73133.509999999995</v>
      </c>
      <c r="L234" s="7" t="s">
        <v>942</v>
      </c>
      <c r="M234" s="7">
        <v>98847.15</v>
      </c>
      <c r="N234" s="7" t="s">
        <v>942</v>
      </c>
      <c r="O234" s="42">
        <v>-46727.870000000039</v>
      </c>
      <c r="P234" s="42">
        <f t="shared" ca="1" si="6"/>
        <v>3467721.3599999994</v>
      </c>
      <c r="R234" s="18">
        <f ca="1">VLOOKUP(B234,'[1]Total_DARF''s_Est_Mun+Acerto'!$A$35:$L$5599,12,0)</f>
        <v>3467721.36</v>
      </c>
      <c r="S234" s="18">
        <f t="shared" ca="1" si="7"/>
        <v>0</v>
      </c>
    </row>
    <row r="235" spans="1:19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1339.66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ca="1" si="6"/>
        <v>1339.66</v>
      </c>
      <c r="R235" s="18">
        <f ca="1">VLOOKUP(B235,'[1]Total_DARF''s_Est_Mun+Acerto'!$A$35:$L$5599,12,0)</f>
        <v>1339.66</v>
      </c>
      <c r="S235" s="18">
        <f t="shared" ca="1" si="7"/>
        <v>0</v>
      </c>
    </row>
    <row r="236" spans="1:19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1674.58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ca="1" si="6"/>
        <v>1674.58</v>
      </c>
      <c r="R236" s="18">
        <f ca="1">VLOOKUP(B236,'[1]Total_DARF''s_Est_Mun+Acerto'!$A$35:$L$5599,12,0)</f>
        <v>1674.58</v>
      </c>
      <c r="S236" s="18">
        <f t="shared" ca="1" si="7"/>
        <v>0</v>
      </c>
    </row>
    <row r="237" spans="1:19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1540.61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ca="1" si="6"/>
        <v>1540.61</v>
      </c>
      <c r="R237" s="18">
        <f ca="1">VLOOKUP(B237,'[1]Total_DARF''s_Est_Mun+Acerto'!$A$35:$L$5599,12,0)</f>
        <v>1540.61</v>
      </c>
      <c r="S237" s="18">
        <f t="shared" ca="1" si="7"/>
        <v>0</v>
      </c>
    </row>
    <row r="238" spans="1:19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1808.54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ca="1" si="6"/>
        <v>1808.54</v>
      </c>
      <c r="R238" s="18">
        <f ca="1">VLOOKUP(B238,'[1]Total_DARF''s_Est_Mun+Acerto'!$A$35:$L$5599,12,0)</f>
        <v>1808.54</v>
      </c>
      <c r="S238" s="18">
        <f t="shared" ca="1" si="7"/>
        <v>0</v>
      </c>
    </row>
    <row r="239" spans="1:19" ht="12" x14ac:dyDescent="0.2">
      <c r="A239" s="3" t="s">
        <v>790</v>
      </c>
      <c r="B239" s="32" t="s">
        <v>183</v>
      </c>
      <c r="C239" s="7" t="s">
        <v>942</v>
      </c>
      <c r="D239" s="7">
        <v>48123.76</v>
      </c>
      <c r="E239" s="7" t="s">
        <v>942</v>
      </c>
      <c r="F239" s="7">
        <v>852696.19000000006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ca="1" si="6"/>
        <v>900819.95000000007</v>
      </c>
      <c r="R239" s="18">
        <f ca="1">VLOOKUP(B239,'[1]Total_DARF''s_Est_Mun+Acerto'!$A$35:$L$5599,12,0)</f>
        <v>900819.95</v>
      </c>
      <c r="S239" s="18">
        <f t="shared" ca="1" si="7"/>
        <v>0</v>
      </c>
    </row>
    <row r="240" spans="1:19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1674.58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ca="1" si="6"/>
        <v>1674.58</v>
      </c>
      <c r="R240" s="18">
        <f ca="1">VLOOKUP(B240,'[1]Total_DARF''s_Est_Mun+Acerto'!$A$35:$L$5599,12,0)</f>
        <v>1674.58</v>
      </c>
      <c r="S240" s="18">
        <f t="shared" ca="1" si="7"/>
        <v>0</v>
      </c>
    </row>
    <row r="241" spans="1:19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1406.64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ca="1" si="6"/>
        <v>1406.64</v>
      </c>
      <c r="R241" s="18">
        <f ca="1">VLOOKUP(B241,'[1]Total_DARF''s_Est_Mun+Acerto'!$A$35:$L$5599,12,0)</f>
        <v>1406.64</v>
      </c>
      <c r="S241" s="18">
        <f t="shared" ca="1" si="7"/>
        <v>0</v>
      </c>
    </row>
    <row r="242" spans="1:19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1540.61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ca="1" si="6"/>
        <v>1540.61</v>
      </c>
      <c r="R242" s="18">
        <f ca="1">VLOOKUP(B242,'[1]Total_DARF''s_Est_Mun+Acerto'!$A$35:$L$5599,12,0)</f>
        <v>1540.61</v>
      </c>
      <c r="S242" s="18">
        <f t="shared" ca="1" si="7"/>
        <v>0</v>
      </c>
    </row>
    <row r="243" spans="1:19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2076.48</v>
      </c>
      <c r="F243" s="7">
        <v>98388</v>
      </c>
      <c r="G243" s="7" t="s">
        <v>942</v>
      </c>
      <c r="H243" s="7" t="s">
        <v>942</v>
      </c>
      <c r="I243" s="7" t="s">
        <v>942</v>
      </c>
      <c r="J243" s="7">
        <v>142741.42000000001</v>
      </c>
      <c r="K243" s="7">
        <v>29601.66</v>
      </c>
      <c r="L243" s="7">
        <v>90577.5</v>
      </c>
      <c r="M243" s="7">
        <v>12823.09</v>
      </c>
      <c r="N243" s="7" t="s">
        <v>942</v>
      </c>
      <c r="O243" s="42">
        <v>-12535.83999999998</v>
      </c>
      <c r="P243" s="42">
        <f t="shared" ca="1" si="6"/>
        <v>363672.31000000006</v>
      </c>
      <c r="R243" s="18">
        <f ca="1">VLOOKUP(B243,'[1]Total_DARF''s_Est_Mun+Acerto'!$A$35:$L$5599,12,0)</f>
        <v>363672.31</v>
      </c>
      <c r="S243" s="18">
        <f t="shared" ca="1" si="7"/>
        <v>0</v>
      </c>
    </row>
    <row r="244" spans="1:19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1741.56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ca="1" si="6"/>
        <v>1741.56</v>
      </c>
      <c r="R244" s="18">
        <f ca="1">VLOOKUP(B244,'[1]Total_DARF''s_Est_Mun+Acerto'!$A$35:$L$5599,12,0)</f>
        <v>1741.56</v>
      </c>
      <c r="S244" s="18">
        <f t="shared" ca="1" si="7"/>
        <v>0</v>
      </c>
    </row>
    <row r="245" spans="1:19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1808.54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ca="1" si="6"/>
        <v>1808.54</v>
      </c>
      <c r="R245" s="18">
        <f ca="1">VLOOKUP(B245,'[1]Total_DARF''s_Est_Mun+Acerto'!$A$35:$L$5599,12,0)</f>
        <v>1808.54</v>
      </c>
      <c r="S245" s="18">
        <f t="shared" ca="1" si="7"/>
        <v>0</v>
      </c>
    </row>
    <row r="246" spans="1:19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1406.64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ca="1" si="6"/>
        <v>1406.64</v>
      </c>
      <c r="R246" s="18">
        <f ca="1">VLOOKUP(B246,'[1]Total_DARF''s_Est_Mun+Acerto'!$A$35:$L$5599,12,0)</f>
        <v>1406.64</v>
      </c>
      <c r="S246" s="18">
        <f t="shared" ca="1" si="7"/>
        <v>0</v>
      </c>
    </row>
    <row r="247" spans="1:19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1406.64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ca="1" si="6"/>
        <v>1406.64</v>
      </c>
      <c r="R247" s="18">
        <f ca="1">VLOOKUP(B247,'[1]Total_DARF''s_Est_Mun+Acerto'!$A$35:$L$5599,12,0)</f>
        <v>1406.64</v>
      </c>
      <c r="S247" s="18">
        <f t="shared" ca="1" si="7"/>
        <v>0</v>
      </c>
    </row>
    <row r="248" spans="1:19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2143.46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ca="1" si="6"/>
        <v>2143.46</v>
      </c>
      <c r="R248" s="18">
        <f ca="1">VLOOKUP(B248,'[1]Total_DARF''s_Est_Mun+Acerto'!$A$35:$L$5599,12,0)</f>
        <v>2143.46</v>
      </c>
      <c r="S248" s="18">
        <f t="shared" ca="1" si="7"/>
        <v>0</v>
      </c>
    </row>
    <row r="249" spans="1:19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2009.49</v>
      </c>
      <c r="F249" s="7">
        <v>98388</v>
      </c>
      <c r="G249" s="7" t="s">
        <v>942</v>
      </c>
      <c r="H249" s="7">
        <v>9907.89</v>
      </c>
      <c r="I249" s="7" t="s">
        <v>942</v>
      </c>
      <c r="J249" s="7" t="s">
        <v>942</v>
      </c>
      <c r="K249" s="7">
        <v>29601.66</v>
      </c>
      <c r="L249" s="7" t="s">
        <v>942</v>
      </c>
      <c r="M249" s="7">
        <v>1.78</v>
      </c>
      <c r="N249" s="7" t="s">
        <v>942</v>
      </c>
      <c r="O249" s="42">
        <v>-16063.930000000004</v>
      </c>
      <c r="P249" s="42">
        <f t="shared" ca="1" si="6"/>
        <v>123844.89</v>
      </c>
      <c r="R249" s="18">
        <f ca="1">VLOOKUP(B249,'[1]Total_DARF''s_Est_Mun+Acerto'!$A$35:$L$5599,12,0)</f>
        <v>123844.89</v>
      </c>
      <c r="S249" s="18">
        <f t="shared" ca="1" si="7"/>
        <v>0</v>
      </c>
    </row>
    <row r="250" spans="1:19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1808.54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ca="1" si="6"/>
        <v>1808.54</v>
      </c>
      <c r="R250" s="18">
        <f ca="1">VLOOKUP(B250,'[1]Total_DARF''s_Est_Mun+Acerto'!$A$35:$L$5599,12,0)</f>
        <v>1808.54</v>
      </c>
      <c r="S250" s="18">
        <f t="shared" ca="1" si="7"/>
        <v>0</v>
      </c>
    </row>
    <row r="251" spans="1:19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1339.66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ca="1" si="6"/>
        <v>1339.66</v>
      </c>
      <c r="R251" s="18">
        <f ca="1">VLOOKUP(B251,'[1]Total_DARF''s_Est_Mun+Acerto'!$A$35:$L$5599,12,0)</f>
        <v>1339.66</v>
      </c>
      <c r="S251" s="18">
        <f t="shared" ca="1" si="7"/>
        <v>0</v>
      </c>
    </row>
    <row r="252" spans="1:19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1875.53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ca="1" si="6"/>
        <v>1875.53</v>
      </c>
      <c r="R252" s="18">
        <f ca="1">VLOOKUP(B252,'[1]Total_DARF''s_Est_Mun+Acerto'!$A$35:$L$5599,12,0)</f>
        <v>1875.53</v>
      </c>
      <c r="S252" s="18">
        <f t="shared" ca="1" si="7"/>
        <v>0</v>
      </c>
    </row>
    <row r="253" spans="1:19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1741.56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ca="1" si="6"/>
        <v>1741.56</v>
      </c>
      <c r="R253" s="18">
        <f ca="1">VLOOKUP(B253,'[1]Total_DARF''s_Est_Mun+Acerto'!$A$35:$L$5599,12,0)</f>
        <v>1741.56</v>
      </c>
      <c r="S253" s="18">
        <f t="shared" ca="1" si="7"/>
        <v>0</v>
      </c>
    </row>
    <row r="254" spans="1:19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1808.54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ca="1" si="6"/>
        <v>1808.54</v>
      </c>
      <c r="R254" s="18">
        <f ca="1">VLOOKUP(B254,'[1]Total_DARF''s_Est_Mun+Acerto'!$A$35:$L$5599,12,0)</f>
        <v>1808.54</v>
      </c>
      <c r="S254" s="18">
        <f t="shared" ca="1" si="7"/>
        <v>0</v>
      </c>
    </row>
    <row r="255" spans="1:19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1473.63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ca="1" si="6"/>
        <v>1473.63</v>
      </c>
      <c r="R255" s="18">
        <f ca="1">VLOOKUP(B255,'[1]Total_DARF''s_Est_Mun+Acerto'!$A$35:$L$5599,12,0)</f>
        <v>1473.63</v>
      </c>
      <c r="S255" s="18">
        <f t="shared" ca="1" si="7"/>
        <v>0</v>
      </c>
    </row>
    <row r="256" spans="1:19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1473.63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ca="1" si="6"/>
        <v>1473.63</v>
      </c>
      <c r="R256" s="18">
        <f ca="1">VLOOKUP(B256,'[1]Total_DARF''s_Est_Mun+Acerto'!$A$35:$L$5599,12,0)</f>
        <v>1473.63</v>
      </c>
      <c r="S256" s="18">
        <f t="shared" ca="1" si="7"/>
        <v>0</v>
      </c>
    </row>
    <row r="257" spans="1:19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1607.59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ca="1" si="6"/>
        <v>1607.59</v>
      </c>
      <c r="R257" s="18">
        <f ca="1">VLOOKUP(B257,'[1]Total_DARF''s_Est_Mun+Acerto'!$A$35:$L$5599,12,0)</f>
        <v>1607.59</v>
      </c>
      <c r="S257" s="18">
        <f t="shared" ca="1" si="7"/>
        <v>0</v>
      </c>
    </row>
    <row r="258" spans="1:19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1339.66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ca="1" si="6"/>
        <v>1339.66</v>
      </c>
      <c r="R258" s="18">
        <f ca="1">VLOOKUP(B258,'[1]Total_DARF''s_Est_Mun+Acerto'!$A$35:$L$5599,12,0)</f>
        <v>1339.66</v>
      </c>
      <c r="S258" s="18">
        <f t="shared" ca="1" si="7"/>
        <v>0</v>
      </c>
    </row>
    <row r="259" spans="1:19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1339.66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ca="1" si="6"/>
        <v>1339.66</v>
      </c>
      <c r="R259" s="18">
        <f ca="1">VLOOKUP(B259,'[1]Total_DARF''s_Est_Mun+Acerto'!$A$35:$L$5599,12,0)</f>
        <v>1339.66</v>
      </c>
      <c r="S259" s="18">
        <f t="shared" ca="1" si="7"/>
        <v>0</v>
      </c>
    </row>
    <row r="260" spans="1:19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1339.66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ca="1" si="6"/>
        <v>1339.66</v>
      </c>
      <c r="R260" s="18">
        <f ca="1">VLOOKUP(B260,'[1]Total_DARF''s_Est_Mun+Acerto'!$A$35:$L$5599,12,0)</f>
        <v>1339.66</v>
      </c>
      <c r="S260" s="18">
        <f t="shared" ca="1" si="7"/>
        <v>0</v>
      </c>
    </row>
    <row r="261" spans="1:19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1808.54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ca="1" si="6"/>
        <v>1808.54</v>
      </c>
      <c r="R261" s="18">
        <f ca="1">VLOOKUP(B261,'[1]Total_DARF''s_Est_Mun+Acerto'!$A$35:$L$5599,12,0)</f>
        <v>1808.54</v>
      </c>
      <c r="S261" s="18">
        <f t="shared" ca="1" si="7"/>
        <v>0</v>
      </c>
    </row>
    <row r="262" spans="1:19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2009.49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ca="1" si="6"/>
        <v>2009.49</v>
      </c>
      <c r="R262" s="18">
        <f ca="1">VLOOKUP(B262,'[1]Total_DARF''s_Est_Mun+Acerto'!$A$35:$L$5599,12,0)</f>
        <v>2009.49</v>
      </c>
      <c r="S262" s="18">
        <f t="shared" ca="1" si="7"/>
        <v>0</v>
      </c>
    </row>
    <row r="263" spans="1:19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1540.61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ca="1" si="6"/>
        <v>1540.61</v>
      </c>
      <c r="R263" s="18">
        <f ca="1">VLOOKUP(B263,'[1]Total_DARF''s_Est_Mun+Acerto'!$A$35:$L$5599,12,0)</f>
        <v>1540.61</v>
      </c>
      <c r="S263" s="18">
        <f t="shared" ca="1" si="7"/>
        <v>0</v>
      </c>
    </row>
    <row r="264" spans="1:19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1808.54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ca="1" si="8">SUM(C264:O264)</f>
        <v>1808.54</v>
      </c>
      <c r="R264" s="18">
        <f ca="1">VLOOKUP(B264,'[1]Total_DARF''s_Est_Mun+Acerto'!$A$35:$L$5599,12,0)</f>
        <v>1808.54</v>
      </c>
      <c r="S264" s="18">
        <f t="shared" ref="S264:S327" ca="1" si="9">P264-R264</f>
        <v>0</v>
      </c>
    </row>
    <row r="265" spans="1:19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1339.66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ca="1" si="8"/>
        <v>1339.66</v>
      </c>
      <c r="R265" s="18">
        <f ca="1">VLOOKUP(B265,'[1]Total_DARF''s_Est_Mun+Acerto'!$A$35:$L$5599,12,0)</f>
        <v>1339.66</v>
      </c>
      <c r="S265" s="18">
        <f t="shared" ca="1" si="9"/>
        <v>0</v>
      </c>
    </row>
    <row r="266" spans="1:19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1607.59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ca="1" si="8"/>
        <v>1607.59</v>
      </c>
      <c r="R266" s="18">
        <f ca="1">VLOOKUP(B266,'[1]Total_DARF''s_Est_Mun+Acerto'!$A$35:$L$5599,12,0)</f>
        <v>1607.59</v>
      </c>
      <c r="S266" s="18">
        <f t="shared" ca="1" si="9"/>
        <v>0</v>
      </c>
    </row>
    <row r="267" spans="1:19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1808.54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ca="1" si="8"/>
        <v>1808.54</v>
      </c>
      <c r="R267" s="18">
        <f ca="1">VLOOKUP(B267,'[1]Total_DARF''s_Est_Mun+Acerto'!$A$35:$L$5599,12,0)</f>
        <v>1808.54</v>
      </c>
      <c r="S267" s="18">
        <f t="shared" ca="1" si="9"/>
        <v>0</v>
      </c>
    </row>
    <row r="268" spans="1:19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1406.64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ca="1" si="8"/>
        <v>1406.64</v>
      </c>
      <c r="R268" s="18">
        <f ca="1">VLOOKUP(B268,'[1]Total_DARF''s_Est_Mun+Acerto'!$A$35:$L$5599,12,0)</f>
        <v>1406.64</v>
      </c>
      <c r="S268" s="18">
        <f t="shared" ca="1" si="9"/>
        <v>0</v>
      </c>
    </row>
    <row r="269" spans="1:19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2478.38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ca="1" si="8"/>
        <v>2478.38</v>
      </c>
      <c r="R269" s="18">
        <f ca="1">VLOOKUP(B269,'[1]Total_DARF''s_Est_Mun+Acerto'!$A$35:$L$5599,12,0)</f>
        <v>2478.38</v>
      </c>
      <c r="S269" s="18">
        <f t="shared" ca="1" si="9"/>
        <v>0</v>
      </c>
    </row>
    <row r="270" spans="1:19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1473.63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ca="1" si="8"/>
        <v>1473.63</v>
      </c>
      <c r="R270" s="18">
        <f ca="1">VLOOKUP(B270,'[1]Total_DARF''s_Est_Mun+Acerto'!$A$35:$L$5599,12,0)</f>
        <v>1473.63</v>
      </c>
      <c r="S270" s="18">
        <f t="shared" ca="1" si="9"/>
        <v>0</v>
      </c>
    </row>
    <row r="271" spans="1:19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1339.66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ca="1" si="8"/>
        <v>1339.66</v>
      </c>
      <c r="R271" s="18">
        <f ca="1">VLOOKUP(B271,'[1]Total_DARF''s_Est_Mun+Acerto'!$A$35:$L$5599,12,0)</f>
        <v>1339.66</v>
      </c>
      <c r="S271" s="18">
        <f t="shared" ca="1" si="9"/>
        <v>0</v>
      </c>
    </row>
    <row r="272" spans="1:19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1607.59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ca="1" si="8"/>
        <v>1607.59</v>
      </c>
      <c r="R272" s="18">
        <f ca="1">VLOOKUP(B272,'[1]Total_DARF''s_Est_Mun+Acerto'!$A$35:$L$5599,12,0)</f>
        <v>1607.59</v>
      </c>
      <c r="S272" s="18">
        <f t="shared" ca="1" si="9"/>
        <v>0</v>
      </c>
    </row>
    <row r="273" spans="1:19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1406.64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ca="1" si="8"/>
        <v>1406.64</v>
      </c>
      <c r="R273" s="18">
        <f ca="1">VLOOKUP(B273,'[1]Total_DARF''s_Est_Mun+Acerto'!$A$35:$L$5599,12,0)</f>
        <v>1406.64</v>
      </c>
      <c r="S273" s="18">
        <f t="shared" ca="1" si="9"/>
        <v>0</v>
      </c>
    </row>
    <row r="274" spans="1:19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1339.66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ca="1" si="8"/>
        <v>1339.66</v>
      </c>
      <c r="R274" s="18">
        <f ca="1">VLOOKUP(B274,'[1]Total_DARF''s_Est_Mun+Acerto'!$A$35:$L$5599,12,0)</f>
        <v>1339.66</v>
      </c>
      <c r="S274" s="18">
        <f t="shared" ca="1" si="9"/>
        <v>0</v>
      </c>
    </row>
    <row r="275" spans="1:19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1741.56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ca="1" si="8"/>
        <v>1741.56</v>
      </c>
      <c r="R275" s="18">
        <f ca="1">VLOOKUP(B275,'[1]Total_DARF''s_Est_Mun+Acerto'!$A$35:$L$5599,12,0)</f>
        <v>1741.56</v>
      </c>
      <c r="S275" s="18">
        <f t="shared" ca="1" si="9"/>
        <v>0</v>
      </c>
    </row>
    <row r="276" spans="1:19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1339.66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ca="1" si="8"/>
        <v>1339.66</v>
      </c>
      <c r="R276" s="18">
        <f ca="1">VLOOKUP(B276,'[1]Total_DARF''s_Est_Mun+Acerto'!$A$35:$L$5599,12,0)</f>
        <v>1339.66</v>
      </c>
      <c r="S276" s="18">
        <f t="shared" ca="1" si="9"/>
        <v>0</v>
      </c>
    </row>
    <row r="277" spans="1:19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1808.54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ca="1" si="8"/>
        <v>1808.54</v>
      </c>
      <c r="R277" s="18">
        <f ca="1">VLOOKUP(B277,'[1]Total_DARF''s_Est_Mun+Acerto'!$A$35:$L$5599,12,0)</f>
        <v>1808.54</v>
      </c>
      <c r="S277" s="18">
        <f t="shared" ca="1" si="9"/>
        <v>0</v>
      </c>
    </row>
    <row r="278" spans="1:19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2076.48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ca="1" si="8"/>
        <v>2076.48</v>
      </c>
      <c r="R278" s="18">
        <f ca="1">VLOOKUP(B278,'[1]Total_DARF''s_Est_Mun+Acerto'!$A$35:$L$5599,12,0)</f>
        <v>2076.48</v>
      </c>
      <c r="S278" s="18">
        <f t="shared" ca="1" si="9"/>
        <v>0</v>
      </c>
    </row>
    <row r="279" spans="1:19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1942.51</v>
      </c>
      <c r="F279" s="7">
        <v>852696.19000000006</v>
      </c>
      <c r="G279" s="7" t="s">
        <v>942</v>
      </c>
      <c r="H279" s="7" t="s">
        <v>942</v>
      </c>
      <c r="I279" s="7" t="s">
        <v>942</v>
      </c>
      <c r="J279" s="7">
        <v>448657.57</v>
      </c>
      <c r="K279" s="7">
        <v>73133.509999999995</v>
      </c>
      <c r="L279" s="7">
        <v>320106.53999999998</v>
      </c>
      <c r="M279" s="7">
        <v>78337.94</v>
      </c>
      <c r="N279" s="7" t="s">
        <v>942</v>
      </c>
      <c r="O279" s="42">
        <v>-4401.880000000041</v>
      </c>
      <c r="P279" s="42">
        <f t="shared" ca="1" si="8"/>
        <v>1770472.38</v>
      </c>
      <c r="R279" s="18">
        <f ca="1">VLOOKUP(B279,'[1]Total_DARF''s_Est_Mun+Acerto'!$A$35:$L$5599,12,0)</f>
        <v>1770472.38</v>
      </c>
      <c r="S279" s="18">
        <f t="shared" ca="1" si="9"/>
        <v>0</v>
      </c>
    </row>
    <row r="280" spans="1:19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2545.36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ca="1" si="8"/>
        <v>2545.36</v>
      </c>
      <c r="R280" s="18">
        <f ca="1">VLOOKUP(B280,'[1]Total_DARF''s_Est_Mun+Acerto'!$A$35:$L$5599,12,0)</f>
        <v>2545.36</v>
      </c>
      <c r="S280" s="18">
        <f t="shared" ca="1" si="9"/>
        <v>0</v>
      </c>
    </row>
    <row r="281" spans="1:19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1339.66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ca="1" si="8"/>
        <v>1339.66</v>
      </c>
      <c r="R281" s="18">
        <f ca="1">VLOOKUP(B281,'[1]Total_DARF''s_Est_Mun+Acerto'!$A$35:$L$5599,12,0)</f>
        <v>1339.66</v>
      </c>
      <c r="S281" s="18">
        <f t="shared" ca="1" si="9"/>
        <v>0</v>
      </c>
    </row>
    <row r="282" spans="1:19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1808.54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ca="1" si="8"/>
        <v>1808.54</v>
      </c>
      <c r="R282" s="18">
        <f ca="1">VLOOKUP(B282,'[1]Total_DARF''s_Est_Mun+Acerto'!$A$35:$L$5599,12,0)</f>
        <v>1808.54</v>
      </c>
      <c r="S282" s="18">
        <f t="shared" ca="1" si="9"/>
        <v>0</v>
      </c>
    </row>
    <row r="283" spans="1:19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1741.56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ca="1" si="8"/>
        <v>1741.56</v>
      </c>
      <c r="R283" s="18">
        <f ca="1">VLOOKUP(B283,'[1]Total_DARF''s_Est_Mun+Acerto'!$A$35:$L$5599,12,0)</f>
        <v>1741.56</v>
      </c>
      <c r="S283" s="18">
        <f t="shared" ca="1" si="9"/>
        <v>0</v>
      </c>
    </row>
    <row r="284" spans="1:19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1808.54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ca="1" si="8"/>
        <v>1808.54</v>
      </c>
      <c r="R284" s="18">
        <f ca="1">VLOOKUP(B284,'[1]Total_DARF''s_Est_Mun+Acerto'!$A$35:$L$5599,12,0)</f>
        <v>1808.54</v>
      </c>
      <c r="S284" s="18">
        <f t="shared" ca="1" si="9"/>
        <v>0</v>
      </c>
    </row>
    <row r="285" spans="1:19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1808.54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ca="1" si="8"/>
        <v>1808.54</v>
      </c>
      <c r="R285" s="18">
        <f ca="1">VLOOKUP(B285,'[1]Total_DARF''s_Est_Mun+Acerto'!$A$35:$L$5599,12,0)</f>
        <v>1808.54</v>
      </c>
      <c r="S285" s="18">
        <f t="shared" ca="1" si="9"/>
        <v>0</v>
      </c>
    </row>
    <row r="286" spans="1:19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1339.66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ca="1" si="8"/>
        <v>1339.66</v>
      </c>
      <c r="R286" s="18">
        <f ca="1">VLOOKUP(B286,'[1]Total_DARF''s_Est_Mun+Acerto'!$A$35:$L$5599,12,0)</f>
        <v>1339.66</v>
      </c>
      <c r="S286" s="18">
        <f t="shared" ca="1" si="9"/>
        <v>0</v>
      </c>
    </row>
    <row r="287" spans="1:19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1741.56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ca="1" si="8"/>
        <v>1741.56</v>
      </c>
      <c r="R287" s="18">
        <f ca="1">VLOOKUP(B287,'[1]Total_DARF''s_Est_Mun+Acerto'!$A$35:$L$5599,12,0)</f>
        <v>1741.56</v>
      </c>
      <c r="S287" s="18">
        <f t="shared" ca="1" si="9"/>
        <v>0</v>
      </c>
    </row>
    <row r="288" spans="1:19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1473.63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ca="1" si="8"/>
        <v>1473.63</v>
      </c>
      <c r="R288" s="18">
        <f ca="1">VLOOKUP(B288,'[1]Total_DARF''s_Est_Mun+Acerto'!$A$35:$L$5599,12,0)</f>
        <v>1473.63</v>
      </c>
      <c r="S288" s="18">
        <f t="shared" ca="1" si="9"/>
        <v>0</v>
      </c>
    </row>
    <row r="289" spans="1:19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1942.51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ca="1" si="8"/>
        <v>1942.51</v>
      </c>
      <c r="R289" s="18">
        <f ca="1">VLOOKUP(B289,'[1]Total_DARF''s_Est_Mun+Acerto'!$A$35:$L$5599,12,0)</f>
        <v>1942.51</v>
      </c>
      <c r="S289" s="18">
        <f t="shared" ca="1" si="9"/>
        <v>0</v>
      </c>
    </row>
    <row r="290" spans="1:19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1540.61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ca="1" si="8"/>
        <v>1540.61</v>
      </c>
      <c r="R290" s="18">
        <f ca="1">VLOOKUP(B290,'[1]Total_DARF''s_Est_Mun+Acerto'!$A$35:$L$5599,12,0)</f>
        <v>1540.61</v>
      </c>
      <c r="S290" s="18">
        <f t="shared" ca="1" si="9"/>
        <v>0</v>
      </c>
    </row>
    <row r="291" spans="1:19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2076.48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ca="1" si="8"/>
        <v>2076.48</v>
      </c>
      <c r="R291" s="18">
        <f ca="1">VLOOKUP(B291,'[1]Total_DARF''s_Est_Mun+Acerto'!$A$35:$L$5599,12,0)</f>
        <v>2076.48</v>
      </c>
      <c r="S291" s="18">
        <f t="shared" ca="1" si="9"/>
        <v>0</v>
      </c>
    </row>
    <row r="292" spans="1:19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1339.66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ca="1" si="8"/>
        <v>1339.66</v>
      </c>
      <c r="R292" s="18">
        <f ca="1">VLOOKUP(B292,'[1]Total_DARF''s_Est_Mun+Acerto'!$A$35:$L$5599,12,0)</f>
        <v>1339.66</v>
      </c>
      <c r="S292" s="18">
        <f t="shared" ca="1" si="9"/>
        <v>0</v>
      </c>
    </row>
    <row r="293" spans="1:19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2009.49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ca="1" si="8"/>
        <v>2009.49</v>
      </c>
      <c r="R293" s="18">
        <f ca="1">VLOOKUP(B293,'[1]Total_DARF''s_Est_Mun+Acerto'!$A$35:$L$5599,12,0)</f>
        <v>2009.49</v>
      </c>
      <c r="S293" s="18">
        <f t="shared" ca="1" si="9"/>
        <v>0</v>
      </c>
    </row>
    <row r="294" spans="1:19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1875.53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ca="1" si="8"/>
        <v>1875.53</v>
      </c>
      <c r="R294" s="18">
        <f ca="1">VLOOKUP(B294,'[1]Total_DARF''s_Est_Mun+Acerto'!$A$35:$L$5599,12,0)</f>
        <v>1875.53</v>
      </c>
      <c r="S294" s="18">
        <f t="shared" ca="1" si="9"/>
        <v>0</v>
      </c>
    </row>
    <row r="295" spans="1:19" ht="12" x14ac:dyDescent="0.2">
      <c r="A295" s="3" t="s">
        <v>790</v>
      </c>
      <c r="B295" s="32" t="s">
        <v>226</v>
      </c>
      <c r="C295" s="7">
        <v>49627.63</v>
      </c>
      <c r="D295" s="7" t="s">
        <v>942</v>
      </c>
      <c r="E295" s="7" t="s">
        <v>942</v>
      </c>
      <c r="F295" s="7">
        <v>852696.19000000006</v>
      </c>
      <c r="G295" s="7">
        <v>1049.98</v>
      </c>
      <c r="H295" s="7">
        <v>0</v>
      </c>
      <c r="I295" s="7">
        <v>521696.38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21181.53</v>
      </c>
      <c r="O295" s="42">
        <v>-45854.080000000045</v>
      </c>
      <c r="P295" s="42">
        <f t="shared" ca="1" si="8"/>
        <v>1400397.6300000001</v>
      </c>
      <c r="R295" s="18">
        <f ca="1">VLOOKUP(B295,'[1]Total_DARF''s_Est_Mun+Acerto'!$A$35:$L$5599,12,0)</f>
        <v>1400397.63</v>
      </c>
      <c r="S295" s="18">
        <f t="shared" ca="1" si="9"/>
        <v>0</v>
      </c>
    </row>
    <row r="296" spans="1:19" ht="12" x14ac:dyDescent="0.2">
      <c r="A296" s="3" t="s">
        <v>790</v>
      </c>
      <c r="B296" s="28" t="s">
        <v>227</v>
      </c>
      <c r="C296" s="7">
        <v>90232.06</v>
      </c>
      <c r="D296" s="7" t="s">
        <v>942</v>
      </c>
      <c r="E296" s="7" t="s">
        <v>942</v>
      </c>
      <c r="F296" s="7" t="s">
        <v>942</v>
      </c>
      <c r="G296" s="7">
        <v>1049.98</v>
      </c>
      <c r="H296" s="7" t="s">
        <v>942</v>
      </c>
      <c r="I296" s="7">
        <v>521696.38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21181.53</v>
      </c>
      <c r="O296" s="42" t="s">
        <v>942</v>
      </c>
      <c r="P296" s="42">
        <f t="shared" ca="1" si="8"/>
        <v>634159.95000000007</v>
      </c>
      <c r="R296" s="18">
        <f ca="1">VLOOKUP(B296,'[1]Total_DARF''s_Est_Mun+Acerto'!$A$35:$L$5599,12,0)</f>
        <v>634159.94999999995</v>
      </c>
      <c r="S296" s="18">
        <f t="shared" ca="1" si="9"/>
        <v>0</v>
      </c>
    </row>
    <row r="297" spans="1:19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1674.58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ca="1" si="8"/>
        <v>1674.58</v>
      </c>
      <c r="R297" s="18">
        <f ca="1">VLOOKUP(B297,'[1]Total_DARF''s_Est_Mun+Acerto'!$A$35:$L$5599,12,0)</f>
        <v>1674.58</v>
      </c>
      <c r="S297" s="18">
        <f t="shared" ca="1" si="9"/>
        <v>0</v>
      </c>
    </row>
    <row r="298" spans="1:19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1540.61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ca="1" si="8"/>
        <v>1540.61</v>
      </c>
      <c r="R298" s="18">
        <f ca="1">VLOOKUP(B298,'[1]Total_DARF''s_Est_Mun+Acerto'!$A$35:$L$5599,12,0)</f>
        <v>1540.61</v>
      </c>
      <c r="S298" s="18">
        <f t="shared" ca="1" si="9"/>
        <v>0</v>
      </c>
    </row>
    <row r="299" spans="1:19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1808.54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ca="1" si="8"/>
        <v>1808.54</v>
      </c>
      <c r="R299" s="18">
        <f ca="1">VLOOKUP(B299,'[1]Total_DARF''s_Est_Mun+Acerto'!$A$35:$L$5599,12,0)</f>
        <v>1808.54</v>
      </c>
      <c r="S299" s="18">
        <f t="shared" ca="1" si="9"/>
        <v>0</v>
      </c>
    </row>
    <row r="300" spans="1:19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1339.66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ca="1" si="8"/>
        <v>1339.66</v>
      </c>
      <c r="R300" s="18">
        <f ca="1">VLOOKUP(B300,'[1]Total_DARF''s_Est_Mun+Acerto'!$A$35:$L$5599,12,0)</f>
        <v>1339.66</v>
      </c>
      <c r="S300" s="18">
        <f t="shared" ca="1" si="9"/>
        <v>0</v>
      </c>
    </row>
    <row r="301" spans="1:19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1406.64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ca="1" si="8"/>
        <v>1406.64</v>
      </c>
      <c r="R301" s="18">
        <f ca="1">VLOOKUP(B301,'[1]Total_DARF''s_Est_Mun+Acerto'!$A$35:$L$5599,12,0)</f>
        <v>1406.64</v>
      </c>
      <c r="S301" s="18">
        <f t="shared" ca="1" si="9"/>
        <v>0</v>
      </c>
    </row>
    <row r="302" spans="1:19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1473.63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ca="1" si="8"/>
        <v>1473.63</v>
      </c>
      <c r="R302" s="18">
        <f ca="1">VLOOKUP(B302,'[1]Total_DARF''s_Est_Mun+Acerto'!$A$35:$L$5599,12,0)</f>
        <v>1473.63</v>
      </c>
      <c r="S302" s="18">
        <f t="shared" ca="1" si="9"/>
        <v>0</v>
      </c>
    </row>
    <row r="303" spans="1:19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1339.66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ca="1" si="8"/>
        <v>1339.66</v>
      </c>
      <c r="R303" s="18">
        <f ca="1">VLOOKUP(B303,'[1]Total_DARF''s_Est_Mun+Acerto'!$A$35:$L$5599,12,0)</f>
        <v>1339.66</v>
      </c>
      <c r="S303" s="18">
        <f t="shared" ca="1" si="9"/>
        <v>0</v>
      </c>
    </row>
    <row r="304" spans="1:19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1942.51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ca="1" si="8"/>
        <v>1942.51</v>
      </c>
      <c r="R304" s="18">
        <f ca="1">VLOOKUP(B304,'[1]Total_DARF''s_Est_Mun+Acerto'!$A$35:$L$5599,12,0)</f>
        <v>1942.51</v>
      </c>
      <c r="S304" s="18">
        <f t="shared" ca="1" si="9"/>
        <v>0</v>
      </c>
    </row>
    <row r="305" spans="1:19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1339.66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ca="1" si="8"/>
        <v>1339.66</v>
      </c>
      <c r="R305" s="18">
        <f ca="1">VLOOKUP(B305,'[1]Total_DARF''s_Est_Mun+Acerto'!$A$35:$L$5599,12,0)</f>
        <v>1339.66</v>
      </c>
      <c r="S305" s="18">
        <f t="shared" ca="1" si="9"/>
        <v>0</v>
      </c>
    </row>
    <row r="306" spans="1:19" ht="12" x14ac:dyDescent="0.2">
      <c r="A306" s="3" t="s">
        <v>790</v>
      </c>
      <c r="B306" s="32" t="s">
        <v>234</v>
      </c>
      <c r="C306" s="7">
        <v>74441.45</v>
      </c>
      <c r="D306" s="7" t="s">
        <v>942</v>
      </c>
      <c r="E306" s="7" t="s">
        <v>942</v>
      </c>
      <c r="F306" s="7">
        <v>852696.19000000006</v>
      </c>
      <c r="G306" s="7">
        <v>1049.98</v>
      </c>
      <c r="H306" s="7" t="s">
        <v>942</v>
      </c>
      <c r="I306" s="7">
        <v>521696.38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21181.53</v>
      </c>
      <c r="O306" s="42" t="s">
        <v>942</v>
      </c>
      <c r="P306" s="42">
        <f t="shared" ca="1" si="8"/>
        <v>1471065.53</v>
      </c>
      <c r="R306" s="18">
        <f ca="1">VLOOKUP(B306,'[1]Total_DARF''s_Est_Mun+Acerto'!$A$35:$L$5599,12,0)</f>
        <v>1471065.53</v>
      </c>
      <c r="S306" s="18">
        <f t="shared" ca="1" si="9"/>
        <v>0</v>
      </c>
    </row>
    <row r="307" spans="1:19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2411.39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ca="1" si="8"/>
        <v>2411.39</v>
      </c>
      <c r="R307" s="18">
        <f ca="1">VLOOKUP(B307,'[1]Total_DARF''s_Est_Mun+Acerto'!$A$35:$L$5599,12,0)</f>
        <v>2411.39</v>
      </c>
      <c r="S307" s="18">
        <f t="shared" ca="1" si="9"/>
        <v>0</v>
      </c>
    </row>
    <row r="308" spans="1:19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2076.48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ca="1" si="8"/>
        <v>2076.48</v>
      </c>
      <c r="R308" s="18">
        <f ca="1">VLOOKUP(B308,'[1]Total_DARF''s_Est_Mun+Acerto'!$A$35:$L$5599,12,0)</f>
        <v>2076.48</v>
      </c>
      <c r="S308" s="18">
        <f t="shared" ca="1" si="9"/>
        <v>0</v>
      </c>
    </row>
    <row r="309" spans="1:19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1339.66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ca="1" si="8"/>
        <v>1339.66</v>
      </c>
      <c r="R309" s="18">
        <f ca="1">VLOOKUP(B309,'[1]Total_DARF''s_Est_Mun+Acerto'!$A$35:$L$5599,12,0)</f>
        <v>1339.66</v>
      </c>
      <c r="S309" s="18">
        <f t="shared" ca="1" si="9"/>
        <v>0</v>
      </c>
    </row>
    <row r="310" spans="1:19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1741.56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ca="1" si="8"/>
        <v>1741.56</v>
      </c>
      <c r="R310" s="18">
        <f ca="1">VLOOKUP(B310,'[1]Total_DARF''s_Est_Mun+Acerto'!$A$35:$L$5599,12,0)</f>
        <v>1741.56</v>
      </c>
      <c r="S310" s="18">
        <f t="shared" ca="1" si="9"/>
        <v>0</v>
      </c>
    </row>
    <row r="311" spans="1:19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1540.61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ca="1" si="8"/>
        <v>1540.61</v>
      </c>
      <c r="R311" s="18">
        <f ca="1">VLOOKUP(B311,'[1]Total_DARF''s_Est_Mun+Acerto'!$A$35:$L$5599,12,0)</f>
        <v>1540.61</v>
      </c>
      <c r="S311" s="18">
        <f t="shared" ca="1" si="9"/>
        <v>0</v>
      </c>
    </row>
    <row r="312" spans="1:19" ht="12" x14ac:dyDescent="0.2">
      <c r="A312" s="3" t="s">
        <v>790</v>
      </c>
      <c r="B312" s="32" t="s">
        <v>240</v>
      </c>
      <c r="C312" s="7">
        <v>288742.59999999998</v>
      </c>
      <c r="D312" s="7" t="s">
        <v>942</v>
      </c>
      <c r="E312" s="7" t="s">
        <v>942</v>
      </c>
      <c r="F312" s="7">
        <v>852696.19000000006</v>
      </c>
      <c r="G312" s="7">
        <v>1049.98</v>
      </c>
      <c r="H312" s="7">
        <v>1200788.3799999999</v>
      </c>
      <c r="I312" s="7">
        <v>521696.40000000014</v>
      </c>
      <c r="J312" s="7">
        <v>113632.66</v>
      </c>
      <c r="K312" s="7">
        <v>73133.509999999995</v>
      </c>
      <c r="L312" s="7">
        <v>67973.61</v>
      </c>
      <c r="M312" s="7">
        <v>18884.61</v>
      </c>
      <c r="N312" s="7">
        <v>21181.53</v>
      </c>
      <c r="O312" s="42">
        <v>-46727.870000000112</v>
      </c>
      <c r="P312" s="42">
        <f t="shared" ca="1" si="8"/>
        <v>3113051.5999999992</v>
      </c>
      <c r="R312" s="18">
        <f ca="1">VLOOKUP(B312,'[1]Total_DARF''s_Est_Mun+Acerto'!$A$35:$L$5599,12,0)</f>
        <v>3113051.6</v>
      </c>
      <c r="S312" s="18">
        <f t="shared" ca="1" si="9"/>
        <v>0</v>
      </c>
    </row>
    <row r="313" spans="1:19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1942.51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ca="1" si="8"/>
        <v>1942.51</v>
      </c>
      <c r="R313" s="18">
        <f ca="1">VLOOKUP(B313,'[1]Total_DARF''s_Est_Mun+Acerto'!$A$35:$L$5599,12,0)</f>
        <v>1942.51</v>
      </c>
      <c r="S313" s="18">
        <f t="shared" ca="1" si="9"/>
        <v>0</v>
      </c>
    </row>
    <row r="314" spans="1:19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1339.66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ca="1" si="8"/>
        <v>1339.66</v>
      </c>
      <c r="R314" s="18">
        <f ca="1">VLOOKUP(B314,'[1]Total_DARF''s_Est_Mun+Acerto'!$A$35:$L$5599,12,0)</f>
        <v>1339.66</v>
      </c>
      <c r="S314" s="18">
        <f t="shared" ca="1" si="9"/>
        <v>0</v>
      </c>
    </row>
    <row r="315" spans="1:19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1406.64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ca="1" si="8"/>
        <v>1406.64</v>
      </c>
      <c r="R315" s="18">
        <f ca="1">VLOOKUP(B315,'[1]Total_DARF''s_Est_Mun+Acerto'!$A$35:$L$5599,12,0)</f>
        <v>1406.64</v>
      </c>
      <c r="S315" s="18">
        <f t="shared" ca="1" si="9"/>
        <v>0</v>
      </c>
    </row>
    <row r="316" spans="1:19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1406.64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ca="1" si="8"/>
        <v>1406.64</v>
      </c>
      <c r="R316" s="18">
        <f ca="1">VLOOKUP(B316,'[1]Total_DARF''s_Est_Mun+Acerto'!$A$35:$L$5599,12,0)</f>
        <v>1406.64</v>
      </c>
      <c r="S316" s="18">
        <f t="shared" ca="1" si="9"/>
        <v>0</v>
      </c>
    </row>
    <row r="317" spans="1:19" ht="12" x14ac:dyDescent="0.2">
      <c r="A317" s="3" t="s">
        <v>790</v>
      </c>
      <c r="B317" s="32" t="s">
        <v>244</v>
      </c>
      <c r="C317" s="7">
        <v>69929.84</v>
      </c>
      <c r="D317" s="7" t="s">
        <v>942</v>
      </c>
      <c r="E317" s="7" t="s">
        <v>942</v>
      </c>
      <c r="F317" s="7">
        <v>852696.19000000006</v>
      </c>
      <c r="G317" s="7" t="s">
        <v>942</v>
      </c>
      <c r="H317" s="7" t="s">
        <v>942</v>
      </c>
      <c r="I317" s="7" t="s">
        <v>942</v>
      </c>
      <c r="J317" s="7">
        <v>277160.69</v>
      </c>
      <c r="K317" s="7">
        <v>73133.509999999995</v>
      </c>
      <c r="L317" s="7">
        <v>173707.41</v>
      </c>
      <c r="M317" s="7">
        <v>47066.71</v>
      </c>
      <c r="N317" s="7" t="s">
        <v>942</v>
      </c>
      <c r="O317" s="42">
        <v>-46727.870000000083</v>
      </c>
      <c r="P317" s="42">
        <f t="shared" ca="1" si="8"/>
        <v>1446966.4799999997</v>
      </c>
      <c r="R317" s="18">
        <f ca="1">VLOOKUP(B317,'[1]Total_DARF''s_Est_Mun+Acerto'!$A$35:$L$5599,12,0)</f>
        <v>1446966.48</v>
      </c>
      <c r="S317" s="18">
        <f t="shared" ca="1" si="9"/>
        <v>0</v>
      </c>
    </row>
    <row r="318" spans="1:19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1607.59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ca="1" si="8"/>
        <v>1607.59</v>
      </c>
      <c r="R318" s="18">
        <f ca="1">VLOOKUP(B318,'[1]Total_DARF''s_Est_Mun+Acerto'!$A$35:$L$5599,12,0)</f>
        <v>1607.59</v>
      </c>
      <c r="S318" s="18">
        <f t="shared" ca="1" si="9"/>
        <v>0</v>
      </c>
    </row>
    <row r="319" spans="1:19" ht="12" x14ac:dyDescent="0.2">
      <c r="A319" s="3" t="s">
        <v>790</v>
      </c>
      <c r="B319" s="52" t="s">
        <v>246</v>
      </c>
      <c r="C319" s="7" t="s">
        <v>942</v>
      </c>
      <c r="D319" s="7" t="s">
        <v>942</v>
      </c>
      <c r="E319" s="7">
        <v>1674.58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2026.25</v>
      </c>
      <c r="K319" s="7" t="s">
        <v>942</v>
      </c>
      <c r="L319" s="7">
        <v>1033.3900000000001</v>
      </c>
      <c r="M319" s="7" t="s">
        <v>942</v>
      </c>
      <c r="N319" s="7" t="s">
        <v>942</v>
      </c>
      <c r="O319" s="42" t="s">
        <v>942</v>
      </c>
      <c r="P319" s="42">
        <f t="shared" ca="1" si="8"/>
        <v>4734.22</v>
      </c>
      <c r="R319" s="18">
        <f ca="1">VLOOKUP(B319,'[1]Total_DARF''s_Est_Mun+Acerto'!$A$35:$L$5599,12,0)</f>
        <v>4734.22</v>
      </c>
      <c r="S319" s="18">
        <f t="shared" ca="1" si="9"/>
        <v>0</v>
      </c>
    </row>
    <row r="320" spans="1:19" ht="12" x14ac:dyDescent="0.2">
      <c r="A320" s="3" t="s">
        <v>790</v>
      </c>
      <c r="B320" s="32" t="s">
        <v>247</v>
      </c>
      <c r="C320" s="7">
        <v>47371.83</v>
      </c>
      <c r="D320" s="7" t="s">
        <v>942</v>
      </c>
      <c r="E320" s="7" t="s">
        <v>942</v>
      </c>
      <c r="F320" s="7">
        <v>852696.19000000006</v>
      </c>
      <c r="G320" s="7">
        <v>1049.98</v>
      </c>
      <c r="H320" s="7">
        <v>0</v>
      </c>
      <c r="I320" s="7">
        <v>521696.38</v>
      </c>
      <c r="J320" s="7" t="s">
        <v>942</v>
      </c>
      <c r="K320" s="7">
        <v>73133.509999999995</v>
      </c>
      <c r="L320" s="7" t="s">
        <v>942</v>
      </c>
      <c r="M320" s="7">
        <v>0</v>
      </c>
      <c r="N320" s="7">
        <v>21181.53</v>
      </c>
      <c r="O320" s="42">
        <v>-46727.870000000039</v>
      </c>
      <c r="P320" s="42">
        <f t="shared" ca="1" si="8"/>
        <v>1470401.5499999998</v>
      </c>
      <c r="R320" s="18">
        <f ca="1">VLOOKUP(B320,'[1]Total_DARF''s_Est_Mun+Acerto'!$A$35:$L$5599,12,0)</f>
        <v>1470401.55</v>
      </c>
      <c r="S320" s="18">
        <f t="shared" ca="1" si="9"/>
        <v>0</v>
      </c>
    </row>
    <row r="321" spans="1:19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1540.61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ca="1" si="8"/>
        <v>1540.61</v>
      </c>
      <c r="R321" s="18">
        <f ca="1">VLOOKUP(B321,'[1]Total_DARF''s_Est_Mun+Acerto'!$A$35:$L$5599,12,0)</f>
        <v>1540.61</v>
      </c>
      <c r="S321" s="18">
        <f t="shared" ca="1" si="9"/>
        <v>0</v>
      </c>
    </row>
    <row r="322" spans="1:19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2344.41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ca="1" si="8"/>
        <v>2344.41</v>
      </c>
      <c r="R322" s="18">
        <f ca="1">VLOOKUP(B322,'[1]Total_DARF''s_Est_Mun+Acerto'!$A$35:$L$5599,12,0)</f>
        <v>2344.41</v>
      </c>
      <c r="S322" s="18">
        <f t="shared" ca="1" si="9"/>
        <v>0</v>
      </c>
    </row>
    <row r="323" spans="1:19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1473.63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ca="1" si="8"/>
        <v>1473.63</v>
      </c>
      <c r="R323" s="18">
        <f ca="1">VLOOKUP(B323,'[1]Total_DARF''s_Est_Mun+Acerto'!$A$35:$L$5599,12,0)</f>
        <v>1473.63</v>
      </c>
      <c r="S323" s="18">
        <f t="shared" ca="1" si="9"/>
        <v>0</v>
      </c>
    </row>
    <row r="324" spans="1:19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2545.36</v>
      </c>
      <c r="F324" s="7">
        <v>98388</v>
      </c>
      <c r="G324" s="7" t="s">
        <v>942</v>
      </c>
      <c r="H324" s="7">
        <v>27794.460000000003</v>
      </c>
      <c r="I324" s="7" t="s">
        <v>942</v>
      </c>
      <c r="J324" s="7">
        <v>4906.53</v>
      </c>
      <c r="K324" s="7">
        <v>29601.66</v>
      </c>
      <c r="L324" s="7">
        <v>2060.7399999999998</v>
      </c>
      <c r="M324" s="7">
        <v>883.74</v>
      </c>
      <c r="N324" s="7" t="s">
        <v>942</v>
      </c>
      <c r="O324" s="42">
        <v>-16063.930000000004</v>
      </c>
      <c r="P324" s="42">
        <f t="shared" ca="1" si="8"/>
        <v>150116.56</v>
      </c>
      <c r="R324" s="18">
        <f ca="1">VLOOKUP(B324,'[1]Total_DARF''s_Est_Mun+Acerto'!$A$35:$L$5599,12,0)</f>
        <v>150116.56</v>
      </c>
      <c r="S324" s="18">
        <f t="shared" ca="1" si="9"/>
        <v>0</v>
      </c>
    </row>
    <row r="325" spans="1:19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1473.63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ca="1" si="8"/>
        <v>1473.63</v>
      </c>
      <c r="R325" s="18">
        <f ca="1">VLOOKUP(B325,'[1]Total_DARF''s_Est_Mun+Acerto'!$A$35:$L$5599,12,0)</f>
        <v>1473.63</v>
      </c>
      <c r="S325" s="18">
        <f t="shared" ca="1" si="9"/>
        <v>0</v>
      </c>
    </row>
    <row r="326" spans="1:19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1339.66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ca="1" si="8"/>
        <v>1339.66</v>
      </c>
      <c r="R326" s="18">
        <f ca="1">VLOOKUP(B326,'[1]Total_DARF''s_Est_Mun+Acerto'!$A$35:$L$5599,12,0)</f>
        <v>1339.66</v>
      </c>
      <c r="S326" s="18">
        <f t="shared" ca="1" si="9"/>
        <v>0</v>
      </c>
    </row>
    <row r="327" spans="1:19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1674.58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ca="1" si="8"/>
        <v>1674.58</v>
      </c>
      <c r="R327" s="18">
        <f ca="1">VLOOKUP(B327,'[1]Total_DARF''s_Est_Mun+Acerto'!$A$35:$L$5599,12,0)</f>
        <v>1674.58</v>
      </c>
      <c r="S327" s="18">
        <f t="shared" ca="1" si="9"/>
        <v>0</v>
      </c>
    </row>
    <row r="328" spans="1:19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1607.59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ca="1" si="10">SUM(C328:O328)</f>
        <v>1607.59</v>
      </c>
      <c r="R328" s="18">
        <f ca="1">VLOOKUP(B328,'[1]Total_DARF''s_Est_Mun+Acerto'!$A$35:$L$5599,12,0)</f>
        <v>1607.59</v>
      </c>
      <c r="S328" s="18">
        <f t="shared" ref="S328:S391" ca="1" si="11">P328-R328</f>
        <v>0</v>
      </c>
    </row>
    <row r="329" spans="1:19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2612.34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ca="1" si="10"/>
        <v>2612.34</v>
      </c>
      <c r="R329" s="18">
        <f ca="1">VLOOKUP(B329,'[1]Total_DARF''s_Est_Mun+Acerto'!$A$35:$L$5599,12,0)</f>
        <v>2612.34</v>
      </c>
      <c r="S329" s="18">
        <f t="shared" ca="1" si="11"/>
        <v>0</v>
      </c>
    </row>
    <row r="330" spans="1:19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1339.66</v>
      </c>
      <c r="F330" s="7">
        <v>852696.19000000006</v>
      </c>
      <c r="G330" s="7" t="s">
        <v>942</v>
      </c>
      <c r="H330" s="7" t="s">
        <v>942</v>
      </c>
      <c r="I330" s="7" t="s">
        <v>942</v>
      </c>
      <c r="J330" s="7">
        <v>4536.7299999999996</v>
      </c>
      <c r="K330" s="7">
        <v>29601.66</v>
      </c>
      <c r="L330" s="7">
        <v>2926.19</v>
      </c>
      <c r="M330" s="7">
        <v>255.4</v>
      </c>
      <c r="N330" s="7" t="s">
        <v>942</v>
      </c>
      <c r="O330" s="42">
        <v>-45532.180000000051</v>
      </c>
      <c r="P330" s="42">
        <f t="shared" ca="1" si="10"/>
        <v>845823.65</v>
      </c>
      <c r="R330" s="18">
        <f ca="1">VLOOKUP(B330,'[1]Total_DARF''s_Est_Mun+Acerto'!$A$35:$L$5599,12,0)</f>
        <v>845823.65</v>
      </c>
      <c r="S330" s="18">
        <f t="shared" ca="1" si="11"/>
        <v>0</v>
      </c>
    </row>
    <row r="331" spans="1:19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1741.56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ca="1" si="10"/>
        <v>1741.56</v>
      </c>
      <c r="R331" s="18">
        <f ca="1">VLOOKUP(B331,'[1]Total_DARF''s_Est_Mun+Acerto'!$A$35:$L$5599,12,0)</f>
        <v>1741.56</v>
      </c>
      <c r="S331" s="18">
        <f t="shared" ca="1" si="11"/>
        <v>0</v>
      </c>
    </row>
    <row r="332" spans="1:19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1540.61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ca="1" si="10"/>
        <v>1540.61</v>
      </c>
      <c r="R332" s="18">
        <f ca="1">VLOOKUP(B332,'[1]Total_DARF''s_Est_Mun+Acerto'!$A$35:$L$5599,12,0)</f>
        <v>1540.61</v>
      </c>
      <c r="S332" s="18">
        <f t="shared" ca="1" si="11"/>
        <v>0</v>
      </c>
    </row>
    <row r="333" spans="1:19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1473.63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ca="1" si="10"/>
        <v>1473.63</v>
      </c>
      <c r="R333" s="18">
        <f ca="1">VLOOKUP(B333,'[1]Total_DARF''s_Est_Mun+Acerto'!$A$35:$L$5599,12,0)</f>
        <v>1473.63</v>
      </c>
      <c r="S333" s="18">
        <f t="shared" ca="1" si="11"/>
        <v>0</v>
      </c>
    </row>
    <row r="334" spans="1:19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2143.46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ca="1" si="10"/>
        <v>2143.46</v>
      </c>
      <c r="R334" s="18">
        <f ca="1">VLOOKUP(B334,'[1]Total_DARF''s_Est_Mun+Acerto'!$A$35:$L$5599,12,0)</f>
        <v>2143.46</v>
      </c>
      <c r="S334" s="18">
        <f t="shared" ca="1" si="11"/>
        <v>0</v>
      </c>
    </row>
    <row r="335" spans="1:19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1808.54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ca="1" si="10"/>
        <v>1808.54</v>
      </c>
      <c r="R335" s="18">
        <f ca="1">VLOOKUP(B335,'[1]Total_DARF''s_Est_Mun+Acerto'!$A$35:$L$5599,12,0)</f>
        <v>1808.54</v>
      </c>
      <c r="S335" s="18">
        <f t="shared" ca="1" si="11"/>
        <v>0</v>
      </c>
    </row>
    <row r="336" spans="1:19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1674.58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ca="1" si="10"/>
        <v>1674.58</v>
      </c>
      <c r="R336" s="18">
        <f ca="1">VLOOKUP(B336,'[1]Total_DARF''s_Est_Mun+Acerto'!$A$35:$L$5599,12,0)</f>
        <v>1674.58</v>
      </c>
      <c r="S336" s="18">
        <f t="shared" ca="1" si="11"/>
        <v>0</v>
      </c>
    </row>
    <row r="337" spans="1:19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1741.56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ca="1" si="10"/>
        <v>1741.56</v>
      </c>
      <c r="R337" s="18">
        <f ca="1">VLOOKUP(B337,'[1]Total_DARF''s_Est_Mun+Acerto'!$A$35:$L$5599,12,0)</f>
        <v>1741.56</v>
      </c>
      <c r="S337" s="18">
        <f t="shared" ca="1" si="11"/>
        <v>0</v>
      </c>
    </row>
    <row r="338" spans="1:19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1808.54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ca="1" si="10"/>
        <v>1808.54</v>
      </c>
      <c r="R338" s="18">
        <f ca="1">VLOOKUP(B338,'[1]Total_DARF''s_Est_Mun+Acerto'!$A$35:$L$5599,12,0)</f>
        <v>1808.54</v>
      </c>
      <c r="S338" s="18">
        <f t="shared" ca="1" si="11"/>
        <v>0</v>
      </c>
    </row>
    <row r="339" spans="1:19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1808.54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ca="1" si="10"/>
        <v>1808.54</v>
      </c>
      <c r="R339" s="18">
        <f ca="1">VLOOKUP(B339,'[1]Total_DARF''s_Est_Mun+Acerto'!$A$35:$L$5599,12,0)</f>
        <v>1808.54</v>
      </c>
      <c r="S339" s="18">
        <f t="shared" ca="1" si="11"/>
        <v>0</v>
      </c>
    </row>
    <row r="340" spans="1:19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1674.58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ca="1" si="10"/>
        <v>1674.58</v>
      </c>
      <c r="R340" s="18">
        <f ca="1">VLOOKUP(B340,'[1]Total_DARF''s_Est_Mun+Acerto'!$A$35:$L$5599,12,0)</f>
        <v>1674.58</v>
      </c>
      <c r="S340" s="18">
        <f t="shared" ca="1" si="11"/>
        <v>0</v>
      </c>
    </row>
    <row r="341" spans="1:19" ht="12" x14ac:dyDescent="0.2">
      <c r="A341" s="3" t="s">
        <v>790</v>
      </c>
      <c r="B341" s="32" t="s">
        <v>870</v>
      </c>
      <c r="C341" s="7" t="s">
        <v>942</v>
      </c>
      <c r="D341" s="7">
        <v>48123.76</v>
      </c>
      <c r="E341" s="7" t="s">
        <v>942</v>
      </c>
      <c r="F341" s="7">
        <v>852696.19000000006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73133.509999999995</v>
      </c>
      <c r="L341" s="7" t="s">
        <v>942</v>
      </c>
      <c r="M341" s="7" t="s">
        <v>942</v>
      </c>
      <c r="N341" s="7" t="s">
        <v>942</v>
      </c>
      <c r="O341" s="42">
        <v>-873.7899999999936</v>
      </c>
      <c r="P341" s="42">
        <f t="shared" ca="1" si="10"/>
        <v>973079.67</v>
      </c>
      <c r="R341" s="18">
        <f ca="1">VLOOKUP(B341,'[1]Total_DARF''s_Est_Mun+Acerto'!$A$35:$L$5599,12,0)</f>
        <v>973079.67</v>
      </c>
      <c r="S341" s="18">
        <f t="shared" ca="1" si="11"/>
        <v>0</v>
      </c>
    </row>
    <row r="342" spans="1:19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1808.54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ca="1" si="10"/>
        <v>1808.54</v>
      </c>
      <c r="R342" s="18">
        <f ca="1">VLOOKUP(B342,'[1]Total_DARF''s_Est_Mun+Acerto'!$A$35:$L$5599,12,0)</f>
        <v>1808.54</v>
      </c>
      <c r="S342" s="18">
        <f t="shared" ca="1" si="11"/>
        <v>0</v>
      </c>
    </row>
    <row r="343" spans="1:19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1473.63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ca="1" si="10"/>
        <v>1473.63</v>
      </c>
      <c r="R343" s="18">
        <f ca="1">VLOOKUP(B343,'[1]Total_DARF''s_Est_Mun+Acerto'!$A$35:$L$5599,12,0)</f>
        <v>1473.63</v>
      </c>
      <c r="S343" s="18">
        <f t="shared" ca="1" si="11"/>
        <v>0</v>
      </c>
    </row>
    <row r="344" spans="1:19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1339.66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ca="1" si="10"/>
        <v>1339.66</v>
      </c>
      <c r="R344" s="18">
        <f ca="1">VLOOKUP(B344,'[1]Total_DARF''s_Est_Mun+Acerto'!$A$35:$L$5599,12,0)</f>
        <v>1339.66</v>
      </c>
      <c r="S344" s="18">
        <f t="shared" ca="1" si="11"/>
        <v>0</v>
      </c>
    </row>
    <row r="345" spans="1:19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1473.63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ca="1" si="10"/>
        <v>1473.63</v>
      </c>
      <c r="R345" s="18">
        <f ca="1">VLOOKUP(B345,'[1]Total_DARF''s_Est_Mun+Acerto'!$A$35:$L$5599,12,0)</f>
        <v>1473.63</v>
      </c>
      <c r="S345" s="18">
        <f t="shared" ca="1" si="11"/>
        <v>0</v>
      </c>
    </row>
    <row r="346" spans="1:19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1339.66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ca="1" si="10"/>
        <v>1339.66</v>
      </c>
      <c r="R346" s="18">
        <f ca="1">VLOOKUP(B346,'[1]Total_DARF''s_Est_Mun+Acerto'!$A$35:$L$5599,12,0)</f>
        <v>1339.66</v>
      </c>
      <c r="S346" s="18">
        <f t="shared" ca="1" si="11"/>
        <v>0</v>
      </c>
    </row>
    <row r="347" spans="1:19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2009.49</v>
      </c>
      <c r="F347" s="7">
        <v>852696.19000000006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73133.509999999995</v>
      </c>
      <c r="L347" s="7" t="s">
        <v>942</v>
      </c>
      <c r="M347" s="7" t="s">
        <v>942</v>
      </c>
      <c r="N347" s="7" t="s">
        <v>942</v>
      </c>
      <c r="O347" s="42">
        <v>-46727.869999999981</v>
      </c>
      <c r="P347" s="42">
        <f t="shared" ca="1" si="10"/>
        <v>881111.32000000007</v>
      </c>
      <c r="R347" s="18">
        <f ca="1">VLOOKUP(B347,'[1]Total_DARF''s_Est_Mun+Acerto'!$A$35:$L$5599,12,0)</f>
        <v>881111.32</v>
      </c>
      <c r="S347" s="18">
        <f t="shared" ca="1" si="11"/>
        <v>0</v>
      </c>
    </row>
    <row r="348" spans="1:19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1339.66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ca="1" si="10"/>
        <v>1339.66</v>
      </c>
      <c r="R348" s="18">
        <f ca="1">VLOOKUP(B348,'[1]Total_DARF''s_Est_Mun+Acerto'!$A$35:$L$5599,12,0)</f>
        <v>1339.66</v>
      </c>
      <c r="S348" s="18">
        <f t="shared" ca="1" si="11"/>
        <v>0</v>
      </c>
    </row>
    <row r="349" spans="1:19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2679.33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ca="1" si="10"/>
        <v>2679.33</v>
      </c>
      <c r="R349" s="18">
        <f ca="1">VLOOKUP(B349,'[1]Total_DARF''s_Est_Mun+Acerto'!$A$35:$L$5599,12,0)</f>
        <v>2679.33</v>
      </c>
      <c r="S349" s="18">
        <f t="shared" ca="1" si="11"/>
        <v>0</v>
      </c>
    </row>
    <row r="350" spans="1:19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1741.56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ca="1" si="10"/>
        <v>1741.56</v>
      </c>
      <c r="R350" s="18">
        <f ca="1">VLOOKUP(B350,'[1]Total_DARF''s_Est_Mun+Acerto'!$A$35:$L$5599,12,0)</f>
        <v>1741.56</v>
      </c>
      <c r="S350" s="18">
        <f t="shared" ca="1" si="11"/>
        <v>0</v>
      </c>
    </row>
    <row r="351" spans="1:19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3337.52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ca="1" si="10"/>
        <v>3337.52</v>
      </c>
      <c r="R351" s="18">
        <f ca="1">VLOOKUP(B351,'[1]Total_DARF''s_Est_Mun+Acerto'!$A$35:$L$5599,12,0)</f>
        <v>3337.52</v>
      </c>
      <c r="S351" s="18">
        <f t="shared" ca="1" si="11"/>
        <v>0</v>
      </c>
    </row>
    <row r="352" spans="1:19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2123.88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ca="1" si="10"/>
        <v>2123.88</v>
      </c>
      <c r="R352" s="18">
        <f ca="1">VLOOKUP(B352,'[1]Total_DARF''s_Est_Mun+Acerto'!$A$35:$L$5599,12,0)</f>
        <v>2123.88</v>
      </c>
      <c r="S352" s="18">
        <f t="shared" ca="1" si="11"/>
        <v>0</v>
      </c>
    </row>
    <row r="353" spans="1:19" ht="12" x14ac:dyDescent="0.2">
      <c r="A353" s="3" t="s">
        <v>791</v>
      </c>
      <c r="B353" s="32" t="s">
        <v>270</v>
      </c>
      <c r="C353" s="7">
        <v>68632.479999999996</v>
      </c>
      <c r="D353" s="7" t="s">
        <v>942</v>
      </c>
      <c r="E353" s="7" t="s">
        <v>942</v>
      </c>
      <c r="F353" s="7">
        <v>852696.19000000006</v>
      </c>
      <c r="G353" s="7">
        <v>22879.13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-45854.080000000045</v>
      </c>
      <c r="P353" s="42">
        <f t="shared" ca="1" si="10"/>
        <v>898353.72</v>
      </c>
      <c r="R353" s="18">
        <f ca="1">VLOOKUP(B353,'[1]Total_DARF''s_Est_Mun+Acerto'!$A$35:$L$5599,12,0)</f>
        <v>898353.72</v>
      </c>
      <c r="S353" s="18">
        <f t="shared" ca="1" si="11"/>
        <v>0</v>
      </c>
    </row>
    <row r="354" spans="1:19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2225.0100000000002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ca="1" si="10"/>
        <v>2225.0100000000002</v>
      </c>
      <c r="R354" s="18">
        <f ca="1">VLOOKUP(B354,'[1]Total_DARF''s_Est_Mun+Acerto'!$A$35:$L$5599,12,0)</f>
        <v>2225.0100000000002</v>
      </c>
      <c r="S354" s="18">
        <f t="shared" ca="1" si="11"/>
        <v>0</v>
      </c>
    </row>
    <row r="355" spans="1:19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98388</v>
      </c>
      <c r="G355" s="7" t="s">
        <v>942</v>
      </c>
      <c r="H355" s="7">
        <v>572.26</v>
      </c>
      <c r="I355" s="7">
        <v>48158.229999999996</v>
      </c>
      <c r="J355" s="7" t="s">
        <v>942</v>
      </c>
      <c r="K355" s="7">
        <v>29601.66</v>
      </c>
      <c r="L355" s="7" t="s">
        <v>942</v>
      </c>
      <c r="M355" s="7">
        <v>677.58</v>
      </c>
      <c r="N355" s="7" t="s">
        <v>942</v>
      </c>
      <c r="O355" s="42">
        <v>-16063.929999999997</v>
      </c>
      <c r="P355" s="42">
        <f t="shared" ca="1" si="10"/>
        <v>161333.79999999999</v>
      </c>
      <c r="R355" s="18">
        <f ca="1">VLOOKUP(B355,'[1]Total_DARF''s_Est_Mun+Acerto'!$A$35:$L$5599,12,0)</f>
        <v>161333.79999999999</v>
      </c>
      <c r="S355" s="18">
        <f t="shared" ca="1" si="11"/>
        <v>0</v>
      </c>
    </row>
    <row r="356" spans="1:19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852696.19000000006</v>
      </c>
      <c r="G356" s="7" t="s">
        <v>942</v>
      </c>
      <c r="H356" s="7" t="s">
        <v>942</v>
      </c>
      <c r="I356" s="7" t="s">
        <v>942</v>
      </c>
      <c r="J356" s="7">
        <v>57377.07</v>
      </c>
      <c r="K356" s="7">
        <v>73133.509999999995</v>
      </c>
      <c r="L356" s="7">
        <v>24098.37</v>
      </c>
      <c r="M356" s="7">
        <v>11249.53</v>
      </c>
      <c r="N356" s="7" t="s">
        <v>942</v>
      </c>
      <c r="O356" s="42">
        <v>-46727.869999999995</v>
      </c>
      <c r="P356" s="42">
        <f t="shared" ca="1" si="10"/>
        <v>971826.8</v>
      </c>
      <c r="R356" s="18">
        <f ca="1">VLOOKUP(B356,'[1]Total_DARF''s_Est_Mun+Acerto'!$A$35:$L$5599,12,0)</f>
        <v>971826.8</v>
      </c>
      <c r="S356" s="18">
        <f t="shared" ca="1" si="11"/>
        <v>0</v>
      </c>
    </row>
    <row r="357" spans="1:19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2123.88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ca="1" si="10"/>
        <v>2123.88</v>
      </c>
      <c r="R357" s="18">
        <f ca="1">VLOOKUP(B357,'[1]Total_DARF''s_Est_Mun+Acerto'!$A$35:$L$5599,12,0)</f>
        <v>2123.88</v>
      </c>
      <c r="S357" s="18">
        <f t="shared" ca="1" si="11"/>
        <v>0</v>
      </c>
    </row>
    <row r="358" spans="1:19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2326.15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ca="1" si="10"/>
        <v>2326.15</v>
      </c>
      <c r="R358" s="18">
        <f ca="1">VLOOKUP(B358,'[1]Total_DARF''s_Est_Mun+Acerto'!$A$35:$L$5599,12,0)</f>
        <v>2326.15</v>
      </c>
      <c r="S358" s="18">
        <f t="shared" ca="1" si="11"/>
        <v>0</v>
      </c>
    </row>
    <row r="359" spans="1:19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2831.84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ca="1" si="10"/>
        <v>2831.84</v>
      </c>
      <c r="R359" s="18">
        <f ca="1">VLOOKUP(B359,'[1]Total_DARF''s_Est_Mun+Acerto'!$A$35:$L$5599,12,0)</f>
        <v>2831.84</v>
      </c>
      <c r="S359" s="18">
        <f t="shared" ca="1" si="11"/>
        <v>0</v>
      </c>
    </row>
    <row r="360" spans="1:19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3337.52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ca="1" si="10"/>
        <v>3337.52</v>
      </c>
      <c r="R360" s="18">
        <f ca="1">VLOOKUP(B360,'[1]Total_DARF''s_Est_Mun+Acerto'!$A$35:$L$5599,12,0)</f>
        <v>3337.52</v>
      </c>
      <c r="S360" s="18">
        <f t="shared" ca="1" si="11"/>
        <v>0</v>
      </c>
    </row>
    <row r="361" spans="1:19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3539.8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ca="1" si="10"/>
        <v>3539.8</v>
      </c>
      <c r="R361" s="18">
        <f ca="1">VLOOKUP(B361,'[1]Total_DARF''s_Est_Mun+Acerto'!$A$35:$L$5599,12,0)</f>
        <v>3539.8</v>
      </c>
      <c r="S361" s="18">
        <f t="shared" ca="1" si="11"/>
        <v>0</v>
      </c>
    </row>
    <row r="362" spans="1:19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2629.56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ca="1" si="10"/>
        <v>2629.56</v>
      </c>
      <c r="R362" s="18">
        <f ca="1">VLOOKUP(B362,'[1]Total_DARF''s_Est_Mun+Acerto'!$A$35:$L$5599,12,0)</f>
        <v>2629.56</v>
      </c>
      <c r="S362" s="18">
        <f t="shared" ca="1" si="11"/>
        <v>0</v>
      </c>
    </row>
    <row r="363" spans="1:19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2528.4299999999998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ca="1" si="10"/>
        <v>2528.4299999999998</v>
      </c>
      <c r="R363" s="18">
        <f ca="1">VLOOKUP(B363,'[1]Total_DARF''s_Est_Mun+Acerto'!$A$35:$L$5599,12,0)</f>
        <v>2528.4299999999998</v>
      </c>
      <c r="S363" s="18">
        <f t="shared" ca="1" si="11"/>
        <v>0</v>
      </c>
    </row>
    <row r="364" spans="1:19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2427.29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ca="1" si="10"/>
        <v>2427.29</v>
      </c>
      <c r="R364" s="18">
        <f ca="1">VLOOKUP(B364,'[1]Total_DARF''s_Est_Mun+Acerto'!$A$35:$L$5599,12,0)</f>
        <v>2427.29</v>
      </c>
      <c r="S364" s="18">
        <f t="shared" ca="1" si="11"/>
        <v>0</v>
      </c>
    </row>
    <row r="365" spans="1:19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2022.74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ca="1" si="10"/>
        <v>2022.74</v>
      </c>
      <c r="R365" s="18">
        <f ca="1">VLOOKUP(B365,'[1]Total_DARF''s_Est_Mun+Acerto'!$A$35:$L$5599,12,0)</f>
        <v>2022.74</v>
      </c>
      <c r="S365" s="18">
        <f t="shared" ca="1" si="11"/>
        <v>0</v>
      </c>
    </row>
    <row r="366" spans="1:19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98388</v>
      </c>
      <c r="G366" s="7" t="s">
        <v>942</v>
      </c>
      <c r="H366" s="7">
        <v>25.77</v>
      </c>
      <c r="I366" s="7">
        <v>48158.219999999994</v>
      </c>
      <c r="J366" s="7" t="s">
        <v>942</v>
      </c>
      <c r="K366" s="7">
        <v>29601.66</v>
      </c>
      <c r="L366" s="7" t="s">
        <v>942</v>
      </c>
      <c r="M366" s="7">
        <v>30.57</v>
      </c>
      <c r="N366" s="7" t="s">
        <v>942</v>
      </c>
      <c r="O366" s="42">
        <v>-16063.929999999997</v>
      </c>
      <c r="P366" s="42">
        <f t="shared" ca="1" si="10"/>
        <v>160140.29</v>
      </c>
      <c r="R366" s="18">
        <f ca="1">VLOOKUP(B366,'[1]Total_DARF''s_Est_Mun+Acerto'!$A$35:$L$5599,12,0)</f>
        <v>160140.29</v>
      </c>
      <c r="S366" s="18">
        <f t="shared" ca="1" si="11"/>
        <v>0</v>
      </c>
    </row>
    <row r="367" spans="1:19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2225.0100000000002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ca="1" si="10"/>
        <v>2225.0100000000002</v>
      </c>
      <c r="R367" s="18">
        <f ca="1">VLOOKUP(B367,'[1]Total_DARF''s_Est_Mun+Acerto'!$A$35:$L$5599,12,0)</f>
        <v>2225.0100000000002</v>
      </c>
      <c r="S367" s="18">
        <f t="shared" ca="1" si="11"/>
        <v>0</v>
      </c>
    </row>
    <row r="368" spans="1:19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2629.56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ca="1" si="10"/>
        <v>2629.56</v>
      </c>
      <c r="R368" s="18">
        <f ca="1">VLOOKUP(B368,'[1]Total_DARF''s_Est_Mun+Acerto'!$A$35:$L$5599,12,0)</f>
        <v>2629.56</v>
      </c>
      <c r="S368" s="18">
        <f t="shared" ca="1" si="11"/>
        <v>0</v>
      </c>
    </row>
    <row r="369" spans="1:19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3539.8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ca="1" si="10"/>
        <v>3539.8</v>
      </c>
      <c r="R369" s="18">
        <f ca="1">VLOOKUP(B369,'[1]Total_DARF''s_Est_Mun+Acerto'!$A$35:$L$5599,12,0)</f>
        <v>3539.8</v>
      </c>
      <c r="S369" s="18">
        <f t="shared" ca="1" si="11"/>
        <v>0</v>
      </c>
    </row>
    <row r="370" spans="1:19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2427.29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ca="1" si="10"/>
        <v>2427.29</v>
      </c>
      <c r="R370" s="18">
        <f ca="1">VLOOKUP(B370,'[1]Total_DARF''s_Est_Mun+Acerto'!$A$35:$L$5599,12,0)</f>
        <v>2427.29</v>
      </c>
      <c r="S370" s="18">
        <f t="shared" ca="1" si="11"/>
        <v>0</v>
      </c>
    </row>
    <row r="371" spans="1:19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2629.56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ca="1" si="10"/>
        <v>2629.56</v>
      </c>
      <c r="R371" s="18">
        <f ca="1">VLOOKUP(B371,'[1]Total_DARF''s_Est_Mun+Acerto'!$A$35:$L$5599,12,0)</f>
        <v>2629.56</v>
      </c>
      <c r="S371" s="18">
        <f t="shared" ca="1" si="11"/>
        <v>0</v>
      </c>
    </row>
    <row r="372" spans="1:19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2629.56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ca="1" si="10"/>
        <v>2629.56</v>
      </c>
      <c r="R372" s="18">
        <f ca="1">VLOOKUP(B372,'[1]Total_DARF''s_Est_Mun+Acerto'!$A$35:$L$5599,12,0)</f>
        <v>2629.56</v>
      </c>
      <c r="S372" s="18">
        <f t="shared" ca="1" si="11"/>
        <v>0</v>
      </c>
    </row>
    <row r="373" spans="1:19" ht="12" x14ac:dyDescent="0.2">
      <c r="A373" s="3" t="s">
        <v>791</v>
      </c>
      <c r="B373" s="32" t="s">
        <v>290</v>
      </c>
      <c r="C373" s="7" t="s">
        <v>942</v>
      </c>
      <c r="D373" s="7">
        <v>60244.07</v>
      </c>
      <c r="E373" s="7" t="s">
        <v>942</v>
      </c>
      <c r="F373" s="7">
        <v>98388</v>
      </c>
      <c r="G373" s="7" t="s">
        <v>942</v>
      </c>
      <c r="H373" s="7">
        <v>74644.909999999989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-16385.830000000005</v>
      </c>
      <c r="P373" s="42">
        <f t="shared" ca="1" si="10"/>
        <v>216891.14999999997</v>
      </c>
      <c r="R373" s="18">
        <f ca="1">VLOOKUP(B373,'[1]Total_DARF''s_Est_Mun+Acerto'!$A$35:$L$5599,12,0)</f>
        <v>216891.15</v>
      </c>
      <c r="S373" s="18">
        <f t="shared" ca="1" si="11"/>
        <v>0</v>
      </c>
    </row>
    <row r="374" spans="1:19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2225.0100000000002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ca="1" si="10"/>
        <v>2225.0100000000002</v>
      </c>
      <c r="R374" s="18">
        <f ca="1">VLOOKUP(B374,'[1]Total_DARF''s_Est_Mun+Acerto'!$A$35:$L$5599,12,0)</f>
        <v>2225.0100000000002</v>
      </c>
      <c r="S374" s="18">
        <f t="shared" ca="1" si="11"/>
        <v>0</v>
      </c>
    </row>
    <row r="375" spans="1:19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2022.74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ca="1" si="10"/>
        <v>2022.74</v>
      </c>
      <c r="R375" s="18">
        <f ca="1">VLOOKUP(B375,'[1]Total_DARF''s_Est_Mun+Acerto'!$A$35:$L$5599,12,0)</f>
        <v>2022.74</v>
      </c>
      <c r="S375" s="18">
        <f t="shared" ca="1" si="11"/>
        <v>0</v>
      </c>
    </row>
    <row r="376" spans="1:19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2326.15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ca="1" si="10"/>
        <v>2326.15</v>
      </c>
      <c r="R376" s="18">
        <f ca="1">VLOOKUP(B376,'[1]Total_DARF''s_Est_Mun+Acerto'!$A$35:$L$5599,12,0)</f>
        <v>2326.15</v>
      </c>
      <c r="S376" s="18">
        <f t="shared" ca="1" si="11"/>
        <v>0</v>
      </c>
    </row>
    <row r="377" spans="1:19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3236.39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ca="1" si="10"/>
        <v>3236.39</v>
      </c>
      <c r="R377" s="18">
        <f ca="1">VLOOKUP(B377,'[1]Total_DARF''s_Est_Mun+Acerto'!$A$35:$L$5599,12,0)</f>
        <v>3236.39</v>
      </c>
      <c r="S377" s="18">
        <f t="shared" ca="1" si="11"/>
        <v>0</v>
      </c>
    </row>
    <row r="378" spans="1:19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2123.88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ca="1" si="10"/>
        <v>2123.88</v>
      </c>
      <c r="R378" s="18">
        <f ca="1">VLOOKUP(B378,'[1]Total_DARF''s_Est_Mun+Acerto'!$A$35:$L$5599,12,0)</f>
        <v>2123.88</v>
      </c>
      <c r="S378" s="18">
        <f t="shared" ca="1" si="11"/>
        <v>0</v>
      </c>
    </row>
    <row r="379" spans="1:19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3034.11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ca="1" si="10"/>
        <v>3034.11</v>
      </c>
      <c r="R379" s="18">
        <f ca="1">VLOOKUP(B379,'[1]Total_DARF''s_Est_Mun+Acerto'!$A$35:$L$5599,12,0)</f>
        <v>3034.11</v>
      </c>
      <c r="S379" s="18">
        <f t="shared" ca="1" si="11"/>
        <v>0</v>
      </c>
    </row>
    <row r="380" spans="1:19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2528.4299999999998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ca="1" si="10"/>
        <v>2528.4299999999998</v>
      </c>
      <c r="R380" s="18">
        <f ca="1">VLOOKUP(B380,'[1]Total_DARF''s_Est_Mun+Acerto'!$A$35:$L$5599,12,0)</f>
        <v>2528.4299999999998</v>
      </c>
      <c r="S380" s="18">
        <f t="shared" ca="1" si="11"/>
        <v>0</v>
      </c>
    </row>
    <row r="381" spans="1:19" ht="12" x14ac:dyDescent="0.2">
      <c r="A381" s="3" t="s">
        <v>791</v>
      </c>
      <c r="B381" s="28" t="s">
        <v>948</v>
      </c>
      <c r="C381" s="7" t="s">
        <v>942</v>
      </c>
      <c r="D381" s="7" t="s">
        <v>942</v>
      </c>
      <c r="E381" s="7" t="s">
        <v>942</v>
      </c>
      <c r="F381" s="7">
        <v>98388</v>
      </c>
      <c r="G381" s="7" t="s">
        <v>942</v>
      </c>
      <c r="H381" s="7">
        <v>124.41999999999999</v>
      </c>
      <c r="I381" s="7" t="s">
        <v>942</v>
      </c>
      <c r="J381" s="7" t="s">
        <v>942</v>
      </c>
      <c r="K381" s="7">
        <v>29601.66</v>
      </c>
      <c r="L381" s="7" t="s">
        <v>942</v>
      </c>
      <c r="M381" s="7">
        <v>138.12</v>
      </c>
      <c r="N381" s="7" t="s">
        <v>942</v>
      </c>
      <c r="O381" s="42">
        <v>-16063.929999999997</v>
      </c>
      <c r="P381" s="42">
        <f t="shared" ca="1" si="10"/>
        <v>112188.27</v>
      </c>
      <c r="R381" s="18">
        <f ca="1">VLOOKUP(B381,'[1]Total_DARF''s_Est_Mun+Acerto'!$A$35:$L$5599,12,0)</f>
        <v>112188.27</v>
      </c>
      <c r="S381" s="18">
        <f t="shared" ca="1" si="11"/>
        <v>0</v>
      </c>
    </row>
    <row r="382" spans="1:19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2629.56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ca="1" si="10"/>
        <v>2629.56</v>
      </c>
      <c r="R382" s="18">
        <f ca="1">VLOOKUP(B382,'[1]Total_DARF''s_Est_Mun+Acerto'!$A$35:$L$5599,12,0)</f>
        <v>2629.56</v>
      </c>
      <c r="S382" s="18">
        <f t="shared" ca="1" si="11"/>
        <v>0</v>
      </c>
    </row>
    <row r="383" spans="1:19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852696.19000000006</v>
      </c>
      <c r="G383" s="7" t="s">
        <v>942</v>
      </c>
      <c r="H383" s="7" t="s">
        <v>942</v>
      </c>
      <c r="I383" s="7" t="s">
        <v>942</v>
      </c>
      <c r="J383" s="7">
        <v>1929.62</v>
      </c>
      <c r="K383" s="7">
        <v>73133.509999999995</v>
      </c>
      <c r="L383" s="7">
        <v>872.85</v>
      </c>
      <c r="M383" s="7">
        <v>9848.74</v>
      </c>
      <c r="N383" s="7" t="s">
        <v>942</v>
      </c>
      <c r="O383" s="42">
        <v>-46727.869999999995</v>
      </c>
      <c r="P383" s="42">
        <f t="shared" ca="1" si="10"/>
        <v>891753.04</v>
      </c>
      <c r="R383" s="18">
        <f ca="1">VLOOKUP(B383,'[1]Total_DARF''s_Est_Mun+Acerto'!$A$35:$L$5599,12,0)</f>
        <v>891753.04</v>
      </c>
      <c r="S383" s="18">
        <f t="shared" ca="1" si="11"/>
        <v>0</v>
      </c>
    </row>
    <row r="384" spans="1:19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2730.7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ca="1" si="10"/>
        <v>2730.7</v>
      </c>
      <c r="R384" s="18">
        <f ca="1">VLOOKUP(B384,'[1]Total_DARF''s_Est_Mun+Acerto'!$A$35:$L$5599,12,0)</f>
        <v>2730.7</v>
      </c>
      <c r="S384" s="18">
        <f t="shared" ca="1" si="11"/>
        <v>0</v>
      </c>
    </row>
    <row r="385" spans="1:19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2123.88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ca="1" si="10"/>
        <v>2123.88</v>
      </c>
      <c r="R385" s="18">
        <f ca="1">VLOOKUP(B385,'[1]Total_DARF''s_Est_Mun+Acerto'!$A$35:$L$5599,12,0)</f>
        <v>2123.88</v>
      </c>
      <c r="S385" s="18">
        <f t="shared" ca="1" si="11"/>
        <v>0</v>
      </c>
    </row>
    <row r="386" spans="1:19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3135.25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ca="1" si="10"/>
        <v>3135.25</v>
      </c>
      <c r="R386" s="18">
        <f ca="1">VLOOKUP(B386,'[1]Total_DARF''s_Est_Mun+Acerto'!$A$35:$L$5599,12,0)</f>
        <v>3135.25</v>
      </c>
      <c r="S386" s="18">
        <f t="shared" ca="1" si="11"/>
        <v>0</v>
      </c>
    </row>
    <row r="387" spans="1:19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3034.11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ca="1" si="10"/>
        <v>3034.11</v>
      </c>
      <c r="R387" s="18">
        <f ca="1">VLOOKUP(B387,'[1]Total_DARF''s_Est_Mun+Acerto'!$A$35:$L$5599,12,0)</f>
        <v>3034.11</v>
      </c>
      <c r="S387" s="18">
        <f t="shared" ca="1" si="11"/>
        <v>0</v>
      </c>
    </row>
    <row r="388" spans="1:19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2629.56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ca="1" si="10"/>
        <v>2629.56</v>
      </c>
      <c r="R388" s="18">
        <f ca="1">VLOOKUP(B388,'[1]Total_DARF''s_Est_Mun+Acerto'!$A$35:$L$5599,12,0)</f>
        <v>2629.56</v>
      </c>
      <c r="S388" s="18">
        <f t="shared" ca="1" si="11"/>
        <v>0</v>
      </c>
    </row>
    <row r="389" spans="1:19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3236.39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ca="1" si="10"/>
        <v>3236.39</v>
      </c>
      <c r="R389" s="18">
        <f ca="1">VLOOKUP(B389,'[1]Total_DARF''s_Est_Mun+Acerto'!$A$35:$L$5599,12,0)</f>
        <v>3236.39</v>
      </c>
      <c r="S389" s="18">
        <f t="shared" ca="1" si="11"/>
        <v>0</v>
      </c>
    </row>
    <row r="390" spans="1:19" ht="12" x14ac:dyDescent="0.2">
      <c r="A390" s="3" t="s">
        <v>791</v>
      </c>
      <c r="B390" s="32" t="s">
        <v>306</v>
      </c>
      <c r="C390" s="7">
        <v>86934.48</v>
      </c>
      <c r="D390" s="7" t="s">
        <v>942</v>
      </c>
      <c r="E390" s="7" t="s">
        <v>942</v>
      </c>
      <c r="F390" s="7">
        <v>852696.19000000006</v>
      </c>
      <c r="G390" s="7">
        <v>142075.53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-45854.080000000045</v>
      </c>
      <c r="P390" s="42">
        <f t="shared" ca="1" si="10"/>
        <v>1035852.1199999999</v>
      </c>
      <c r="R390" s="18">
        <f ca="1">VLOOKUP(B390,'[1]Total_DARF''s_Est_Mun+Acerto'!$A$35:$L$5599,12,0)</f>
        <v>1035852.12</v>
      </c>
      <c r="S390" s="18">
        <f t="shared" ca="1" si="11"/>
        <v>0</v>
      </c>
    </row>
    <row r="391" spans="1:19" ht="12" x14ac:dyDescent="0.2">
      <c r="A391" s="3" t="s">
        <v>791</v>
      </c>
      <c r="B391" s="32" t="s">
        <v>307</v>
      </c>
      <c r="C391" s="7">
        <v>68632.479999999996</v>
      </c>
      <c r="D391" s="7" t="s">
        <v>942</v>
      </c>
      <c r="E391" s="7" t="s">
        <v>942</v>
      </c>
      <c r="F391" s="7">
        <v>852696.19000000006</v>
      </c>
      <c r="G391" s="7">
        <v>60960.6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ca="1" si="10"/>
        <v>982289.27</v>
      </c>
      <c r="R391" s="18">
        <f ca="1">VLOOKUP(B391,'[1]Total_DARF''s_Est_Mun+Acerto'!$A$35:$L$5599,12,0)</f>
        <v>982289.27</v>
      </c>
      <c r="S391" s="18">
        <f t="shared" ca="1" si="11"/>
        <v>0</v>
      </c>
    </row>
    <row r="392" spans="1:19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18469.71</v>
      </c>
      <c r="K392" s="7" t="s">
        <v>942</v>
      </c>
      <c r="L392" s="7">
        <v>7757.28</v>
      </c>
      <c r="M392" s="7" t="s">
        <v>942</v>
      </c>
      <c r="N392" s="7" t="s">
        <v>942</v>
      </c>
      <c r="O392" s="42" t="s">
        <v>942</v>
      </c>
      <c r="P392" s="42">
        <f t="shared" ref="P392:P455" ca="1" si="12">SUM(C392:O392)</f>
        <v>26226.989999999998</v>
      </c>
      <c r="R392" s="18">
        <f ca="1">VLOOKUP(B392,'[1]Total_DARF''s_Est_Mun+Acerto'!$A$35:$L$5599,12,0)</f>
        <v>26226.99</v>
      </c>
      <c r="S392" s="18">
        <f t="shared" ref="S392:S455" ca="1" si="13">P392-R392</f>
        <v>0</v>
      </c>
    </row>
    <row r="393" spans="1:19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2427.29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ca="1" si="12"/>
        <v>2427.29</v>
      </c>
      <c r="R393" s="18">
        <f ca="1">VLOOKUP(B393,'[1]Total_DARF''s_Est_Mun+Acerto'!$A$35:$L$5599,12,0)</f>
        <v>2427.29</v>
      </c>
      <c r="S393" s="18">
        <f t="shared" ca="1" si="13"/>
        <v>0</v>
      </c>
    </row>
    <row r="394" spans="1:19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852696.19000000006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73133.509999999995</v>
      </c>
      <c r="L394" s="7" t="s">
        <v>942</v>
      </c>
      <c r="M394" s="7" t="s">
        <v>942</v>
      </c>
      <c r="N394" s="7" t="s">
        <v>942</v>
      </c>
      <c r="O394" s="42">
        <v>-4401.8799999999974</v>
      </c>
      <c r="P394" s="42">
        <f t="shared" ca="1" si="12"/>
        <v>921427.82000000007</v>
      </c>
      <c r="R394" s="18">
        <f ca="1">VLOOKUP(B394,'[1]Total_DARF''s_Est_Mun+Acerto'!$A$35:$L$5599,12,0)</f>
        <v>921427.82</v>
      </c>
      <c r="S394" s="18">
        <f t="shared" ca="1" si="13"/>
        <v>0</v>
      </c>
    </row>
    <row r="395" spans="1:19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2730.7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ca="1" si="12"/>
        <v>2730.7</v>
      </c>
      <c r="R395" s="18">
        <f ca="1">VLOOKUP(B395,'[1]Total_DARF''s_Est_Mun+Acerto'!$A$35:$L$5599,12,0)</f>
        <v>2730.7</v>
      </c>
      <c r="S395" s="18">
        <f t="shared" ca="1" si="13"/>
        <v>0</v>
      </c>
    </row>
    <row r="396" spans="1:19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2123.88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ca="1" si="12"/>
        <v>2123.88</v>
      </c>
      <c r="R396" s="18">
        <f ca="1">VLOOKUP(B396,'[1]Total_DARF''s_Est_Mun+Acerto'!$A$35:$L$5599,12,0)</f>
        <v>2123.88</v>
      </c>
      <c r="S396" s="18">
        <f t="shared" ca="1" si="13"/>
        <v>0</v>
      </c>
    </row>
    <row r="397" spans="1:19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2932.97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ca="1" si="12"/>
        <v>2932.97</v>
      </c>
      <c r="R397" s="18">
        <f ca="1">VLOOKUP(B397,'[1]Total_DARF''s_Est_Mun+Acerto'!$A$35:$L$5599,12,0)</f>
        <v>2932.97</v>
      </c>
      <c r="S397" s="18">
        <f t="shared" ca="1" si="13"/>
        <v>0</v>
      </c>
    </row>
    <row r="398" spans="1:19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2225.0100000000002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ca="1" si="12"/>
        <v>2225.0100000000002</v>
      </c>
      <c r="R398" s="18">
        <f ca="1">VLOOKUP(B398,'[1]Total_DARF''s_Est_Mun+Acerto'!$A$35:$L$5599,12,0)</f>
        <v>2225.0100000000002</v>
      </c>
      <c r="S398" s="18">
        <f t="shared" ca="1" si="13"/>
        <v>0</v>
      </c>
    </row>
    <row r="399" spans="1:19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2225.0100000000002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ca="1" si="12"/>
        <v>2225.0100000000002</v>
      </c>
      <c r="R399" s="18">
        <f ca="1">VLOOKUP(B399,'[1]Total_DARF''s_Est_Mun+Acerto'!$A$35:$L$5599,12,0)</f>
        <v>2225.0100000000002</v>
      </c>
      <c r="S399" s="18">
        <f t="shared" ca="1" si="13"/>
        <v>0</v>
      </c>
    </row>
    <row r="400" spans="1:19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2427.29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ca="1" si="12"/>
        <v>2427.29</v>
      </c>
      <c r="R400" s="18">
        <f ca="1">VLOOKUP(B400,'[1]Total_DARF''s_Est_Mun+Acerto'!$A$35:$L$5599,12,0)</f>
        <v>2427.29</v>
      </c>
      <c r="S400" s="18">
        <f t="shared" ca="1" si="13"/>
        <v>0</v>
      </c>
    </row>
    <row r="401" spans="1:19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2022.74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ca="1" si="12"/>
        <v>2022.74</v>
      </c>
      <c r="R401" s="18">
        <f ca="1">VLOOKUP(B401,'[1]Total_DARF''s_Est_Mun+Acerto'!$A$35:$L$5599,12,0)</f>
        <v>2022.74</v>
      </c>
      <c r="S401" s="18">
        <f t="shared" ca="1" si="13"/>
        <v>0</v>
      </c>
    </row>
    <row r="402" spans="1:19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2629.56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ca="1" si="12"/>
        <v>2629.56</v>
      </c>
      <c r="R402" s="18">
        <f ca="1">VLOOKUP(B402,'[1]Total_DARF''s_Est_Mun+Acerto'!$A$35:$L$5599,12,0)</f>
        <v>2629.56</v>
      </c>
      <c r="S402" s="18">
        <f t="shared" ca="1" si="13"/>
        <v>0</v>
      </c>
    </row>
    <row r="403" spans="1:19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2326.15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ca="1" si="12"/>
        <v>2326.15</v>
      </c>
      <c r="R403" s="18">
        <f ca="1">VLOOKUP(B403,'[1]Total_DARF''s_Est_Mun+Acerto'!$A$35:$L$5599,12,0)</f>
        <v>2326.15</v>
      </c>
      <c r="S403" s="18">
        <f t="shared" ca="1" si="13"/>
        <v>0</v>
      </c>
    </row>
    <row r="404" spans="1:19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2831.84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ca="1" si="12"/>
        <v>2831.84</v>
      </c>
      <c r="R404" s="18">
        <f ca="1">VLOOKUP(B404,'[1]Total_DARF''s_Est_Mun+Acerto'!$A$35:$L$5599,12,0)</f>
        <v>2831.84</v>
      </c>
      <c r="S404" s="18">
        <f t="shared" ca="1" si="13"/>
        <v>0</v>
      </c>
    </row>
    <row r="405" spans="1:19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2730.7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ca="1" si="12"/>
        <v>2730.7</v>
      </c>
      <c r="R405" s="18">
        <f ca="1">VLOOKUP(B405,'[1]Total_DARF''s_Est_Mun+Acerto'!$A$35:$L$5599,12,0)</f>
        <v>2730.7</v>
      </c>
      <c r="S405" s="18">
        <f t="shared" ca="1" si="13"/>
        <v>0</v>
      </c>
    </row>
    <row r="406" spans="1:19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2022.74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ca="1" si="12"/>
        <v>2022.74</v>
      </c>
      <c r="R406" s="18">
        <f ca="1">VLOOKUP(B406,'[1]Total_DARF''s_Est_Mun+Acerto'!$A$35:$L$5599,12,0)</f>
        <v>2022.74</v>
      </c>
      <c r="S406" s="18">
        <f t="shared" ca="1" si="13"/>
        <v>0</v>
      </c>
    </row>
    <row r="407" spans="1:19" ht="12" x14ac:dyDescent="0.2">
      <c r="A407" s="3" t="s">
        <v>791</v>
      </c>
      <c r="B407" s="28" t="s">
        <v>321</v>
      </c>
      <c r="C407" s="7">
        <v>64056.98</v>
      </c>
      <c r="D407" s="7" t="s">
        <v>942</v>
      </c>
      <c r="E407" s="7" t="s">
        <v>942</v>
      </c>
      <c r="F407" s="7" t="s">
        <v>942</v>
      </c>
      <c r="G407" s="7">
        <v>107185.71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ca="1" si="12"/>
        <v>171242.69</v>
      </c>
      <c r="R407" s="18">
        <f ca="1">VLOOKUP(B407,'[1]Total_DARF''s_Est_Mun+Acerto'!$A$35:$L$5599,12,0)</f>
        <v>171242.69</v>
      </c>
      <c r="S407" s="18">
        <f t="shared" ca="1" si="13"/>
        <v>0</v>
      </c>
    </row>
    <row r="408" spans="1:19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2831.84</v>
      </c>
      <c r="F408" s="7">
        <v>852696.19000000006</v>
      </c>
      <c r="G408" s="7">
        <v>3076.73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ca="1" si="12"/>
        <v>858604.76</v>
      </c>
      <c r="R408" s="18">
        <f ca="1">VLOOKUP(B408,'[1]Total_DARF''s_Est_Mun+Acerto'!$A$35:$L$5599,12,0)</f>
        <v>858604.76</v>
      </c>
      <c r="S408" s="18">
        <f t="shared" ca="1" si="13"/>
        <v>0</v>
      </c>
    </row>
    <row r="409" spans="1:19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2123.88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ca="1" si="12"/>
        <v>2123.88</v>
      </c>
      <c r="R409" s="18">
        <f ca="1">VLOOKUP(B409,'[1]Total_DARF''s_Est_Mun+Acerto'!$A$35:$L$5599,12,0)</f>
        <v>2123.88</v>
      </c>
      <c r="S409" s="18">
        <f t="shared" ca="1" si="13"/>
        <v>0</v>
      </c>
    </row>
    <row r="410" spans="1:19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2932.97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ca="1" si="12"/>
        <v>2932.97</v>
      </c>
      <c r="R410" s="18">
        <f ca="1">VLOOKUP(B410,'[1]Total_DARF''s_Est_Mun+Acerto'!$A$35:$L$5599,12,0)</f>
        <v>2932.97</v>
      </c>
      <c r="S410" s="18">
        <f t="shared" ca="1" si="13"/>
        <v>0</v>
      </c>
    </row>
    <row r="411" spans="1:19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2123.88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ca="1" si="12"/>
        <v>2123.88</v>
      </c>
      <c r="R411" s="18">
        <f ca="1">VLOOKUP(B411,'[1]Total_DARF''s_Est_Mun+Acerto'!$A$35:$L$5599,12,0)</f>
        <v>2123.88</v>
      </c>
      <c r="S411" s="18">
        <f t="shared" ca="1" si="13"/>
        <v>0</v>
      </c>
    </row>
    <row r="412" spans="1:19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2225.0100000000002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ca="1" si="12"/>
        <v>2225.0100000000002</v>
      </c>
      <c r="R412" s="18">
        <f ca="1">VLOOKUP(B412,'[1]Total_DARF''s_Est_Mun+Acerto'!$A$35:$L$5599,12,0)</f>
        <v>2225.0100000000002</v>
      </c>
      <c r="S412" s="18">
        <f t="shared" ca="1" si="13"/>
        <v>0</v>
      </c>
    </row>
    <row r="413" spans="1:19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2528.4299999999998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ca="1" si="12"/>
        <v>2528.4299999999998</v>
      </c>
      <c r="R413" s="18">
        <f ca="1">VLOOKUP(B413,'[1]Total_DARF''s_Est_Mun+Acerto'!$A$35:$L$5599,12,0)</f>
        <v>2528.4299999999998</v>
      </c>
      <c r="S413" s="18">
        <f t="shared" ca="1" si="13"/>
        <v>0</v>
      </c>
    </row>
    <row r="414" spans="1:19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2528.4299999999998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ca="1" si="12"/>
        <v>2528.4299999999998</v>
      </c>
      <c r="R414" s="18">
        <f ca="1">VLOOKUP(B414,'[1]Total_DARF''s_Est_Mun+Acerto'!$A$35:$L$5599,12,0)</f>
        <v>2528.4299999999998</v>
      </c>
      <c r="S414" s="18">
        <f t="shared" ca="1" si="13"/>
        <v>0</v>
      </c>
    </row>
    <row r="415" spans="1:19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3135.25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ca="1" si="12"/>
        <v>3135.25</v>
      </c>
      <c r="R415" s="18">
        <f ca="1">VLOOKUP(B415,'[1]Total_DARF''s_Est_Mun+Acerto'!$A$35:$L$5599,12,0)</f>
        <v>3135.25</v>
      </c>
      <c r="S415" s="18">
        <f t="shared" ca="1" si="13"/>
        <v>0</v>
      </c>
    </row>
    <row r="416" spans="1:19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2831.84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ca="1" si="12"/>
        <v>2831.84</v>
      </c>
      <c r="R416" s="18">
        <f ca="1">VLOOKUP(B416,'[1]Total_DARF''s_Est_Mun+Acerto'!$A$35:$L$5599,12,0)</f>
        <v>2831.84</v>
      </c>
      <c r="S416" s="18">
        <f t="shared" ca="1" si="13"/>
        <v>0</v>
      </c>
    </row>
    <row r="417" spans="1:19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3135.25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ca="1" si="12"/>
        <v>3135.25</v>
      </c>
      <c r="R417" s="18">
        <f ca="1">VLOOKUP(B417,'[1]Total_DARF''s_Est_Mun+Acerto'!$A$35:$L$5599,12,0)</f>
        <v>3135.25</v>
      </c>
      <c r="S417" s="18">
        <f t="shared" ca="1" si="13"/>
        <v>0</v>
      </c>
    </row>
    <row r="418" spans="1:19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3135.25</v>
      </c>
      <c r="F418" s="7">
        <v>852696.19000000006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29601.66</v>
      </c>
      <c r="L418" s="7" t="s">
        <v>942</v>
      </c>
      <c r="M418" s="7">
        <v>71.77</v>
      </c>
      <c r="N418" s="7" t="s">
        <v>942</v>
      </c>
      <c r="O418" s="42">
        <v>-827.58999999996377</v>
      </c>
      <c r="P418" s="42">
        <f t="shared" ca="1" si="12"/>
        <v>884677.28000000014</v>
      </c>
      <c r="R418" s="18">
        <f ca="1">VLOOKUP(B418,'[1]Total_DARF''s_Est_Mun+Acerto'!$A$35:$L$5599,12,0)</f>
        <v>884677.28</v>
      </c>
      <c r="S418" s="18">
        <f t="shared" ca="1" si="13"/>
        <v>0</v>
      </c>
    </row>
    <row r="419" spans="1:19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2225.0100000000002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ca="1" si="12"/>
        <v>2225.0100000000002</v>
      </c>
      <c r="R419" s="18">
        <f ca="1">VLOOKUP(B419,'[1]Total_DARF''s_Est_Mun+Acerto'!$A$35:$L$5599,12,0)</f>
        <v>2225.0100000000002</v>
      </c>
      <c r="S419" s="18">
        <f t="shared" ca="1" si="13"/>
        <v>0</v>
      </c>
    </row>
    <row r="420" spans="1:19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2022.74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ca="1" si="12"/>
        <v>2022.74</v>
      </c>
      <c r="R420" s="18">
        <f ca="1">VLOOKUP(B420,'[1]Total_DARF''s_Est_Mun+Acerto'!$A$35:$L$5599,12,0)</f>
        <v>2022.74</v>
      </c>
      <c r="S420" s="18">
        <f t="shared" ca="1" si="13"/>
        <v>0</v>
      </c>
    </row>
    <row r="421" spans="1:19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4045.48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ca="1" si="12"/>
        <v>4045.48</v>
      </c>
      <c r="R421" s="18">
        <f ca="1">VLOOKUP(B421,'[1]Total_DARF''s_Est_Mun+Acerto'!$A$35:$L$5599,12,0)</f>
        <v>4045.48</v>
      </c>
      <c r="S421" s="18">
        <f t="shared" ca="1" si="13"/>
        <v>0</v>
      </c>
    </row>
    <row r="422" spans="1:19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2730.7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ca="1" si="12"/>
        <v>2730.7</v>
      </c>
      <c r="R422" s="18">
        <f ca="1">VLOOKUP(B422,'[1]Total_DARF''s_Est_Mun+Acerto'!$A$35:$L$5599,12,0)</f>
        <v>2730.7</v>
      </c>
      <c r="S422" s="18">
        <f t="shared" ca="1" si="13"/>
        <v>0</v>
      </c>
    </row>
    <row r="423" spans="1:19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2427.29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ca="1" si="12"/>
        <v>2427.29</v>
      </c>
      <c r="R423" s="18">
        <f ca="1">VLOOKUP(B423,'[1]Total_DARF''s_Est_Mun+Acerto'!$A$35:$L$5599,12,0)</f>
        <v>2427.29</v>
      </c>
      <c r="S423" s="18">
        <f t="shared" ca="1" si="13"/>
        <v>0</v>
      </c>
    </row>
    <row r="424" spans="1:19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3438.66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ca="1" si="12"/>
        <v>3438.66</v>
      </c>
      <c r="R424" s="18">
        <f ca="1">VLOOKUP(B424,'[1]Total_DARF''s_Est_Mun+Acerto'!$A$35:$L$5599,12,0)</f>
        <v>3438.66</v>
      </c>
      <c r="S424" s="18">
        <f t="shared" ca="1" si="13"/>
        <v>0</v>
      </c>
    </row>
    <row r="425" spans="1:19" ht="12" x14ac:dyDescent="0.2">
      <c r="A425" s="3" t="s">
        <v>791</v>
      </c>
      <c r="B425" s="32" t="s">
        <v>339</v>
      </c>
      <c r="C425" s="7">
        <v>73207.98</v>
      </c>
      <c r="D425" s="7" t="s">
        <v>942</v>
      </c>
      <c r="E425" s="7" t="s">
        <v>942</v>
      </c>
      <c r="F425" s="7">
        <v>852696.19000000006</v>
      </c>
      <c r="G425" s="7">
        <v>115652.8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-462.79000000002998</v>
      </c>
      <c r="P425" s="42">
        <f t="shared" ca="1" si="12"/>
        <v>1041094.18</v>
      </c>
      <c r="R425" s="18">
        <f ca="1">VLOOKUP(B425,'[1]Total_DARF''s_Est_Mun+Acerto'!$A$35:$L$5599,12,0)</f>
        <v>1041094.18</v>
      </c>
      <c r="S425" s="18">
        <f t="shared" ca="1" si="13"/>
        <v>0</v>
      </c>
    </row>
    <row r="426" spans="1:19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2326.15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ca="1" si="12"/>
        <v>2326.15</v>
      </c>
      <c r="R426" s="18">
        <f ca="1">VLOOKUP(B426,'[1]Total_DARF''s_Est_Mun+Acerto'!$A$35:$L$5599,12,0)</f>
        <v>2326.15</v>
      </c>
      <c r="S426" s="18">
        <f t="shared" ca="1" si="13"/>
        <v>0</v>
      </c>
    </row>
    <row r="427" spans="1:19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2831.84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ca="1" si="12"/>
        <v>2831.84</v>
      </c>
      <c r="R427" s="18">
        <f ca="1">VLOOKUP(B427,'[1]Total_DARF''s_Est_Mun+Acerto'!$A$35:$L$5599,12,0)</f>
        <v>2831.84</v>
      </c>
      <c r="S427" s="18">
        <f t="shared" ca="1" si="13"/>
        <v>0</v>
      </c>
    </row>
    <row r="428" spans="1:19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2528.4299999999998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ca="1" si="12"/>
        <v>2528.4299999999998</v>
      </c>
      <c r="R428" s="18">
        <f ca="1">VLOOKUP(B428,'[1]Total_DARF''s_Est_Mun+Acerto'!$A$35:$L$5599,12,0)</f>
        <v>2528.4299999999998</v>
      </c>
      <c r="S428" s="18">
        <f t="shared" ca="1" si="13"/>
        <v>0</v>
      </c>
    </row>
    <row r="429" spans="1:19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2528.4299999999998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ca="1" si="12"/>
        <v>2528.4299999999998</v>
      </c>
      <c r="R429" s="18">
        <f ca="1">VLOOKUP(B429,'[1]Total_DARF''s_Est_Mun+Acerto'!$A$35:$L$5599,12,0)</f>
        <v>2528.4299999999998</v>
      </c>
      <c r="S429" s="18">
        <f t="shared" ca="1" si="13"/>
        <v>0</v>
      </c>
    </row>
    <row r="430" spans="1:19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2225.0100000000002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ca="1" si="12"/>
        <v>2225.0100000000002</v>
      </c>
      <c r="R430" s="18">
        <f ca="1">VLOOKUP(B430,'[1]Total_DARF''s_Est_Mun+Acerto'!$A$35:$L$5599,12,0)</f>
        <v>2225.0100000000002</v>
      </c>
      <c r="S430" s="18">
        <f t="shared" ca="1" si="13"/>
        <v>0</v>
      </c>
    </row>
    <row r="431" spans="1:19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2427.29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ca="1" si="12"/>
        <v>2427.29</v>
      </c>
      <c r="R431" s="18">
        <f ca="1">VLOOKUP(B431,'[1]Total_DARF''s_Est_Mun+Acerto'!$A$35:$L$5599,12,0)</f>
        <v>2427.29</v>
      </c>
      <c r="S431" s="18">
        <f t="shared" ca="1" si="13"/>
        <v>0</v>
      </c>
    </row>
    <row r="432" spans="1:19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3236.39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ca="1" si="12"/>
        <v>3236.39</v>
      </c>
      <c r="R432" s="18">
        <f ca="1">VLOOKUP(B432,'[1]Total_DARF''s_Est_Mun+Acerto'!$A$35:$L$5599,12,0)</f>
        <v>3236.39</v>
      </c>
      <c r="S432" s="18">
        <f t="shared" ca="1" si="13"/>
        <v>0</v>
      </c>
    </row>
    <row r="433" spans="1:19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298914.96000000002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ca="1" si="12"/>
        <v>298914.96000000002</v>
      </c>
      <c r="R433" s="18">
        <f ca="1">VLOOKUP(B433,'[1]Total_DARF''s_Est_Mun+Acerto'!$A$35:$L$5599,12,0)</f>
        <v>298914.96000000002</v>
      </c>
      <c r="S433" s="18">
        <f t="shared" ca="1" si="13"/>
        <v>0</v>
      </c>
    </row>
    <row r="434" spans="1:19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224186.22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ca="1" si="12"/>
        <v>224186.22</v>
      </c>
      <c r="R434" s="18">
        <f ca="1">VLOOKUP(B434,'[1]Total_DARF''s_Est_Mun+Acerto'!$A$35:$L$5599,12,0)</f>
        <v>224186.22</v>
      </c>
      <c r="S434" s="18">
        <f t="shared" ca="1" si="13"/>
        <v>0</v>
      </c>
    </row>
    <row r="435" spans="1:19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213510.68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ca="1" si="12"/>
        <v>213510.68</v>
      </c>
      <c r="R435" s="18">
        <f ca="1">VLOOKUP(B435,'[1]Total_DARF''s_Est_Mun+Acerto'!$A$35:$L$5599,12,0)</f>
        <v>213510.68</v>
      </c>
      <c r="S435" s="18">
        <f t="shared" ca="1" si="13"/>
        <v>0</v>
      </c>
    </row>
    <row r="436" spans="1:19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298914.96000000002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ca="1" si="12"/>
        <v>298914.96000000002</v>
      </c>
      <c r="R436" s="18">
        <f ca="1">VLOOKUP(B436,'[1]Total_DARF''s_Est_Mun+Acerto'!$A$35:$L$5599,12,0)</f>
        <v>298914.96000000002</v>
      </c>
      <c r="S436" s="18">
        <f t="shared" ca="1" si="13"/>
        <v>0</v>
      </c>
    </row>
    <row r="437" spans="1:19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234861.76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ca="1" si="12"/>
        <v>234861.76</v>
      </c>
      <c r="R437" s="18">
        <f ca="1">VLOOKUP(B437,'[1]Total_DARF''s_Est_Mun+Acerto'!$A$35:$L$5599,12,0)</f>
        <v>234861.76</v>
      </c>
      <c r="S437" s="18">
        <f t="shared" ca="1" si="13"/>
        <v>0</v>
      </c>
    </row>
    <row r="438" spans="1:19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213510.68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ca="1" si="12"/>
        <v>213510.68</v>
      </c>
      <c r="R438" s="18">
        <f ca="1">VLOOKUP(B438,'[1]Total_DARF''s_Est_Mun+Acerto'!$A$35:$L$5599,12,0)</f>
        <v>213510.68</v>
      </c>
      <c r="S438" s="18">
        <f t="shared" ca="1" si="13"/>
        <v>0</v>
      </c>
    </row>
    <row r="439" spans="1:19" ht="12" x14ac:dyDescent="0.2">
      <c r="A439" s="3" t="s">
        <v>754</v>
      </c>
      <c r="B439" s="32" t="s">
        <v>755</v>
      </c>
      <c r="C439" s="7">
        <v>1305994.31</v>
      </c>
      <c r="D439" s="7" t="s">
        <v>942</v>
      </c>
      <c r="E439" s="7" t="s">
        <v>942</v>
      </c>
      <c r="F439" s="7">
        <v>852696.19000000006</v>
      </c>
      <c r="G439" s="7">
        <v>904719.11</v>
      </c>
      <c r="H439" s="13">
        <v>458155.37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-3528.0899999998292</v>
      </c>
      <c r="P439" s="42">
        <f t="shared" ca="1" si="12"/>
        <v>3518036.89</v>
      </c>
      <c r="R439" s="18">
        <f ca="1">VLOOKUP(B439,'[1]Total_DARF''s_Est_Mun+Acerto'!$A$35:$L$5599,12,0)</f>
        <v>3518036.89</v>
      </c>
      <c r="S439" s="18">
        <f t="shared" ca="1" si="13"/>
        <v>0</v>
      </c>
    </row>
    <row r="440" spans="1:19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213510.68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ca="1" si="12"/>
        <v>213510.68</v>
      </c>
      <c r="R440" s="18">
        <f ca="1">VLOOKUP(B440,'[1]Total_DARF''s_Est_Mun+Acerto'!$A$35:$L$5599,12,0)</f>
        <v>213510.68</v>
      </c>
      <c r="S440" s="18">
        <f t="shared" ca="1" si="13"/>
        <v>0</v>
      </c>
    </row>
    <row r="441" spans="1:19" ht="12" x14ac:dyDescent="0.2">
      <c r="A441" s="3" t="s">
        <v>754</v>
      </c>
      <c r="B441" s="28" t="s">
        <v>354</v>
      </c>
      <c r="C441" s="7">
        <v>1808299.8199999998</v>
      </c>
      <c r="D441" s="7" t="s">
        <v>942</v>
      </c>
      <c r="E441" s="7" t="s">
        <v>942</v>
      </c>
      <c r="F441" s="7">
        <v>98388</v>
      </c>
      <c r="G441" s="7">
        <v>1367984.39</v>
      </c>
      <c r="H441" s="7">
        <v>25790.51</v>
      </c>
      <c r="I441" s="7" t="s">
        <v>942</v>
      </c>
      <c r="J441" s="7" t="s">
        <v>942</v>
      </c>
      <c r="K441" s="7">
        <v>29601.66</v>
      </c>
      <c r="L441" s="7" t="s">
        <v>942</v>
      </c>
      <c r="M441" s="7">
        <v>4.63</v>
      </c>
      <c r="N441" s="7" t="s">
        <v>942</v>
      </c>
      <c r="O441" s="42">
        <v>-16063.930000000026</v>
      </c>
      <c r="P441" s="42">
        <f t="shared" ca="1" si="12"/>
        <v>3314005.0799999996</v>
      </c>
      <c r="R441" s="18">
        <f ca="1">VLOOKUP(B441,'[1]Total_DARF''s_Est_Mun+Acerto'!$A$35:$L$5599,12,0)</f>
        <v>3314005.08</v>
      </c>
      <c r="S441" s="18">
        <f t="shared" ca="1" si="13"/>
        <v>0</v>
      </c>
    </row>
    <row r="442" spans="1:19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213510.68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ca="1" si="12"/>
        <v>213510.68</v>
      </c>
      <c r="R442" s="18">
        <f ca="1">VLOOKUP(B442,'[1]Total_DARF''s_Est_Mun+Acerto'!$A$35:$L$5599,12,0)</f>
        <v>213510.68</v>
      </c>
      <c r="S442" s="18">
        <f t="shared" ca="1" si="13"/>
        <v>0</v>
      </c>
    </row>
    <row r="443" spans="1:19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298914.96000000002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ca="1" si="12"/>
        <v>298914.96000000002</v>
      </c>
      <c r="R443" s="18">
        <f ca="1">VLOOKUP(B443,'[1]Total_DARF''s_Est_Mun+Acerto'!$A$35:$L$5599,12,0)</f>
        <v>298914.96000000002</v>
      </c>
      <c r="S443" s="18">
        <f t="shared" ca="1" si="13"/>
        <v>0</v>
      </c>
    </row>
    <row r="444" spans="1:19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330941.56999999995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ca="1" si="12"/>
        <v>330941.56999999995</v>
      </c>
      <c r="R444" s="18">
        <f ca="1">VLOOKUP(B444,'[1]Total_DARF''s_Est_Mun+Acerto'!$A$35:$L$5599,12,0)</f>
        <v>330941.57</v>
      </c>
      <c r="S444" s="18">
        <f t="shared" ca="1" si="13"/>
        <v>0</v>
      </c>
    </row>
    <row r="445" spans="1:19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245537.29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ca="1" si="12"/>
        <v>245537.29</v>
      </c>
      <c r="R445" s="18">
        <f ca="1">VLOOKUP(B445,'[1]Total_DARF''s_Est_Mun+Acerto'!$A$35:$L$5599,12,0)</f>
        <v>245537.29</v>
      </c>
      <c r="S445" s="18">
        <f t="shared" ca="1" si="13"/>
        <v>0</v>
      </c>
    </row>
    <row r="446" spans="1:19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213510.68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ca="1" si="12"/>
        <v>213510.68</v>
      </c>
      <c r="R446" s="18">
        <f ca="1">VLOOKUP(B446,'[1]Total_DARF''s_Est_Mun+Acerto'!$A$35:$L$5599,12,0)</f>
        <v>213510.68</v>
      </c>
      <c r="S446" s="18">
        <f t="shared" ca="1" si="13"/>
        <v>0</v>
      </c>
    </row>
    <row r="447" spans="1:19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224186.22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ca="1" si="12"/>
        <v>224186.22</v>
      </c>
      <c r="R447" s="18">
        <f ca="1">VLOOKUP(B447,'[1]Total_DARF''s_Est_Mun+Acerto'!$A$35:$L$5599,12,0)</f>
        <v>224186.22</v>
      </c>
      <c r="S447" s="18">
        <f t="shared" ca="1" si="13"/>
        <v>0</v>
      </c>
    </row>
    <row r="448" spans="1:19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427021.38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ca="1" si="12"/>
        <v>427021.38</v>
      </c>
      <c r="R448" s="18">
        <f ca="1">VLOOKUP(B448,'[1]Total_DARF''s_Est_Mun+Acerto'!$A$35:$L$5599,12,0)</f>
        <v>427021.38</v>
      </c>
      <c r="S448" s="18">
        <f t="shared" ca="1" si="13"/>
        <v>0</v>
      </c>
    </row>
    <row r="449" spans="1:19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427021.38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ca="1" si="12"/>
        <v>427021.38</v>
      </c>
      <c r="R449" s="18">
        <f ca="1">VLOOKUP(B449,'[1]Total_DARF''s_Est_Mun+Acerto'!$A$35:$L$5599,12,0)</f>
        <v>427021.38</v>
      </c>
      <c r="S449" s="18">
        <f t="shared" ca="1" si="13"/>
        <v>0</v>
      </c>
    </row>
    <row r="450" spans="1:19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309590.5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ca="1" si="12"/>
        <v>309590.5</v>
      </c>
      <c r="R450" s="18">
        <f ca="1">VLOOKUP(B450,'[1]Total_DARF''s_Est_Mun+Acerto'!$A$35:$L$5599,12,0)</f>
        <v>309590.5</v>
      </c>
      <c r="S450" s="18">
        <f t="shared" ca="1" si="13"/>
        <v>0</v>
      </c>
    </row>
    <row r="451" spans="1:19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394994.78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ca="1" si="12"/>
        <v>394994.78</v>
      </c>
      <c r="R451" s="18">
        <f ca="1">VLOOKUP(B451,'[1]Total_DARF''s_Est_Mun+Acerto'!$A$35:$L$5599,12,0)</f>
        <v>394994.78</v>
      </c>
      <c r="S451" s="18">
        <f t="shared" ca="1" si="13"/>
        <v>0</v>
      </c>
    </row>
    <row r="452" spans="1:19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298914.96000000002</v>
      </c>
      <c r="F452" s="7" t="s">
        <v>942</v>
      </c>
      <c r="G452" s="7" t="s">
        <v>942</v>
      </c>
      <c r="H452" s="7" t="s">
        <v>942</v>
      </c>
      <c r="I452" s="7">
        <v>10375.56</v>
      </c>
      <c r="J452" s="7">
        <v>879.62</v>
      </c>
      <c r="K452" s="7">
        <v>29601.66</v>
      </c>
      <c r="L452" s="7">
        <v>168.02</v>
      </c>
      <c r="M452" s="7">
        <v>54.15</v>
      </c>
      <c r="N452" s="7">
        <v>35633</v>
      </c>
      <c r="O452" s="42">
        <v>321.90000000000146</v>
      </c>
      <c r="P452" s="42">
        <f t="shared" ca="1" si="12"/>
        <v>375948.87000000005</v>
      </c>
      <c r="R452" s="18">
        <f ca="1">VLOOKUP(B452,'[1]Total_DARF''s_Est_Mun+Acerto'!$A$35:$L$5599,12,0)</f>
        <v>375948.87</v>
      </c>
      <c r="S452" s="18">
        <f t="shared" ca="1" si="13"/>
        <v>0</v>
      </c>
    </row>
    <row r="453" spans="1:19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224186.22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ca="1" si="12"/>
        <v>224186.22</v>
      </c>
      <c r="R453" s="18">
        <f ca="1">VLOOKUP(B453,'[1]Total_DARF''s_Est_Mun+Acerto'!$A$35:$L$5599,12,0)</f>
        <v>224186.22</v>
      </c>
      <c r="S453" s="18">
        <f t="shared" ca="1" si="13"/>
        <v>0</v>
      </c>
    </row>
    <row r="454" spans="1:19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213510.68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ca="1" si="12"/>
        <v>213510.68</v>
      </c>
      <c r="R454" s="18">
        <f ca="1">VLOOKUP(B454,'[1]Total_DARF''s_Est_Mun+Acerto'!$A$35:$L$5599,12,0)</f>
        <v>213510.68</v>
      </c>
      <c r="S454" s="18">
        <f t="shared" ca="1" si="13"/>
        <v>0</v>
      </c>
    </row>
    <row r="455" spans="1:19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298914.96000000002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ca="1" si="12"/>
        <v>298914.96000000002</v>
      </c>
      <c r="R455" s="18">
        <f ca="1">VLOOKUP(B455,'[1]Total_DARF''s_Est_Mun+Acerto'!$A$35:$L$5599,12,0)</f>
        <v>298914.96000000002</v>
      </c>
      <c r="S455" s="18">
        <f t="shared" ca="1" si="13"/>
        <v>0</v>
      </c>
    </row>
    <row r="456" spans="1:19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213510.68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ca="1" si="14">SUM(C456:O456)</f>
        <v>213510.68</v>
      </c>
      <c r="R456" s="18">
        <f ca="1">VLOOKUP(B456,'[1]Total_DARF''s_Est_Mun+Acerto'!$A$35:$L$5599,12,0)</f>
        <v>213510.68</v>
      </c>
      <c r="S456" s="18">
        <f t="shared" ref="S456:S519" ca="1" si="15">P456-R456</f>
        <v>0</v>
      </c>
    </row>
    <row r="457" spans="1:19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277563.90000000002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ca="1" si="14"/>
        <v>277563.90000000002</v>
      </c>
      <c r="R457" s="18">
        <f ca="1">VLOOKUP(B457,'[1]Total_DARF''s_Est_Mun+Acerto'!$A$35:$L$5599,12,0)</f>
        <v>277563.90000000002</v>
      </c>
      <c r="S457" s="18">
        <f t="shared" ca="1" si="15"/>
        <v>0</v>
      </c>
    </row>
    <row r="458" spans="1:19" ht="12" x14ac:dyDescent="0.2">
      <c r="A458" s="3" t="s">
        <v>754</v>
      </c>
      <c r="B458" s="28" t="s">
        <v>370</v>
      </c>
      <c r="C458" s="7">
        <v>1205533.21</v>
      </c>
      <c r="D458" s="7" t="s">
        <v>942</v>
      </c>
      <c r="E458" s="7" t="s">
        <v>942</v>
      </c>
      <c r="F458" s="7" t="s">
        <v>942</v>
      </c>
      <c r="G458" s="7">
        <v>225857.31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ca="1" si="14"/>
        <v>1431390.52</v>
      </c>
      <c r="R458" s="18">
        <f ca="1">VLOOKUP(B458,'[1]Total_DARF''s_Est_Mun+Acerto'!$A$35:$L$5599,12,0)</f>
        <v>1431390.52</v>
      </c>
      <c r="S458" s="18">
        <f t="shared" ca="1" si="15"/>
        <v>0</v>
      </c>
    </row>
    <row r="459" spans="1:19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224186.22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ca="1" si="14"/>
        <v>224186.22</v>
      </c>
      <c r="R459" s="18">
        <f ca="1">VLOOKUP(B459,'[1]Total_DARF''s_Est_Mun+Acerto'!$A$35:$L$5599,12,0)</f>
        <v>224186.22</v>
      </c>
      <c r="S459" s="18">
        <f t="shared" ca="1" si="15"/>
        <v>0</v>
      </c>
    </row>
    <row r="460" spans="1:19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288239.43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ca="1" si="14"/>
        <v>288239.43</v>
      </c>
      <c r="R460" s="18">
        <f ca="1">VLOOKUP(B460,'[1]Total_DARF''s_Est_Mun+Acerto'!$A$35:$L$5599,12,0)</f>
        <v>288239.43</v>
      </c>
      <c r="S460" s="18">
        <f t="shared" ca="1" si="15"/>
        <v>0</v>
      </c>
    </row>
    <row r="461" spans="1:19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394994.78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ca="1" si="14"/>
        <v>394994.78</v>
      </c>
      <c r="R461" s="18">
        <f ca="1">VLOOKUP(B461,'[1]Total_DARF''s_Est_Mun+Acerto'!$A$35:$L$5599,12,0)</f>
        <v>394994.78</v>
      </c>
      <c r="S461" s="18">
        <f t="shared" ca="1" si="15"/>
        <v>0</v>
      </c>
    </row>
    <row r="462" spans="1:19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277563.90000000002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ca="1" si="14"/>
        <v>277563.90000000002</v>
      </c>
      <c r="R462" s="18">
        <f ca="1">VLOOKUP(B462,'[1]Total_DARF''s_Est_Mun+Acerto'!$A$35:$L$5599,12,0)</f>
        <v>277563.90000000002</v>
      </c>
      <c r="S462" s="18">
        <f t="shared" ca="1" si="15"/>
        <v>0</v>
      </c>
    </row>
    <row r="463" spans="1:19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224186.22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ca="1" si="14"/>
        <v>224186.22</v>
      </c>
      <c r="R463" s="18">
        <f ca="1">VLOOKUP(B463,'[1]Total_DARF''s_Est_Mun+Acerto'!$A$35:$L$5599,12,0)</f>
        <v>224186.22</v>
      </c>
      <c r="S463" s="18">
        <f t="shared" ca="1" si="15"/>
        <v>0</v>
      </c>
    </row>
    <row r="464" spans="1:19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213510.68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ca="1" si="14"/>
        <v>213510.68</v>
      </c>
      <c r="R464" s="18">
        <f ca="1">VLOOKUP(B464,'[1]Total_DARF''s_Est_Mun+Acerto'!$A$35:$L$5599,12,0)</f>
        <v>213510.68</v>
      </c>
      <c r="S464" s="18">
        <f t="shared" ca="1" si="15"/>
        <v>0</v>
      </c>
    </row>
    <row r="465" spans="1:19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234861.76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ca="1" si="14"/>
        <v>234861.76</v>
      </c>
      <c r="R465" s="18">
        <f ca="1">VLOOKUP(B465,'[1]Total_DARF''s_Est_Mun+Acerto'!$A$35:$L$5599,12,0)</f>
        <v>234861.76</v>
      </c>
      <c r="S465" s="18">
        <f t="shared" ca="1" si="15"/>
        <v>0</v>
      </c>
    </row>
    <row r="466" spans="1:19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224186.22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ca="1" si="14"/>
        <v>224186.22</v>
      </c>
      <c r="R466" s="18">
        <f ca="1">VLOOKUP(B466,'[1]Total_DARF''s_Est_Mun+Acerto'!$A$35:$L$5599,12,0)</f>
        <v>224186.22</v>
      </c>
      <c r="S466" s="18">
        <f t="shared" ca="1" si="15"/>
        <v>0</v>
      </c>
    </row>
    <row r="467" spans="1:19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245537.29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ca="1" si="14"/>
        <v>245537.29</v>
      </c>
      <c r="R467" s="18">
        <f ca="1">VLOOKUP(B467,'[1]Total_DARF''s_Est_Mun+Acerto'!$A$35:$L$5599,12,0)</f>
        <v>245537.29</v>
      </c>
      <c r="S467" s="18">
        <f t="shared" ca="1" si="15"/>
        <v>0</v>
      </c>
    </row>
    <row r="468" spans="1:19" ht="12" x14ac:dyDescent="0.2">
      <c r="A468" s="3" t="s">
        <v>754</v>
      </c>
      <c r="B468" s="28" t="s">
        <v>380</v>
      </c>
      <c r="C468" s="7">
        <v>1406455.42</v>
      </c>
      <c r="D468" s="7" t="s">
        <v>942</v>
      </c>
      <c r="E468" s="7" t="s">
        <v>942</v>
      </c>
      <c r="F468" s="7">
        <v>98388</v>
      </c>
      <c r="G468" s="7">
        <v>11594412.59</v>
      </c>
      <c r="H468" s="7">
        <v>1405.9599999999998</v>
      </c>
      <c r="I468" s="7" t="s">
        <v>942</v>
      </c>
      <c r="J468" s="7" t="s">
        <v>942</v>
      </c>
      <c r="K468" s="7">
        <v>29601.66</v>
      </c>
      <c r="L468" s="7" t="s">
        <v>942</v>
      </c>
      <c r="M468" s="7">
        <v>0.14000000000000001</v>
      </c>
      <c r="N468" s="7" t="s">
        <v>942</v>
      </c>
      <c r="O468" s="42">
        <v>-16063.929999999909</v>
      </c>
      <c r="P468" s="42">
        <f t="shared" ca="1" si="14"/>
        <v>13114199.840000002</v>
      </c>
      <c r="R468" s="18">
        <f ca="1">VLOOKUP(B468,'[1]Total_DARF''s_Est_Mun+Acerto'!$A$35:$L$5599,12,0)</f>
        <v>13114199.84</v>
      </c>
      <c r="S468" s="18">
        <f t="shared" ca="1" si="15"/>
        <v>0</v>
      </c>
    </row>
    <row r="469" spans="1:19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224186.22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ca="1" si="14"/>
        <v>224186.22</v>
      </c>
      <c r="R469" s="18">
        <f ca="1">VLOOKUP(B469,'[1]Total_DARF''s_Est_Mun+Acerto'!$A$35:$L$5599,12,0)</f>
        <v>224186.22</v>
      </c>
      <c r="S469" s="18">
        <f t="shared" ca="1" si="15"/>
        <v>0</v>
      </c>
    </row>
    <row r="470" spans="1:19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288239.43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ca="1" si="14"/>
        <v>288239.43</v>
      </c>
      <c r="R470" s="18">
        <f ca="1">VLOOKUP(B470,'[1]Total_DARF''s_Est_Mun+Acerto'!$A$35:$L$5599,12,0)</f>
        <v>288239.43</v>
      </c>
      <c r="S470" s="18">
        <f t="shared" ca="1" si="15"/>
        <v>0</v>
      </c>
    </row>
    <row r="471" spans="1:19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288239.43</v>
      </c>
      <c r="F471" s="7">
        <v>98388</v>
      </c>
      <c r="G471" s="7" t="s">
        <v>942</v>
      </c>
      <c r="H471" s="7" t="s">
        <v>942</v>
      </c>
      <c r="I471" s="7">
        <v>2981.99</v>
      </c>
      <c r="J471" s="7">
        <v>252493.26</v>
      </c>
      <c r="K471" s="7">
        <v>29601.66</v>
      </c>
      <c r="L471" s="7">
        <v>106386.89</v>
      </c>
      <c r="M471" s="7">
        <v>33118.370000000003</v>
      </c>
      <c r="N471" s="7" t="s">
        <v>942</v>
      </c>
      <c r="O471" s="42">
        <v>-15433.719999999965</v>
      </c>
      <c r="P471" s="42">
        <f t="shared" ca="1" si="14"/>
        <v>795775.88</v>
      </c>
      <c r="R471" s="18">
        <f ca="1">VLOOKUP(B471,'[1]Total_DARF''s_Est_Mun+Acerto'!$A$35:$L$5599,12,0)</f>
        <v>795775.88</v>
      </c>
      <c r="S471" s="18">
        <f t="shared" ca="1" si="15"/>
        <v>0</v>
      </c>
    </row>
    <row r="472" spans="1:19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224186.22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ca="1" si="14"/>
        <v>224186.22</v>
      </c>
      <c r="R472" s="18">
        <f ca="1">VLOOKUP(B472,'[1]Total_DARF''s_Est_Mun+Acerto'!$A$35:$L$5599,12,0)</f>
        <v>224186.22</v>
      </c>
      <c r="S472" s="18">
        <f t="shared" ca="1" si="15"/>
        <v>0</v>
      </c>
    </row>
    <row r="473" spans="1:19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245537.29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ca="1" si="14"/>
        <v>245537.29</v>
      </c>
      <c r="R473" s="18">
        <f ca="1">VLOOKUP(B473,'[1]Total_DARF''s_Est_Mun+Acerto'!$A$35:$L$5599,12,0)</f>
        <v>245537.29</v>
      </c>
      <c r="S473" s="18">
        <f t="shared" ca="1" si="15"/>
        <v>0</v>
      </c>
    </row>
    <row r="474" spans="1:19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224186.22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ca="1" si="14"/>
        <v>224186.22</v>
      </c>
      <c r="R474" s="18">
        <f ca="1">VLOOKUP(B474,'[1]Total_DARF''s_Est_Mun+Acerto'!$A$35:$L$5599,12,0)</f>
        <v>224186.22</v>
      </c>
      <c r="S474" s="18">
        <f t="shared" ca="1" si="15"/>
        <v>0</v>
      </c>
    </row>
    <row r="475" spans="1:19" ht="12" x14ac:dyDescent="0.2">
      <c r="A475" s="3" t="s">
        <v>754</v>
      </c>
      <c r="B475" s="32" t="s">
        <v>387</v>
      </c>
      <c r="C475" s="7">
        <v>8689885.3100000005</v>
      </c>
      <c r="D475" s="7" t="s">
        <v>942</v>
      </c>
      <c r="E475" s="7" t="s">
        <v>942</v>
      </c>
      <c r="F475" s="7">
        <v>852696.19000000006</v>
      </c>
      <c r="G475" s="7">
        <v>143694.59</v>
      </c>
      <c r="H475" s="7">
        <v>1794555.29</v>
      </c>
      <c r="I475" s="7">
        <v>10375.570000000065</v>
      </c>
      <c r="J475" s="7">
        <v>278369.09999999998</v>
      </c>
      <c r="K475" s="7">
        <v>73133.509999999995</v>
      </c>
      <c r="L475" s="7">
        <v>181665.6</v>
      </c>
      <c r="M475" s="7">
        <v>11297.83</v>
      </c>
      <c r="N475" s="7">
        <v>64488.099999999991</v>
      </c>
      <c r="O475" s="42">
        <v>-46727.869999999792</v>
      </c>
      <c r="P475" s="42">
        <f t="shared" ca="1" si="14"/>
        <v>12053433.219999999</v>
      </c>
      <c r="R475" s="18">
        <f ca="1">VLOOKUP(B475,'[1]Total_DARF''s_Est_Mun+Acerto'!$A$35:$L$5599,12,0)</f>
        <v>12053433.220000001</v>
      </c>
      <c r="S475" s="18">
        <f t="shared" ca="1" si="15"/>
        <v>0</v>
      </c>
    </row>
    <row r="476" spans="1:19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234861.76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ca="1" si="14"/>
        <v>234861.76</v>
      </c>
      <c r="R476" s="18">
        <f ca="1">VLOOKUP(B476,'[1]Total_DARF''s_Est_Mun+Acerto'!$A$35:$L$5599,12,0)</f>
        <v>234861.76</v>
      </c>
      <c r="S476" s="18">
        <f t="shared" ca="1" si="15"/>
        <v>0</v>
      </c>
    </row>
    <row r="477" spans="1:19" ht="12" x14ac:dyDescent="0.2">
      <c r="A477" s="3" t="s">
        <v>754</v>
      </c>
      <c r="B477" s="28" t="s">
        <v>389</v>
      </c>
      <c r="C477" s="7">
        <v>1456685.9700000002</v>
      </c>
      <c r="D477" s="7" t="s">
        <v>942</v>
      </c>
      <c r="E477" s="7" t="s">
        <v>942</v>
      </c>
      <c r="F477" s="7" t="s">
        <v>942</v>
      </c>
      <c r="G477" s="7">
        <v>4531355.99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ca="1" si="14"/>
        <v>5988041.9600000009</v>
      </c>
      <c r="R477" s="18">
        <f ca="1">VLOOKUP(B477,'[1]Total_DARF''s_Est_Mun+Acerto'!$A$35:$L$5599,12,0)</f>
        <v>5988041.96</v>
      </c>
      <c r="S477" s="18">
        <f t="shared" ca="1" si="15"/>
        <v>0</v>
      </c>
    </row>
    <row r="478" spans="1:19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245537.29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ca="1" si="14"/>
        <v>245537.29</v>
      </c>
      <c r="R478" s="18">
        <f ca="1">VLOOKUP(B478,'[1]Total_DARF''s_Est_Mun+Acerto'!$A$35:$L$5599,12,0)</f>
        <v>245537.29</v>
      </c>
      <c r="S478" s="18">
        <f t="shared" ca="1" si="15"/>
        <v>0</v>
      </c>
    </row>
    <row r="479" spans="1:19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224186.22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ca="1" si="14"/>
        <v>224186.22</v>
      </c>
      <c r="R479" s="18">
        <f ca="1">VLOOKUP(B479,'[1]Total_DARF''s_Est_Mun+Acerto'!$A$35:$L$5599,12,0)</f>
        <v>224186.22</v>
      </c>
      <c r="S479" s="18">
        <f t="shared" ca="1" si="15"/>
        <v>0</v>
      </c>
    </row>
    <row r="480" spans="1:19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288239.43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ca="1" si="14"/>
        <v>288239.43</v>
      </c>
      <c r="R480" s="18">
        <f ca="1">VLOOKUP(B480,'[1]Total_DARF''s_Est_Mun+Acerto'!$A$35:$L$5599,12,0)</f>
        <v>288239.43</v>
      </c>
      <c r="S480" s="18">
        <f t="shared" ca="1" si="15"/>
        <v>0</v>
      </c>
    </row>
    <row r="481" spans="1:19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256212.82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ca="1" si="14"/>
        <v>256212.82</v>
      </c>
      <c r="R481" s="18">
        <f ca="1">VLOOKUP(B481,'[1]Total_DARF''s_Est_Mun+Acerto'!$A$35:$L$5599,12,0)</f>
        <v>256212.82</v>
      </c>
      <c r="S481" s="18">
        <f t="shared" ca="1" si="15"/>
        <v>0</v>
      </c>
    </row>
    <row r="482" spans="1:19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213510.68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ca="1" si="14"/>
        <v>213510.68</v>
      </c>
      <c r="R482" s="18">
        <f ca="1">VLOOKUP(B482,'[1]Total_DARF''s_Est_Mun+Acerto'!$A$35:$L$5599,12,0)</f>
        <v>213510.68</v>
      </c>
      <c r="S482" s="18">
        <f t="shared" ca="1" si="15"/>
        <v>0</v>
      </c>
    </row>
    <row r="483" spans="1:19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266888.36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ca="1" si="14"/>
        <v>266888.36</v>
      </c>
      <c r="R483" s="18">
        <f ca="1">VLOOKUP(B483,'[1]Total_DARF''s_Est_Mun+Acerto'!$A$35:$L$5599,12,0)</f>
        <v>266888.36</v>
      </c>
      <c r="S483" s="18">
        <f t="shared" ca="1" si="15"/>
        <v>0</v>
      </c>
    </row>
    <row r="484" spans="1:19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245537.29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ca="1" si="14"/>
        <v>245537.29</v>
      </c>
      <c r="R484" s="18">
        <f ca="1">VLOOKUP(B484,'[1]Total_DARF''s_Est_Mun+Acerto'!$A$35:$L$5599,12,0)</f>
        <v>245537.29</v>
      </c>
      <c r="S484" s="18">
        <f t="shared" ca="1" si="15"/>
        <v>0</v>
      </c>
    </row>
    <row r="485" spans="1:19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330941.56999999995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ca="1" si="14"/>
        <v>330941.56999999995</v>
      </c>
      <c r="R485" s="18">
        <f ca="1">VLOOKUP(B485,'[1]Total_DARF''s_Est_Mun+Acerto'!$A$35:$L$5599,12,0)</f>
        <v>330941.57</v>
      </c>
      <c r="S485" s="18">
        <f t="shared" ca="1" si="15"/>
        <v>0</v>
      </c>
    </row>
    <row r="486" spans="1:19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277563.90000000002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ca="1" si="14"/>
        <v>277563.90000000002</v>
      </c>
      <c r="R486" s="18">
        <f ca="1">VLOOKUP(B486,'[1]Total_DARF''s_Est_Mun+Acerto'!$A$35:$L$5599,12,0)</f>
        <v>277563.90000000002</v>
      </c>
      <c r="S486" s="18">
        <f t="shared" ca="1" si="15"/>
        <v>0</v>
      </c>
    </row>
    <row r="487" spans="1:19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277563.90000000002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ca="1" si="14"/>
        <v>277563.90000000002</v>
      </c>
      <c r="R487" s="18">
        <f ca="1">VLOOKUP(B487,'[1]Total_DARF''s_Est_Mun+Acerto'!$A$35:$L$5599,12,0)</f>
        <v>277563.90000000002</v>
      </c>
      <c r="S487" s="18">
        <f t="shared" ca="1" si="15"/>
        <v>0</v>
      </c>
    </row>
    <row r="488" spans="1:19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277563.90000000002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ca="1" si="14"/>
        <v>277563.90000000002</v>
      </c>
      <c r="R488" s="18">
        <f ca="1">VLOOKUP(B488,'[1]Total_DARF''s_Est_Mun+Acerto'!$A$35:$L$5599,12,0)</f>
        <v>277563.90000000002</v>
      </c>
      <c r="S488" s="18">
        <f t="shared" ca="1" si="15"/>
        <v>0</v>
      </c>
    </row>
    <row r="489" spans="1:19" ht="12" x14ac:dyDescent="0.2">
      <c r="A489" s="3" t="s">
        <v>754</v>
      </c>
      <c r="B489" s="28" t="s">
        <v>401</v>
      </c>
      <c r="C489" s="7">
        <v>1255763.76</v>
      </c>
      <c r="D489" s="7" t="s">
        <v>942</v>
      </c>
      <c r="E489" s="7" t="s">
        <v>942</v>
      </c>
      <c r="F489" s="7" t="s">
        <v>942</v>
      </c>
      <c r="G489" s="7">
        <v>791521.51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ca="1" si="14"/>
        <v>2047285.27</v>
      </c>
      <c r="R489" s="18">
        <f ca="1">VLOOKUP(B489,'[1]Total_DARF''s_Est_Mun+Acerto'!$A$35:$L$5599,12,0)</f>
        <v>2047285.27</v>
      </c>
      <c r="S489" s="18">
        <f t="shared" ca="1" si="15"/>
        <v>0</v>
      </c>
    </row>
    <row r="490" spans="1:19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213510.68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ca="1" si="14"/>
        <v>213510.68</v>
      </c>
      <c r="R490" s="18">
        <f ca="1">VLOOKUP(B490,'[1]Total_DARF''s_Est_Mun+Acerto'!$A$35:$L$5599,12,0)</f>
        <v>213510.68</v>
      </c>
      <c r="S490" s="18">
        <f t="shared" ca="1" si="15"/>
        <v>0</v>
      </c>
    </row>
    <row r="491" spans="1:19" ht="12" x14ac:dyDescent="0.2">
      <c r="A491" s="3" t="s">
        <v>754</v>
      </c>
      <c r="B491" s="28" t="s">
        <v>403</v>
      </c>
      <c r="C491" s="7">
        <v>1054841.56</v>
      </c>
      <c r="D491" s="7" t="s">
        <v>942</v>
      </c>
      <c r="E491" s="7" t="s">
        <v>942</v>
      </c>
      <c r="F491" s="7" t="s">
        <v>942</v>
      </c>
      <c r="G491" s="7">
        <v>14642935.600000001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ca="1" si="14"/>
        <v>15697777.160000002</v>
      </c>
      <c r="R491" s="18">
        <f ca="1">VLOOKUP(B491,'[1]Total_DARF''s_Est_Mun+Acerto'!$A$35:$L$5599,12,0)</f>
        <v>15697777.16</v>
      </c>
      <c r="S491" s="18">
        <f t="shared" ca="1" si="15"/>
        <v>0</v>
      </c>
    </row>
    <row r="492" spans="1:19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256212.82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ca="1" si="14"/>
        <v>256212.82</v>
      </c>
      <c r="R492" s="18">
        <f ca="1">VLOOKUP(B492,'[1]Total_DARF''s_Est_Mun+Acerto'!$A$35:$L$5599,12,0)</f>
        <v>256212.82</v>
      </c>
      <c r="S492" s="18">
        <f t="shared" ca="1" si="15"/>
        <v>0</v>
      </c>
    </row>
    <row r="493" spans="1:19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224186.22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ca="1" si="14"/>
        <v>224186.22</v>
      </c>
      <c r="R493" s="18">
        <f ca="1">VLOOKUP(B493,'[1]Total_DARF''s_Est_Mun+Acerto'!$A$35:$L$5599,12,0)</f>
        <v>224186.22</v>
      </c>
      <c r="S493" s="18">
        <f t="shared" ca="1" si="15"/>
        <v>0</v>
      </c>
    </row>
    <row r="494" spans="1:19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234861.76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ca="1" si="14"/>
        <v>234861.76</v>
      </c>
      <c r="R494" s="18">
        <f ca="1">VLOOKUP(B494,'[1]Total_DARF''s_Est_Mun+Acerto'!$A$35:$L$5599,12,0)</f>
        <v>234861.76</v>
      </c>
      <c r="S494" s="18">
        <f t="shared" ca="1" si="15"/>
        <v>0</v>
      </c>
    </row>
    <row r="495" spans="1:19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309590.5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ca="1" si="14"/>
        <v>309590.5</v>
      </c>
      <c r="R495" s="18">
        <f ca="1">VLOOKUP(B495,'[1]Total_DARF''s_Est_Mun+Acerto'!$A$35:$L$5599,12,0)</f>
        <v>309590.5</v>
      </c>
      <c r="S495" s="18">
        <f t="shared" ca="1" si="15"/>
        <v>0</v>
      </c>
    </row>
    <row r="496" spans="1:19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277563.90000000002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ca="1" si="14"/>
        <v>277563.90000000002</v>
      </c>
      <c r="R496" s="18">
        <f ca="1">VLOOKUP(B496,'[1]Total_DARF''s_Est_Mun+Acerto'!$A$35:$L$5599,12,0)</f>
        <v>277563.90000000002</v>
      </c>
      <c r="S496" s="18">
        <f t="shared" ca="1" si="15"/>
        <v>0</v>
      </c>
    </row>
    <row r="497" spans="1:19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213510.68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ca="1" si="14"/>
        <v>213510.68</v>
      </c>
      <c r="R497" s="18">
        <f ca="1">VLOOKUP(B497,'[1]Total_DARF''s_Est_Mun+Acerto'!$A$35:$L$5599,12,0)</f>
        <v>213510.68</v>
      </c>
      <c r="S497" s="18">
        <f t="shared" ca="1" si="15"/>
        <v>0</v>
      </c>
    </row>
    <row r="498" spans="1:19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298914.96000000002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ca="1" si="14"/>
        <v>298914.96000000002</v>
      </c>
      <c r="R498" s="18">
        <f ca="1">VLOOKUP(B498,'[1]Total_DARF''s_Est_Mun+Acerto'!$A$35:$L$5599,12,0)</f>
        <v>298914.96000000002</v>
      </c>
      <c r="S498" s="18">
        <f t="shared" ca="1" si="15"/>
        <v>0</v>
      </c>
    </row>
    <row r="499" spans="1:19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224186.22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ca="1" si="14"/>
        <v>224186.22</v>
      </c>
      <c r="R499" s="18">
        <f ca="1">VLOOKUP(B499,'[1]Total_DARF''s_Est_Mun+Acerto'!$A$35:$L$5599,12,0)</f>
        <v>224186.22</v>
      </c>
      <c r="S499" s="18">
        <f t="shared" ca="1" si="15"/>
        <v>0</v>
      </c>
    </row>
    <row r="500" spans="1:19" ht="12" x14ac:dyDescent="0.2">
      <c r="A500" s="3" t="s">
        <v>754</v>
      </c>
      <c r="B500" s="32" t="s">
        <v>412</v>
      </c>
      <c r="C500" s="7">
        <v>1858530.37</v>
      </c>
      <c r="D500" s="7" t="s">
        <v>942</v>
      </c>
      <c r="E500" s="7" t="s">
        <v>942</v>
      </c>
      <c r="F500" s="7">
        <v>852696.19000000006</v>
      </c>
      <c r="G500" s="7" t="s">
        <v>942</v>
      </c>
      <c r="H500" s="13">
        <v>13834.09</v>
      </c>
      <c r="I500" s="7" t="s">
        <v>942</v>
      </c>
      <c r="J500" s="7">
        <v>160484.29</v>
      </c>
      <c r="K500" s="7">
        <v>73133.509999999995</v>
      </c>
      <c r="L500" s="7">
        <v>107827.74</v>
      </c>
      <c r="M500" s="7">
        <v>73295.13</v>
      </c>
      <c r="N500" s="7" t="s">
        <v>942</v>
      </c>
      <c r="O500" s="42">
        <v>-46727.869999999792</v>
      </c>
      <c r="P500" s="42">
        <f t="shared" ca="1" si="14"/>
        <v>3093073.45</v>
      </c>
      <c r="R500" s="18">
        <f ca="1">VLOOKUP(B500,'[1]Total_DARF''s_Est_Mun+Acerto'!$A$35:$L$5599,12,0)</f>
        <v>3093073.45</v>
      </c>
      <c r="S500" s="18">
        <f t="shared" ca="1" si="15"/>
        <v>0</v>
      </c>
    </row>
    <row r="501" spans="1:19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224186.22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ca="1" si="14"/>
        <v>224186.22</v>
      </c>
      <c r="R501" s="18">
        <f ca="1">VLOOKUP(B501,'[1]Total_DARF''s_Est_Mun+Acerto'!$A$35:$L$5599,12,0)</f>
        <v>224186.22</v>
      </c>
      <c r="S501" s="18">
        <f t="shared" ca="1" si="15"/>
        <v>0</v>
      </c>
    </row>
    <row r="502" spans="1:19" ht="12" x14ac:dyDescent="0.2">
      <c r="A502" s="3" t="s">
        <v>754</v>
      </c>
      <c r="B502" s="28" t="s">
        <v>775</v>
      </c>
      <c r="C502" s="7">
        <v>2009222.03</v>
      </c>
      <c r="D502" s="7" t="s">
        <v>942</v>
      </c>
      <c r="E502" s="7" t="s">
        <v>942</v>
      </c>
      <c r="F502" s="7">
        <v>98388</v>
      </c>
      <c r="G502" s="7">
        <v>594089.49</v>
      </c>
      <c r="H502" s="7">
        <v>9167.92</v>
      </c>
      <c r="I502" s="7" t="s">
        <v>942</v>
      </c>
      <c r="J502" s="7" t="s">
        <v>942</v>
      </c>
      <c r="K502" s="7">
        <v>29601.66</v>
      </c>
      <c r="L502" s="7" t="s">
        <v>942</v>
      </c>
      <c r="M502" s="7">
        <v>1.64</v>
      </c>
      <c r="N502" s="7" t="s">
        <v>942</v>
      </c>
      <c r="O502" s="42">
        <v>-16063.929999999909</v>
      </c>
      <c r="P502" s="42">
        <f t="shared" ca="1" si="14"/>
        <v>2724406.810000001</v>
      </c>
      <c r="R502" s="18">
        <f ca="1">VLOOKUP(B502,'[1]Total_DARF''s_Est_Mun+Acerto'!$A$35:$L$5599,12,0)</f>
        <v>2724406.81</v>
      </c>
      <c r="S502" s="18">
        <f t="shared" ca="1" si="15"/>
        <v>0</v>
      </c>
    </row>
    <row r="503" spans="1:19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277563.90000000002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ca="1" si="14"/>
        <v>277563.90000000002</v>
      </c>
      <c r="R503" s="18">
        <f ca="1">VLOOKUP(B503,'[1]Total_DARF''s_Est_Mun+Acerto'!$A$35:$L$5599,12,0)</f>
        <v>277563.90000000002</v>
      </c>
      <c r="S503" s="18">
        <f t="shared" ca="1" si="15"/>
        <v>0</v>
      </c>
    </row>
    <row r="504" spans="1:19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266888.36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ca="1" si="14"/>
        <v>266888.36</v>
      </c>
      <c r="R504" s="18">
        <f ca="1">VLOOKUP(B504,'[1]Total_DARF''s_Est_Mun+Acerto'!$A$35:$L$5599,12,0)</f>
        <v>266888.36</v>
      </c>
      <c r="S504" s="18">
        <f t="shared" ca="1" si="15"/>
        <v>0</v>
      </c>
    </row>
    <row r="505" spans="1:19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277563.90000000002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ca="1" si="14"/>
        <v>277563.90000000002</v>
      </c>
      <c r="R505" s="18">
        <f ca="1">VLOOKUP(B505,'[1]Total_DARF''s_Est_Mun+Acerto'!$A$35:$L$5599,12,0)</f>
        <v>277563.90000000002</v>
      </c>
      <c r="S505" s="18">
        <f t="shared" ca="1" si="15"/>
        <v>0</v>
      </c>
    </row>
    <row r="506" spans="1:19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362968.17000000004</v>
      </c>
      <c r="F506" s="7">
        <v>98388</v>
      </c>
      <c r="G506" s="7" t="s">
        <v>942</v>
      </c>
      <c r="H506" s="7">
        <v>7568.03</v>
      </c>
      <c r="I506" s="7" t="s">
        <v>942</v>
      </c>
      <c r="J506" s="7" t="s">
        <v>942</v>
      </c>
      <c r="K506" s="7">
        <v>29601.66</v>
      </c>
      <c r="L506" s="7" t="s">
        <v>942</v>
      </c>
      <c r="M506" s="7">
        <v>1.18</v>
      </c>
      <c r="N506" s="7" t="s">
        <v>942</v>
      </c>
      <c r="O506" s="42">
        <v>-16063.929999999997</v>
      </c>
      <c r="P506" s="42">
        <f t="shared" ca="1" si="14"/>
        <v>482463.11000000004</v>
      </c>
      <c r="R506" s="18">
        <f ca="1">VLOOKUP(B506,'[1]Total_DARF''s_Est_Mun+Acerto'!$A$35:$L$5599,12,0)</f>
        <v>482463.11</v>
      </c>
      <c r="S506" s="18">
        <f t="shared" ca="1" si="15"/>
        <v>0</v>
      </c>
    </row>
    <row r="507" spans="1:19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213510.68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ca="1" si="14"/>
        <v>213510.68</v>
      </c>
      <c r="R507" s="18">
        <f ca="1">VLOOKUP(B507,'[1]Total_DARF''s_Est_Mun+Acerto'!$A$35:$L$5599,12,0)</f>
        <v>213510.68</v>
      </c>
      <c r="S507" s="18">
        <f t="shared" ca="1" si="15"/>
        <v>0</v>
      </c>
    </row>
    <row r="508" spans="1:19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234861.76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ca="1" si="14"/>
        <v>234861.76</v>
      </c>
      <c r="R508" s="18">
        <f ca="1">VLOOKUP(B508,'[1]Total_DARF''s_Est_Mun+Acerto'!$A$35:$L$5599,12,0)</f>
        <v>234861.76</v>
      </c>
      <c r="S508" s="18">
        <f t="shared" ca="1" si="15"/>
        <v>0</v>
      </c>
    </row>
    <row r="509" spans="1:19" ht="12" x14ac:dyDescent="0.2">
      <c r="A509" s="3" t="s">
        <v>754</v>
      </c>
      <c r="B509" s="28" t="s">
        <v>772</v>
      </c>
      <c r="C509" s="7">
        <v>2009222.03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ca="1" si="14"/>
        <v>2009222.03</v>
      </c>
      <c r="R509" s="18">
        <f ca="1">VLOOKUP(B509,'[1]Total_DARF''s_Est_Mun+Acerto'!$A$35:$L$5599,12,0)</f>
        <v>2009222.03</v>
      </c>
      <c r="S509" s="18">
        <f t="shared" ca="1" si="15"/>
        <v>0</v>
      </c>
    </row>
    <row r="510" spans="1:19" ht="12" x14ac:dyDescent="0.2">
      <c r="A510" s="3" t="s">
        <v>754</v>
      </c>
      <c r="B510" s="28" t="s">
        <v>773</v>
      </c>
      <c r="C510" s="7">
        <v>2009222.03</v>
      </c>
      <c r="D510" s="7" t="s">
        <v>942</v>
      </c>
      <c r="E510" s="7" t="s">
        <v>942</v>
      </c>
      <c r="F510" s="7">
        <v>98388</v>
      </c>
      <c r="G510" s="7">
        <v>47874.64</v>
      </c>
      <c r="H510" s="7">
        <v>71536.59</v>
      </c>
      <c r="I510" s="7" t="s">
        <v>942</v>
      </c>
      <c r="J510" s="7" t="s">
        <v>942</v>
      </c>
      <c r="K510" s="7">
        <v>29601.66</v>
      </c>
      <c r="L510" s="7" t="s">
        <v>942</v>
      </c>
      <c r="M510" s="7">
        <v>12.86</v>
      </c>
      <c r="N510" s="7" t="s">
        <v>942</v>
      </c>
      <c r="O510" s="42">
        <v>-16063.929999999909</v>
      </c>
      <c r="P510" s="42">
        <f t="shared" ca="1" si="14"/>
        <v>2240571.8500000006</v>
      </c>
      <c r="R510" s="18">
        <f ca="1">VLOOKUP(B510,'[1]Total_DARF''s_Est_Mun+Acerto'!$A$35:$L$5599,12,0)</f>
        <v>2240571.85</v>
      </c>
      <c r="S510" s="18">
        <f t="shared" ca="1" si="15"/>
        <v>0</v>
      </c>
    </row>
    <row r="511" spans="1:19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ca="1" si="14"/>
        <v>0</v>
      </c>
      <c r="R511" s="18">
        <f ca="1">VLOOKUP(B511,'[1]Total_DARF''s_Est_Mun+Acerto'!$A$35:$L$5599,12,0)</f>
        <v>0</v>
      </c>
      <c r="S511" s="18">
        <f t="shared" ca="1" si="15"/>
        <v>0</v>
      </c>
    </row>
    <row r="512" spans="1:19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852696.19000000006</v>
      </c>
      <c r="G512" s="7" t="s">
        <v>942</v>
      </c>
      <c r="H512" s="7" t="s">
        <v>942</v>
      </c>
      <c r="I512" s="7" t="s">
        <v>942</v>
      </c>
      <c r="J512" s="7">
        <v>129289.35</v>
      </c>
      <c r="K512" s="7" t="s">
        <v>942</v>
      </c>
      <c r="L512" s="7">
        <v>96967.01</v>
      </c>
      <c r="M512" s="7" t="s">
        <v>942</v>
      </c>
      <c r="N512" s="7" t="s">
        <v>942</v>
      </c>
      <c r="O512" s="42">
        <v>-3528.0900000000038</v>
      </c>
      <c r="P512" s="42">
        <f t="shared" ca="1" si="14"/>
        <v>1075424.46</v>
      </c>
      <c r="R512" s="18">
        <f ca="1">VLOOKUP(B512,'[1]Total_DARF''s_Est_Mun+Acerto'!$A$35:$L$5599,12,0)</f>
        <v>1075424.46</v>
      </c>
      <c r="S512" s="18">
        <f t="shared" ca="1" si="15"/>
        <v>0</v>
      </c>
    </row>
    <row r="513" spans="1:19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852696.19000000006</v>
      </c>
      <c r="G513" s="7" t="s">
        <v>942</v>
      </c>
      <c r="H513" s="7" t="s">
        <v>942</v>
      </c>
      <c r="I513" s="7" t="s">
        <v>942</v>
      </c>
      <c r="J513" s="7">
        <v>267814.92</v>
      </c>
      <c r="K513" s="7">
        <v>29601.66</v>
      </c>
      <c r="L513" s="7">
        <v>200861.19</v>
      </c>
      <c r="M513" s="7">
        <v>75679.740000000005</v>
      </c>
      <c r="N513" s="7" t="s">
        <v>942</v>
      </c>
      <c r="O513" s="42">
        <v>321.89999999996508</v>
      </c>
      <c r="P513" s="42">
        <f t="shared" ca="1" si="14"/>
        <v>1426975.5999999999</v>
      </c>
      <c r="R513" s="18">
        <f ca="1">VLOOKUP(B513,'[1]Total_DARF''s_Est_Mun+Acerto'!$A$35:$L$5599,12,0)</f>
        <v>1426975.6</v>
      </c>
      <c r="S513" s="18">
        <f t="shared" ca="1" si="15"/>
        <v>0</v>
      </c>
    </row>
    <row r="514" spans="1:19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852696.19000000006</v>
      </c>
      <c r="G514" s="7" t="s">
        <v>942</v>
      </c>
      <c r="H514" s="7" t="s">
        <v>942</v>
      </c>
      <c r="I514" s="7" t="s">
        <v>942</v>
      </c>
      <c r="J514" s="7">
        <v>145640.21</v>
      </c>
      <c r="K514" s="7">
        <v>73133.509999999995</v>
      </c>
      <c r="L514" s="7">
        <v>109230.15</v>
      </c>
      <c r="M514" s="7" t="s">
        <v>942</v>
      </c>
      <c r="N514" s="7" t="s">
        <v>942</v>
      </c>
      <c r="O514" s="42">
        <v>-873.79000000000815</v>
      </c>
      <c r="P514" s="42">
        <f t="shared" ca="1" si="14"/>
        <v>1179826.2699999998</v>
      </c>
      <c r="R514" s="18">
        <f ca="1">VLOOKUP(B514,'[1]Total_DARF''s_Est_Mun+Acerto'!$A$35:$L$5599,12,0)</f>
        <v>1179826.27</v>
      </c>
      <c r="S514" s="18">
        <f t="shared" ca="1" si="15"/>
        <v>0</v>
      </c>
    </row>
    <row r="515" spans="1:19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852696.19000000006</v>
      </c>
      <c r="G515" s="7" t="s">
        <v>942</v>
      </c>
      <c r="H515" s="7" t="s">
        <v>942</v>
      </c>
      <c r="I515" s="7" t="s">
        <v>942</v>
      </c>
      <c r="J515" s="7">
        <v>238838.07</v>
      </c>
      <c r="K515" s="7">
        <v>29601.66</v>
      </c>
      <c r="L515" s="7">
        <v>179128.55</v>
      </c>
      <c r="M515" s="7">
        <v>529321.98</v>
      </c>
      <c r="N515" s="7" t="s">
        <v>942</v>
      </c>
      <c r="O515" s="42">
        <v>-45532.179999999964</v>
      </c>
      <c r="P515" s="42">
        <f t="shared" ca="1" si="14"/>
        <v>1784054.27</v>
      </c>
      <c r="R515" s="18">
        <f ca="1">VLOOKUP(B515,'[1]Total_DARF''s_Est_Mun+Acerto'!$A$35:$L$5599,12,0)</f>
        <v>1784054.27</v>
      </c>
      <c r="S515" s="18">
        <f t="shared" ca="1" si="15"/>
        <v>0</v>
      </c>
    </row>
    <row r="516" spans="1:19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852696.19000000006</v>
      </c>
      <c r="G516" s="7" t="s">
        <v>942</v>
      </c>
      <c r="H516" s="7" t="s">
        <v>942</v>
      </c>
      <c r="I516" s="7" t="s">
        <v>942</v>
      </c>
      <c r="J516" s="7">
        <v>381179.41</v>
      </c>
      <c r="K516" s="7" t="s">
        <v>942</v>
      </c>
      <c r="L516" s="7">
        <v>285884.55</v>
      </c>
      <c r="M516" s="7" t="s">
        <v>942</v>
      </c>
      <c r="N516" s="7" t="s">
        <v>942</v>
      </c>
      <c r="O516" s="42" t="s">
        <v>942</v>
      </c>
      <c r="P516" s="42">
        <f t="shared" ca="1" si="14"/>
        <v>1519760.1500000001</v>
      </c>
      <c r="R516" s="18">
        <f ca="1">VLOOKUP(B516,'[1]Total_DARF''s_Est_Mun+Acerto'!$A$35:$L$5599,12,0)</f>
        <v>1519760.15</v>
      </c>
      <c r="S516" s="18">
        <f t="shared" ca="1" si="15"/>
        <v>0</v>
      </c>
    </row>
    <row r="517" spans="1:19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98388</v>
      </c>
      <c r="G517" s="7" t="s">
        <v>942</v>
      </c>
      <c r="H517" s="7">
        <v>368.15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-16385.829999999998</v>
      </c>
      <c r="P517" s="42">
        <f t="shared" ca="1" si="14"/>
        <v>82370.319999999992</v>
      </c>
      <c r="R517" s="18">
        <f ca="1">VLOOKUP(B517,'[1]Total_DARF''s_Est_Mun+Acerto'!$A$35:$L$5599,12,0)</f>
        <v>82370.320000000007</v>
      </c>
      <c r="S517" s="18">
        <f t="shared" ca="1" si="15"/>
        <v>0</v>
      </c>
    </row>
    <row r="518" spans="1:19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98388</v>
      </c>
      <c r="G518" s="7" t="s">
        <v>942</v>
      </c>
      <c r="H518" s="7">
        <v>73136.240000000005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-16385.829999999998</v>
      </c>
      <c r="P518" s="42">
        <f t="shared" ca="1" si="14"/>
        <v>155138.41</v>
      </c>
      <c r="R518" s="18">
        <f ca="1">VLOOKUP(B518,'[1]Total_DARF''s_Est_Mun+Acerto'!$A$35:$L$5599,12,0)</f>
        <v>155138.41</v>
      </c>
      <c r="S518" s="18">
        <f t="shared" ca="1" si="15"/>
        <v>0</v>
      </c>
    </row>
    <row r="519" spans="1:19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98388</v>
      </c>
      <c r="G519" s="7" t="s">
        <v>942</v>
      </c>
      <c r="H519" s="7">
        <v>20254.030000000002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>
        <v>-16385.829999999998</v>
      </c>
      <c r="P519" s="42">
        <f t="shared" ca="1" si="14"/>
        <v>102256.2</v>
      </c>
      <c r="R519" s="18">
        <f ca="1">VLOOKUP(B519,'[1]Total_DARF''s_Est_Mun+Acerto'!$A$35:$L$5599,12,0)</f>
        <v>102256.2</v>
      </c>
      <c r="S519" s="18">
        <f t="shared" ca="1" si="15"/>
        <v>0</v>
      </c>
    </row>
    <row r="520" spans="1:19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>
        <v>98388</v>
      </c>
      <c r="G520" s="7" t="s">
        <v>942</v>
      </c>
      <c r="H520" s="7">
        <v>21876.34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-12857.740000000003</v>
      </c>
      <c r="P520" s="42">
        <f t="shared" ref="P520:P583" ca="1" si="16">SUM(C520:O520)</f>
        <v>107406.59999999999</v>
      </c>
      <c r="R520" s="18">
        <f ca="1">VLOOKUP(B520,'[1]Total_DARF''s_Est_Mun+Acerto'!$A$35:$L$5599,12,0)</f>
        <v>107406.6</v>
      </c>
      <c r="S520" s="18">
        <f t="shared" ref="S520:S583" ca="1" si="17">P520-R520</f>
        <v>0</v>
      </c>
    </row>
    <row r="521" spans="1:19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98388</v>
      </c>
      <c r="G521" s="7" t="s">
        <v>942</v>
      </c>
      <c r="H521" s="7">
        <v>8233.73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-16385.829999999998</v>
      </c>
      <c r="P521" s="42">
        <f t="shared" ca="1" si="16"/>
        <v>90235.9</v>
      </c>
      <c r="R521" s="18">
        <f ca="1">VLOOKUP(B521,'[1]Total_DARF''s_Est_Mun+Acerto'!$A$35:$L$5599,12,0)</f>
        <v>90235.9</v>
      </c>
      <c r="S521" s="18">
        <f t="shared" ca="1" si="17"/>
        <v>0</v>
      </c>
    </row>
    <row r="522" spans="1:19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98388</v>
      </c>
      <c r="G522" s="7" t="s">
        <v>942</v>
      </c>
      <c r="H522" s="7">
        <v>114415.42000000001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-16385.829999999998</v>
      </c>
      <c r="P522" s="42">
        <f t="shared" ca="1" si="16"/>
        <v>196417.59000000003</v>
      </c>
      <c r="R522" s="18">
        <f ca="1">VLOOKUP(B522,'[1]Total_DARF''s_Est_Mun+Acerto'!$A$35:$L$5599,12,0)</f>
        <v>196417.59</v>
      </c>
      <c r="S522" s="18">
        <f t="shared" ca="1" si="17"/>
        <v>0</v>
      </c>
    </row>
    <row r="523" spans="1:19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501.52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5741.84</v>
      </c>
      <c r="O523" s="42" t="s">
        <v>942</v>
      </c>
      <c r="P523" s="42">
        <f t="shared" ca="1" si="16"/>
        <v>6243.3600000000006</v>
      </c>
      <c r="R523" s="18">
        <f ca="1">VLOOKUP(B523,'[1]Total_DARF''s_Est_Mun+Acerto'!$A$35:$L$5599,12,0)</f>
        <v>6243.36</v>
      </c>
      <c r="S523" s="18">
        <f t="shared" ca="1" si="17"/>
        <v>0</v>
      </c>
    </row>
    <row r="524" spans="1:19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501.52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5741.84</v>
      </c>
      <c r="O524" s="42" t="s">
        <v>942</v>
      </c>
      <c r="P524" s="42">
        <f t="shared" ca="1" si="16"/>
        <v>6243.3600000000006</v>
      </c>
      <c r="R524" s="18">
        <f ca="1">VLOOKUP(B524,'[1]Total_DARF''s_Est_Mun+Acerto'!$A$35:$L$5599,12,0)</f>
        <v>6243.36</v>
      </c>
      <c r="S524" s="18">
        <f t="shared" ca="1" si="17"/>
        <v>0</v>
      </c>
    </row>
    <row r="525" spans="1:19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501.52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5741.84</v>
      </c>
      <c r="O525" s="42" t="s">
        <v>942</v>
      </c>
      <c r="P525" s="42">
        <f t="shared" ca="1" si="16"/>
        <v>6243.3600000000006</v>
      </c>
      <c r="R525" s="18">
        <f ca="1">VLOOKUP(B525,'[1]Total_DARF''s_Est_Mun+Acerto'!$A$35:$L$5599,12,0)</f>
        <v>6243.36</v>
      </c>
      <c r="S525" s="18">
        <f t="shared" ca="1" si="17"/>
        <v>0</v>
      </c>
    </row>
    <row r="526" spans="1:19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501.52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5741.84</v>
      </c>
      <c r="O526" s="42" t="s">
        <v>942</v>
      </c>
      <c r="P526" s="42">
        <f t="shared" ca="1" si="16"/>
        <v>6243.3600000000006</v>
      </c>
      <c r="R526" s="18">
        <f ca="1">VLOOKUP(B526,'[1]Total_DARF''s_Est_Mun+Acerto'!$A$35:$L$5599,12,0)</f>
        <v>6243.36</v>
      </c>
      <c r="S526" s="18">
        <f t="shared" ca="1" si="17"/>
        <v>0</v>
      </c>
    </row>
    <row r="527" spans="1:19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501.52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5741.84</v>
      </c>
      <c r="O527" s="42" t="s">
        <v>942</v>
      </c>
      <c r="P527" s="42">
        <f t="shared" ca="1" si="16"/>
        <v>6243.3600000000006</v>
      </c>
      <c r="R527" s="18">
        <f ca="1">VLOOKUP(B527,'[1]Total_DARF''s_Est_Mun+Acerto'!$A$35:$L$5599,12,0)</f>
        <v>6243.36</v>
      </c>
      <c r="S527" s="18">
        <f t="shared" ca="1" si="17"/>
        <v>0</v>
      </c>
    </row>
    <row r="528" spans="1:19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501.52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5741.84</v>
      </c>
      <c r="O528" s="42" t="s">
        <v>942</v>
      </c>
      <c r="P528" s="42">
        <f t="shared" ca="1" si="16"/>
        <v>6243.3600000000006</v>
      </c>
      <c r="R528" s="18">
        <f ca="1">VLOOKUP(B528,'[1]Total_DARF''s_Est_Mun+Acerto'!$A$35:$L$5599,12,0)</f>
        <v>6243.36</v>
      </c>
      <c r="S528" s="18">
        <f t="shared" ca="1" si="17"/>
        <v>0</v>
      </c>
    </row>
    <row r="529" spans="1:19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501.52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5741.84</v>
      </c>
      <c r="O529" s="42" t="s">
        <v>942</v>
      </c>
      <c r="P529" s="42">
        <f t="shared" ca="1" si="16"/>
        <v>6243.3600000000006</v>
      </c>
      <c r="R529" s="18">
        <f ca="1">VLOOKUP(B529,'[1]Total_DARF''s_Est_Mun+Acerto'!$A$35:$L$5599,12,0)</f>
        <v>6243.36</v>
      </c>
      <c r="S529" s="18">
        <f t="shared" ca="1" si="17"/>
        <v>0</v>
      </c>
    </row>
    <row r="530" spans="1:19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501.52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5741.84</v>
      </c>
      <c r="O530" s="42" t="s">
        <v>942</v>
      </c>
      <c r="P530" s="42">
        <f t="shared" ca="1" si="16"/>
        <v>6243.3600000000006</v>
      </c>
      <c r="R530" s="18">
        <f ca="1">VLOOKUP(B530,'[1]Total_DARF''s_Est_Mun+Acerto'!$A$35:$L$5599,12,0)</f>
        <v>6243.36</v>
      </c>
      <c r="S530" s="18">
        <f t="shared" ca="1" si="17"/>
        <v>0</v>
      </c>
    </row>
    <row r="531" spans="1:19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501.52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5741.84</v>
      </c>
      <c r="O531" s="42" t="s">
        <v>942</v>
      </c>
      <c r="P531" s="42">
        <f t="shared" ca="1" si="16"/>
        <v>6243.3600000000006</v>
      </c>
      <c r="R531" s="18">
        <f ca="1">VLOOKUP(B531,'[1]Total_DARF''s_Est_Mun+Acerto'!$A$35:$L$5599,12,0)</f>
        <v>6243.36</v>
      </c>
      <c r="S531" s="18">
        <f t="shared" ca="1" si="17"/>
        <v>0</v>
      </c>
    </row>
    <row r="532" spans="1:19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501.52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5741.84</v>
      </c>
      <c r="O532" s="42" t="s">
        <v>942</v>
      </c>
      <c r="P532" s="42">
        <f t="shared" ca="1" si="16"/>
        <v>6243.3600000000006</v>
      </c>
      <c r="R532" s="18">
        <f ca="1">VLOOKUP(B532,'[1]Total_DARF''s_Est_Mun+Acerto'!$A$35:$L$5599,12,0)</f>
        <v>6243.36</v>
      </c>
      <c r="S532" s="18">
        <f t="shared" ca="1" si="17"/>
        <v>0</v>
      </c>
    </row>
    <row r="533" spans="1:19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501.52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5741.84</v>
      </c>
      <c r="O533" s="42" t="s">
        <v>942</v>
      </c>
      <c r="P533" s="42">
        <f t="shared" ca="1" si="16"/>
        <v>6243.3600000000006</v>
      </c>
      <c r="R533" s="18">
        <f ca="1">VLOOKUP(B533,'[1]Total_DARF''s_Est_Mun+Acerto'!$A$35:$L$5599,12,0)</f>
        <v>6243.36</v>
      </c>
      <c r="S533" s="18">
        <f t="shared" ca="1" si="17"/>
        <v>0</v>
      </c>
    </row>
    <row r="534" spans="1:19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501.52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5741.84</v>
      </c>
      <c r="O534" s="42" t="s">
        <v>942</v>
      </c>
      <c r="P534" s="42">
        <f t="shared" ca="1" si="16"/>
        <v>6243.3600000000006</v>
      </c>
      <c r="R534" s="18">
        <f ca="1">VLOOKUP(B534,'[1]Total_DARF''s_Est_Mun+Acerto'!$A$35:$L$5599,12,0)</f>
        <v>6243.36</v>
      </c>
      <c r="S534" s="18">
        <f t="shared" ca="1" si="17"/>
        <v>0</v>
      </c>
    </row>
    <row r="535" spans="1:19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501.52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5741.84</v>
      </c>
      <c r="O535" s="42" t="s">
        <v>942</v>
      </c>
      <c r="P535" s="42">
        <f t="shared" ca="1" si="16"/>
        <v>6243.3600000000006</v>
      </c>
      <c r="R535" s="18">
        <f ca="1">VLOOKUP(B535,'[1]Total_DARF''s_Est_Mun+Acerto'!$A$35:$L$5599,12,0)</f>
        <v>6243.36</v>
      </c>
      <c r="S535" s="18">
        <f t="shared" ca="1" si="17"/>
        <v>0</v>
      </c>
    </row>
    <row r="536" spans="1:19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501.52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5741.84</v>
      </c>
      <c r="O536" s="42" t="s">
        <v>942</v>
      </c>
      <c r="P536" s="42">
        <f t="shared" ca="1" si="16"/>
        <v>6243.3600000000006</v>
      </c>
      <c r="R536" s="18">
        <f ca="1">VLOOKUP(B536,'[1]Total_DARF''s_Est_Mun+Acerto'!$A$35:$L$5599,12,0)</f>
        <v>6243.36</v>
      </c>
      <c r="S536" s="18">
        <f t="shared" ca="1" si="17"/>
        <v>0</v>
      </c>
    </row>
    <row r="537" spans="1:19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501.52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5741.84</v>
      </c>
      <c r="O537" s="42" t="s">
        <v>942</v>
      </c>
      <c r="P537" s="42">
        <f t="shared" ca="1" si="16"/>
        <v>6243.3600000000006</v>
      </c>
      <c r="R537" s="18">
        <f ca="1">VLOOKUP(B537,'[1]Total_DARF''s_Est_Mun+Acerto'!$A$35:$L$5599,12,0)</f>
        <v>6243.36</v>
      </c>
      <c r="S537" s="18">
        <f t="shared" ca="1" si="17"/>
        <v>0</v>
      </c>
    </row>
    <row r="538" spans="1:19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501.52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5741.84</v>
      </c>
      <c r="O538" s="42" t="s">
        <v>942</v>
      </c>
      <c r="P538" s="42">
        <f t="shared" ca="1" si="16"/>
        <v>6243.3600000000006</v>
      </c>
      <c r="R538" s="18">
        <f ca="1">VLOOKUP(B538,'[1]Total_DARF''s_Est_Mun+Acerto'!$A$35:$L$5599,12,0)</f>
        <v>6243.36</v>
      </c>
      <c r="S538" s="18">
        <f t="shared" ca="1" si="17"/>
        <v>0</v>
      </c>
    </row>
    <row r="539" spans="1:19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501.52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5741.84</v>
      </c>
      <c r="O539" s="42" t="s">
        <v>942</v>
      </c>
      <c r="P539" s="42">
        <f t="shared" ca="1" si="16"/>
        <v>6243.3600000000006</v>
      </c>
      <c r="R539" s="18">
        <f ca="1">VLOOKUP(B539,'[1]Total_DARF''s_Est_Mun+Acerto'!$A$35:$L$5599,12,0)</f>
        <v>6243.36</v>
      </c>
      <c r="S539" s="18">
        <f t="shared" ca="1" si="17"/>
        <v>0</v>
      </c>
    </row>
    <row r="540" spans="1:19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852696.19000000006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73133.509999999995</v>
      </c>
      <c r="L540" s="7" t="s">
        <v>942</v>
      </c>
      <c r="M540" s="7" t="s">
        <v>942</v>
      </c>
      <c r="N540" s="7" t="s">
        <v>942</v>
      </c>
      <c r="O540" s="42">
        <v>-873.7899999999936</v>
      </c>
      <c r="P540" s="42">
        <f t="shared" ca="1" si="16"/>
        <v>924955.91</v>
      </c>
      <c r="R540" s="18">
        <f ca="1">VLOOKUP(B540,'[1]Total_DARF''s_Est_Mun+Acerto'!$A$35:$L$5599,12,0)</f>
        <v>924955.91</v>
      </c>
      <c r="S540" s="18">
        <f t="shared" ca="1" si="17"/>
        <v>0</v>
      </c>
    </row>
    <row r="541" spans="1:19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98388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29601.66</v>
      </c>
      <c r="L541" s="7" t="s">
        <v>942</v>
      </c>
      <c r="M541" s="7" t="s">
        <v>942</v>
      </c>
      <c r="N541" s="7" t="s">
        <v>942</v>
      </c>
      <c r="O541" s="42">
        <v>-16063.929999999997</v>
      </c>
      <c r="P541" s="42">
        <f t="shared" ca="1" si="16"/>
        <v>111925.73000000001</v>
      </c>
      <c r="R541" s="18">
        <f ca="1">VLOOKUP(B541,'[1]Total_DARF''s_Est_Mun+Acerto'!$A$35:$L$5599,12,0)</f>
        <v>111925.73</v>
      </c>
      <c r="S541" s="18">
        <f t="shared" ca="1" si="17"/>
        <v>0</v>
      </c>
    </row>
    <row r="542" spans="1:19" ht="12" x14ac:dyDescent="0.2">
      <c r="A542" s="3" t="s">
        <v>940</v>
      </c>
      <c r="B542" s="52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ca="1" si="16"/>
        <v>0</v>
      </c>
      <c r="R542" s="18">
        <f ca="1">VLOOKUP(B542,'[1]Total_DARF''s_Est_Mun+Acerto'!$A$35:$L$5599,12,0)</f>
        <v>0</v>
      </c>
      <c r="S542" s="18">
        <f t="shared" ca="1" si="17"/>
        <v>0</v>
      </c>
    </row>
    <row r="543" spans="1:19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852696.19000000006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73133.509999999995</v>
      </c>
      <c r="L543" s="7" t="s">
        <v>942</v>
      </c>
      <c r="M543" s="7" t="s">
        <v>942</v>
      </c>
      <c r="N543" s="7" t="s">
        <v>942</v>
      </c>
      <c r="O543" s="42">
        <v>-873.7899999999936</v>
      </c>
      <c r="P543" s="42">
        <f t="shared" ca="1" si="16"/>
        <v>924955.91</v>
      </c>
      <c r="R543" s="18">
        <f ca="1">VLOOKUP(B543,'[1]Total_DARF''s_Est_Mun+Acerto'!$A$35:$L$5599,12,0)</f>
        <v>924955.91</v>
      </c>
      <c r="S543" s="18">
        <f t="shared" ca="1" si="17"/>
        <v>0</v>
      </c>
    </row>
    <row r="544" spans="1:19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852696.19000000006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73133.509999999995</v>
      </c>
      <c r="L544" s="7" t="s">
        <v>942</v>
      </c>
      <c r="M544" s="7" t="s">
        <v>942</v>
      </c>
      <c r="N544" s="7" t="s">
        <v>942</v>
      </c>
      <c r="O544" s="42">
        <f ca="1">-924955.91-873.79</f>
        <v>-925829.70000000007</v>
      </c>
      <c r="P544" s="42">
        <f t="shared" ca="1" si="16"/>
        <v>0</v>
      </c>
      <c r="R544" s="18">
        <f ca="1">VLOOKUP(B544,'[1]Total_DARF''s_Est_Mun+Acerto'!$A$35:$L$5599,12,0)</f>
        <v>0</v>
      </c>
      <c r="S544" s="18">
        <f t="shared" ca="1" si="17"/>
        <v>0</v>
      </c>
    </row>
    <row r="545" spans="1:19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852696.19000000006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29601.66</v>
      </c>
      <c r="L545" s="7" t="s">
        <v>942</v>
      </c>
      <c r="M545" s="7">
        <v>16.079999999999998</v>
      </c>
      <c r="N545" s="7" t="s">
        <v>942</v>
      </c>
      <c r="O545" s="42">
        <v>-9222.5000000000036</v>
      </c>
      <c r="P545" s="42">
        <f t="shared" ca="1" si="16"/>
        <v>873091.43</v>
      </c>
      <c r="R545" s="18">
        <f ca="1">VLOOKUP(B545,'[1]Total_DARF''s_Est_Mun+Acerto'!$A$35:$L$5599,12,0)</f>
        <v>873091.43</v>
      </c>
      <c r="S545" s="18">
        <f t="shared" ca="1" si="17"/>
        <v>0</v>
      </c>
    </row>
    <row r="546" spans="1:19" ht="12" x14ac:dyDescent="0.2">
      <c r="A546" s="3" t="s">
        <v>940</v>
      </c>
      <c r="B546" s="28" t="s">
        <v>954</v>
      </c>
      <c r="C546" s="7" t="s">
        <v>942</v>
      </c>
      <c r="D546" s="7" t="s">
        <v>942</v>
      </c>
      <c r="E546" s="7" t="s">
        <v>942</v>
      </c>
      <c r="F546" s="7">
        <v>98388</v>
      </c>
      <c r="G546" s="7" t="s">
        <v>942</v>
      </c>
      <c r="H546" s="7">
        <v>60.55</v>
      </c>
      <c r="I546" s="7" t="s">
        <v>942</v>
      </c>
      <c r="J546" s="7" t="s">
        <v>942</v>
      </c>
      <c r="K546" s="7">
        <v>29601.66</v>
      </c>
      <c r="L546" s="7" t="s">
        <v>942</v>
      </c>
      <c r="M546" s="7">
        <v>233.87</v>
      </c>
      <c r="N546" s="7" t="s">
        <v>942</v>
      </c>
      <c r="O546" s="42">
        <v>-16063.929999999997</v>
      </c>
      <c r="P546" s="42">
        <f t="shared" ca="1" si="16"/>
        <v>112220.15000000001</v>
      </c>
      <c r="R546" s="18">
        <f ca="1">VLOOKUP(B546,'[1]Total_DARF''s_Est_Mun+Acerto'!$A$35:$L$5599,12,0)</f>
        <v>112220.15</v>
      </c>
      <c r="S546" s="18">
        <f t="shared" ca="1" si="17"/>
        <v>0</v>
      </c>
    </row>
    <row r="547" spans="1:19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852696.19000000006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73133.509999999995</v>
      </c>
      <c r="L547" s="7" t="s">
        <v>942</v>
      </c>
      <c r="M547" s="7" t="s">
        <v>942</v>
      </c>
      <c r="N547" s="7" t="s">
        <v>942</v>
      </c>
      <c r="O547" s="42">
        <v>-16063.92999999996</v>
      </c>
      <c r="P547" s="42">
        <f t="shared" ca="1" si="16"/>
        <v>909765.77000000014</v>
      </c>
      <c r="R547" s="18">
        <f ca="1">VLOOKUP(B547,'[1]Total_DARF''s_Est_Mun+Acerto'!$A$35:$L$5599,12,0)</f>
        <v>909765.77</v>
      </c>
      <c r="S547" s="18">
        <f t="shared" ca="1" si="17"/>
        <v>0</v>
      </c>
    </row>
    <row r="548" spans="1:19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ca="1" si="16"/>
        <v>0</v>
      </c>
      <c r="R548" s="18">
        <f ca="1">VLOOKUP(B548,'[1]Total_DARF''s_Est_Mun+Acerto'!$A$35:$L$5599,12,0)</f>
        <v>0</v>
      </c>
      <c r="S548" s="18">
        <f t="shared" ca="1" si="17"/>
        <v>0</v>
      </c>
    </row>
    <row r="549" spans="1:19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98388</v>
      </c>
      <c r="G549" s="7" t="s">
        <v>942</v>
      </c>
      <c r="H549" s="7">
        <v>76.91</v>
      </c>
      <c r="I549" s="7" t="s">
        <v>942</v>
      </c>
      <c r="J549" s="7" t="s">
        <v>942</v>
      </c>
      <c r="K549" s="7">
        <v>29601.66</v>
      </c>
      <c r="L549" s="7" t="s">
        <v>942</v>
      </c>
      <c r="M549" s="7">
        <v>281.57</v>
      </c>
      <c r="N549" s="7" t="s">
        <v>942</v>
      </c>
      <c r="O549" s="42">
        <v>-16063.929999999997</v>
      </c>
      <c r="P549" s="42">
        <f t="shared" ca="1" si="16"/>
        <v>112284.21000000002</v>
      </c>
      <c r="R549" s="18">
        <f ca="1">VLOOKUP(B549,'[1]Total_DARF''s_Est_Mun+Acerto'!$A$35:$L$5599,12,0)</f>
        <v>112284.21</v>
      </c>
      <c r="S549" s="18">
        <f t="shared" ca="1" si="17"/>
        <v>0</v>
      </c>
    </row>
    <row r="550" spans="1:19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852696.19000000006</v>
      </c>
      <c r="G550" s="7" t="s">
        <v>942</v>
      </c>
      <c r="H550" s="7">
        <v>0</v>
      </c>
      <c r="I550" s="7">
        <v>537615.84</v>
      </c>
      <c r="J550" s="7" t="s">
        <v>942</v>
      </c>
      <c r="K550" s="7">
        <v>73133.509999999995</v>
      </c>
      <c r="L550" s="7" t="s">
        <v>942</v>
      </c>
      <c r="M550" s="7">
        <v>0</v>
      </c>
      <c r="N550" s="7">
        <v>33607.230000000003</v>
      </c>
      <c r="O550" s="42">
        <v>-873.7899999999936</v>
      </c>
      <c r="P550" s="42">
        <f t="shared" ca="1" si="16"/>
        <v>1496178.98</v>
      </c>
      <c r="R550" s="18">
        <f ca="1">VLOOKUP(B550,'[1]Total_DARF''s_Est_Mun+Acerto'!$A$35:$L$5599,12,0)</f>
        <v>1496178.98</v>
      </c>
      <c r="S550" s="18">
        <f t="shared" ca="1" si="17"/>
        <v>0</v>
      </c>
    </row>
    <row r="551" spans="1:19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ca="1" si="16"/>
        <v>0</v>
      </c>
      <c r="R551" s="18">
        <f ca="1">VLOOKUP(B551,'[1]Total_DARF''s_Est_Mun+Acerto'!$A$35:$L$5599,12,0)</f>
        <v>0</v>
      </c>
      <c r="S551" s="18">
        <f t="shared" ca="1" si="17"/>
        <v>0</v>
      </c>
    </row>
    <row r="552" spans="1:19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98388</v>
      </c>
      <c r="G552" s="7" t="s">
        <v>942</v>
      </c>
      <c r="H552" s="7">
        <v>192.12</v>
      </c>
      <c r="I552" s="7" t="s">
        <v>942</v>
      </c>
      <c r="J552" s="7" t="s">
        <v>942</v>
      </c>
      <c r="K552" s="7">
        <v>29601.66</v>
      </c>
      <c r="L552" s="7" t="s">
        <v>942</v>
      </c>
      <c r="M552" s="7">
        <v>729.91</v>
      </c>
      <c r="N552" s="7" t="s">
        <v>942</v>
      </c>
      <c r="O552" s="42">
        <v>-16063.929999999997</v>
      </c>
      <c r="P552" s="42">
        <f t="shared" ca="1" si="16"/>
        <v>112847.76000000001</v>
      </c>
      <c r="R552" s="18">
        <f ca="1">VLOOKUP(B552,'[1]Total_DARF''s_Est_Mun+Acerto'!$A$35:$L$5599,12,0)</f>
        <v>112847.76</v>
      </c>
      <c r="S552" s="18">
        <f t="shared" ca="1" si="17"/>
        <v>0</v>
      </c>
    </row>
    <row r="553" spans="1:19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98388</v>
      </c>
      <c r="G553" s="7" t="s">
        <v>942</v>
      </c>
      <c r="H553" s="7">
        <v>74.969999999999985</v>
      </c>
      <c r="I553" s="7" t="s">
        <v>942</v>
      </c>
      <c r="J553" s="7" t="s">
        <v>942</v>
      </c>
      <c r="K553" s="7">
        <v>29601.66</v>
      </c>
      <c r="L553" s="7" t="s">
        <v>942</v>
      </c>
      <c r="M553" s="7">
        <v>274.48</v>
      </c>
      <c r="N553" s="7" t="s">
        <v>942</v>
      </c>
      <c r="O553" s="42">
        <v>-16063.929999999997</v>
      </c>
      <c r="P553" s="42">
        <f t="shared" ca="1" si="16"/>
        <v>112275.18000000001</v>
      </c>
      <c r="R553" s="18">
        <f ca="1">VLOOKUP(B553,'[1]Total_DARF''s_Est_Mun+Acerto'!$A$35:$L$5599,12,0)</f>
        <v>112275.18</v>
      </c>
      <c r="S553" s="18">
        <f t="shared" ca="1" si="17"/>
        <v>0</v>
      </c>
    </row>
    <row r="554" spans="1:19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852696.19000000006</v>
      </c>
      <c r="G554" s="7" t="s">
        <v>942</v>
      </c>
      <c r="H554" s="7">
        <v>716821.14</v>
      </c>
      <c r="I554" s="7" t="s">
        <v>942</v>
      </c>
      <c r="J554" s="7" t="s">
        <v>942</v>
      </c>
      <c r="K554" s="7">
        <v>73133.509999999995</v>
      </c>
      <c r="L554" s="7" t="s">
        <v>942</v>
      </c>
      <c r="M554" s="7">
        <v>44809.64</v>
      </c>
      <c r="N554" s="7" t="s">
        <v>942</v>
      </c>
      <c r="O554" s="42">
        <v>-4401.8799999999974</v>
      </c>
      <c r="P554" s="42">
        <f t="shared" ca="1" si="16"/>
        <v>1683058.6</v>
      </c>
      <c r="R554" s="18">
        <f ca="1">VLOOKUP(B554,'[1]Total_DARF''s_Est_Mun+Acerto'!$A$35:$L$5599,12,0)</f>
        <v>1683058.6</v>
      </c>
      <c r="S554" s="18">
        <f t="shared" ca="1" si="17"/>
        <v>0</v>
      </c>
    </row>
    <row r="555" spans="1:19" ht="12" x14ac:dyDescent="0.2">
      <c r="A555" s="3" t="s">
        <v>750</v>
      </c>
      <c r="B555" s="52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ca="1" si="16"/>
        <v>0</v>
      </c>
      <c r="R555" s="18">
        <f ca="1">VLOOKUP(B555,'[1]Total_DARF''s_Est_Mun+Acerto'!$A$35:$L$5599,12,0)</f>
        <v>0</v>
      </c>
      <c r="S555" s="18">
        <f t="shared" ca="1" si="17"/>
        <v>0</v>
      </c>
    </row>
    <row r="556" spans="1:19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98388</v>
      </c>
      <c r="G556" s="7" t="s">
        <v>942</v>
      </c>
      <c r="H556" s="7">
        <v>107.47999999999999</v>
      </c>
      <c r="I556" s="7" t="s">
        <v>942</v>
      </c>
      <c r="J556" s="7" t="s">
        <v>942</v>
      </c>
      <c r="K556" s="7">
        <v>29601.66</v>
      </c>
      <c r="L556" s="7" t="s">
        <v>942</v>
      </c>
      <c r="M556" s="7">
        <v>378.37</v>
      </c>
      <c r="N556" s="7" t="s">
        <v>942</v>
      </c>
      <c r="O556" s="42">
        <v>-16063.929999999997</v>
      </c>
      <c r="P556" s="42">
        <f t="shared" ca="1" si="16"/>
        <v>112411.58</v>
      </c>
      <c r="R556" s="18">
        <f ca="1">VLOOKUP(B556,'[1]Total_DARF''s_Est_Mun+Acerto'!$A$35:$L$5599,12,0)</f>
        <v>112411.58</v>
      </c>
      <c r="S556" s="18">
        <f t="shared" ca="1" si="17"/>
        <v>0</v>
      </c>
    </row>
    <row r="557" spans="1:19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852696.19000000006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 t="s">
        <v>942</v>
      </c>
      <c r="P557" s="42">
        <f t="shared" ca="1" si="16"/>
        <v>852696.19000000006</v>
      </c>
      <c r="R557" s="18">
        <f ca="1">VLOOKUP(B557,'[1]Total_DARF''s_Est_Mun+Acerto'!$A$35:$L$5599,12,0)</f>
        <v>852696.19</v>
      </c>
      <c r="S557" s="18">
        <f t="shared" ca="1" si="17"/>
        <v>0</v>
      </c>
    </row>
    <row r="558" spans="1:19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98388</v>
      </c>
      <c r="G558" s="7" t="s">
        <v>942</v>
      </c>
      <c r="H558" s="7">
        <v>180.55</v>
      </c>
      <c r="I558" s="7" t="s">
        <v>942</v>
      </c>
      <c r="J558" s="7" t="s">
        <v>942</v>
      </c>
      <c r="K558" s="7">
        <v>29601.66</v>
      </c>
      <c r="L558" s="7" t="s">
        <v>942</v>
      </c>
      <c r="M558" s="7">
        <v>642.62</v>
      </c>
      <c r="N558" s="7" t="s">
        <v>942</v>
      </c>
      <c r="O558" s="42">
        <v>-16063.929999999997</v>
      </c>
      <c r="P558" s="42">
        <f t="shared" ca="1" si="16"/>
        <v>112748.90000000001</v>
      </c>
      <c r="R558" s="18">
        <f ca="1">VLOOKUP(B558,'[1]Total_DARF''s_Est_Mun+Acerto'!$A$35:$L$5599,12,0)</f>
        <v>112748.9</v>
      </c>
      <c r="S558" s="18">
        <f t="shared" ca="1" si="17"/>
        <v>0</v>
      </c>
    </row>
    <row r="559" spans="1:19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537615.84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33607.230000000003</v>
      </c>
      <c r="O559" s="42" t="s">
        <v>942</v>
      </c>
      <c r="P559" s="42">
        <f t="shared" ca="1" si="16"/>
        <v>571223.06999999995</v>
      </c>
      <c r="R559" s="18">
        <f ca="1">VLOOKUP(B559,'[1]Total_DARF''s_Est_Mun+Acerto'!$A$35:$L$5599,12,0)</f>
        <v>571223.06999999995</v>
      </c>
      <c r="S559" s="18">
        <f t="shared" ca="1" si="17"/>
        <v>0</v>
      </c>
    </row>
    <row r="560" spans="1:19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ca="1" si="16"/>
        <v>0</v>
      </c>
      <c r="R560" s="18">
        <f ca="1">VLOOKUP(B560,'[1]Total_DARF''s_Est_Mun+Acerto'!$A$35:$L$5599,12,0)</f>
        <v>0</v>
      </c>
      <c r="S560" s="18">
        <f t="shared" ca="1" si="17"/>
        <v>0</v>
      </c>
    </row>
    <row r="561" spans="1:19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ca="1" si="16"/>
        <v>0</v>
      </c>
      <c r="R561" s="18">
        <f ca="1">VLOOKUP(B561,'[1]Total_DARF''s_Est_Mun+Acerto'!$A$35:$L$5599,12,0)</f>
        <v>0</v>
      </c>
      <c r="S561" s="18">
        <f t="shared" ca="1" si="17"/>
        <v>0</v>
      </c>
    </row>
    <row r="562" spans="1:19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ca="1" si="16"/>
        <v>0</v>
      </c>
      <c r="R562" s="18">
        <f ca="1">VLOOKUP(B562,'[1]Total_DARF''s_Est_Mun+Acerto'!$A$35:$L$5599,12,0)</f>
        <v>0</v>
      </c>
      <c r="S562" s="18">
        <f t="shared" ca="1" si="17"/>
        <v>0</v>
      </c>
    </row>
    <row r="563" spans="1:19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ca="1" si="16"/>
        <v>0</v>
      </c>
      <c r="R563" s="18">
        <f ca="1">VLOOKUP(B563,'[1]Total_DARF''s_Est_Mun+Acerto'!$A$35:$L$5599,12,0)</f>
        <v>0</v>
      </c>
      <c r="S563" s="18">
        <f t="shared" ca="1" si="17"/>
        <v>0</v>
      </c>
    </row>
    <row r="564" spans="1:19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98388</v>
      </c>
      <c r="G564" s="7" t="s">
        <v>942</v>
      </c>
      <c r="H564" s="13">
        <v>7048.25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-1772.010000000007</v>
      </c>
      <c r="P564" s="42">
        <f t="shared" ca="1" si="16"/>
        <v>103664.23999999999</v>
      </c>
      <c r="R564" s="18">
        <f ca="1">VLOOKUP(B564,'[1]Total_DARF''s_Est_Mun+Acerto'!$A$35:$L$5599,12,0)</f>
        <v>103664.24</v>
      </c>
      <c r="S564" s="18">
        <f t="shared" ca="1" si="17"/>
        <v>0</v>
      </c>
    </row>
    <row r="565" spans="1:19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ca="1" si="16"/>
        <v>0</v>
      </c>
      <c r="R565" s="18">
        <f ca="1">VLOOKUP(B565,'[1]Total_DARF''s_Est_Mun+Acerto'!$A$35:$L$5599,12,0)</f>
        <v>0</v>
      </c>
      <c r="S565" s="18">
        <f t="shared" ca="1" si="17"/>
        <v>0</v>
      </c>
    </row>
    <row r="566" spans="1:19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ca="1" si="16"/>
        <v>0</v>
      </c>
      <c r="R566" s="18">
        <f ca="1">VLOOKUP(B566,'[1]Total_DARF''s_Est_Mun+Acerto'!$A$35:$L$5599,12,0)</f>
        <v>0</v>
      </c>
      <c r="S566" s="18">
        <f t="shared" ca="1" si="17"/>
        <v>0</v>
      </c>
    </row>
    <row r="567" spans="1:19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ca="1" si="16"/>
        <v>0</v>
      </c>
      <c r="R567" s="18">
        <f ca="1">VLOOKUP(B567,'[1]Total_DARF''s_Est_Mun+Acerto'!$A$35:$L$5599,12,0)</f>
        <v>0</v>
      </c>
      <c r="S567" s="18">
        <f t="shared" ca="1" si="17"/>
        <v>0</v>
      </c>
    </row>
    <row r="568" spans="1:19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ca="1" si="16"/>
        <v>0</v>
      </c>
      <c r="R568" s="18">
        <f ca="1">VLOOKUP(B568,'[1]Total_DARF''s_Est_Mun+Acerto'!$A$35:$L$5599,12,0)</f>
        <v>0</v>
      </c>
      <c r="S568" s="18">
        <f t="shared" ca="1" si="17"/>
        <v>0</v>
      </c>
    </row>
    <row r="569" spans="1:19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ca="1" si="16"/>
        <v>0</v>
      </c>
      <c r="R569" s="18">
        <f ca="1">VLOOKUP(B569,'[1]Total_DARF''s_Est_Mun+Acerto'!$A$35:$L$5599,12,0)</f>
        <v>0</v>
      </c>
      <c r="S569" s="18">
        <f t="shared" ca="1" si="17"/>
        <v>0</v>
      </c>
    </row>
    <row r="570" spans="1:19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ca="1" si="16"/>
        <v>0</v>
      </c>
      <c r="R570" s="18">
        <f ca="1">VLOOKUP(B570,'[1]Total_DARF''s_Est_Mun+Acerto'!$A$35:$L$5599,12,0)</f>
        <v>0</v>
      </c>
      <c r="S570" s="18">
        <f t="shared" ca="1" si="17"/>
        <v>0</v>
      </c>
    </row>
    <row r="571" spans="1:19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ca="1" si="16"/>
        <v>0</v>
      </c>
      <c r="R571" s="18">
        <f ca="1">VLOOKUP(B571,'[1]Total_DARF''s_Est_Mun+Acerto'!$A$35:$L$5599,12,0)</f>
        <v>0</v>
      </c>
      <c r="S571" s="18">
        <f t="shared" ca="1" si="17"/>
        <v>0</v>
      </c>
    </row>
    <row r="572" spans="1:19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ca="1" si="16"/>
        <v>0</v>
      </c>
      <c r="R572" s="18">
        <f ca="1">VLOOKUP(B572,'[1]Total_DARF''s_Est_Mun+Acerto'!$A$35:$L$5599,12,0)</f>
        <v>0</v>
      </c>
      <c r="S572" s="18">
        <f t="shared" ca="1" si="17"/>
        <v>0</v>
      </c>
    </row>
    <row r="573" spans="1:19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ca="1" si="16"/>
        <v>0</v>
      </c>
      <c r="R573" s="18">
        <f ca="1">VLOOKUP(B573,'[1]Total_DARF''s_Est_Mun+Acerto'!$A$35:$L$5599,12,0)</f>
        <v>0</v>
      </c>
      <c r="S573" s="18">
        <f t="shared" ca="1" si="17"/>
        <v>0</v>
      </c>
    </row>
    <row r="574" spans="1:19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ca="1" si="16"/>
        <v>0</v>
      </c>
      <c r="R574" s="18">
        <f ca="1">VLOOKUP(B574,'[1]Total_DARF''s_Est_Mun+Acerto'!$A$35:$L$5599,12,0)</f>
        <v>0</v>
      </c>
      <c r="S574" s="18">
        <f t="shared" ca="1" si="17"/>
        <v>0</v>
      </c>
    </row>
    <row r="575" spans="1:19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ca="1" si="16"/>
        <v>0</v>
      </c>
      <c r="R575" s="18">
        <f ca="1">VLOOKUP(B575,'[1]Total_DARF''s_Est_Mun+Acerto'!$A$35:$L$5599,12,0)</f>
        <v>0</v>
      </c>
      <c r="S575" s="18">
        <f t="shared" ca="1" si="17"/>
        <v>0</v>
      </c>
    </row>
    <row r="576" spans="1:19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ca="1" si="16"/>
        <v>0</v>
      </c>
      <c r="R576" s="18">
        <f ca="1">VLOOKUP(B576,'[1]Total_DARF''s_Est_Mun+Acerto'!$A$35:$L$5599,12,0)</f>
        <v>0</v>
      </c>
      <c r="S576" s="18">
        <f t="shared" ca="1" si="17"/>
        <v>0</v>
      </c>
    </row>
    <row r="577" spans="1:19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ca="1" si="16"/>
        <v>0</v>
      </c>
      <c r="R577" s="18">
        <f ca="1">VLOOKUP(B577,'[1]Total_DARF''s_Est_Mun+Acerto'!$A$35:$L$5599,12,0)</f>
        <v>0</v>
      </c>
      <c r="S577" s="18">
        <f t="shared" ca="1" si="17"/>
        <v>0</v>
      </c>
    </row>
    <row r="578" spans="1:19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ca="1" si="16"/>
        <v>0</v>
      </c>
      <c r="R578" s="18">
        <f ca="1">VLOOKUP(B578,'[1]Total_DARF''s_Est_Mun+Acerto'!$A$35:$L$5599,12,0)</f>
        <v>0</v>
      </c>
      <c r="S578" s="18">
        <f t="shared" ca="1" si="17"/>
        <v>0</v>
      </c>
    </row>
    <row r="579" spans="1:19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ca="1" si="16"/>
        <v>0</v>
      </c>
      <c r="R579" s="18">
        <f ca="1">VLOOKUP(B579,'[1]Total_DARF''s_Est_Mun+Acerto'!$A$35:$L$5599,12,0)</f>
        <v>0</v>
      </c>
      <c r="S579" s="18">
        <f t="shared" ca="1" si="17"/>
        <v>0</v>
      </c>
    </row>
    <row r="580" spans="1:19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ca="1" si="16"/>
        <v>0</v>
      </c>
      <c r="R580" s="18">
        <f ca="1">VLOOKUP(B580,'[1]Total_DARF''s_Est_Mun+Acerto'!$A$35:$L$5599,12,0)</f>
        <v>0</v>
      </c>
      <c r="S580" s="18">
        <f t="shared" ca="1" si="17"/>
        <v>0</v>
      </c>
    </row>
    <row r="581" spans="1:19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ca="1" si="16"/>
        <v>0</v>
      </c>
      <c r="R581" s="18">
        <f ca="1">VLOOKUP(B581,'[1]Total_DARF''s_Est_Mun+Acerto'!$A$35:$L$5599,12,0)</f>
        <v>0</v>
      </c>
      <c r="S581" s="18">
        <f t="shared" ca="1" si="17"/>
        <v>0</v>
      </c>
    </row>
    <row r="582" spans="1:19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ca="1" si="16"/>
        <v>0</v>
      </c>
      <c r="R582" s="18">
        <f ca="1">VLOOKUP(B582,'[1]Total_DARF''s_Est_Mun+Acerto'!$A$35:$L$5599,12,0)</f>
        <v>0</v>
      </c>
      <c r="S582" s="18">
        <f t="shared" ca="1" si="17"/>
        <v>0</v>
      </c>
    </row>
    <row r="583" spans="1:19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ca="1" si="16"/>
        <v>0</v>
      </c>
      <c r="R583" s="18">
        <f ca="1">VLOOKUP(B583,'[1]Total_DARF''s_Est_Mun+Acerto'!$A$35:$L$5599,12,0)</f>
        <v>0</v>
      </c>
      <c r="S583" s="18">
        <f t="shared" ca="1" si="17"/>
        <v>0</v>
      </c>
    </row>
    <row r="584" spans="1:19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ca="1" si="18">SUM(C584:O584)</f>
        <v>0</v>
      </c>
      <c r="R584" s="18">
        <f ca="1">VLOOKUP(B584,'[1]Total_DARF''s_Est_Mun+Acerto'!$A$35:$L$5599,12,0)</f>
        <v>0</v>
      </c>
      <c r="S584" s="18">
        <f t="shared" ref="S584:S647" ca="1" si="19">P584-R584</f>
        <v>0</v>
      </c>
    </row>
    <row r="585" spans="1:19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ca="1" si="18"/>
        <v>0</v>
      </c>
      <c r="R585" s="18">
        <f ca="1">VLOOKUP(B585,'[1]Total_DARF''s_Est_Mun+Acerto'!$A$35:$L$5599,12,0)</f>
        <v>0</v>
      </c>
      <c r="S585" s="18">
        <f t="shared" ca="1" si="19"/>
        <v>0</v>
      </c>
    </row>
    <row r="586" spans="1:19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ca="1" si="18"/>
        <v>0</v>
      </c>
      <c r="R586" s="18">
        <f ca="1">VLOOKUP(B586,'[1]Total_DARF''s_Est_Mun+Acerto'!$A$35:$L$5599,12,0)</f>
        <v>0</v>
      </c>
      <c r="S586" s="18">
        <f t="shared" ca="1" si="19"/>
        <v>0</v>
      </c>
    </row>
    <row r="587" spans="1:19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ca="1" si="18"/>
        <v>0</v>
      </c>
      <c r="R587" s="18">
        <f ca="1">VLOOKUP(B587,'[1]Total_DARF''s_Est_Mun+Acerto'!$A$35:$L$5599,12,0)</f>
        <v>0</v>
      </c>
      <c r="S587" s="18">
        <f t="shared" ca="1" si="19"/>
        <v>0</v>
      </c>
    </row>
    <row r="588" spans="1:19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ca="1" si="18"/>
        <v>0</v>
      </c>
      <c r="R588" s="18">
        <f ca="1">VLOOKUP(B588,'[1]Total_DARF''s_Est_Mun+Acerto'!$A$35:$L$5599,12,0)</f>
        <v>0</v>
      </c>
      <c r="S588" s="18">
        <f t="shared" ca="1" si="19"/>
        <v>0</v>
      </c>
    </row>
    <row r="589" spans="1:19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ca="1" si="18"/>
        <v>0</v>
      </c>
      <c r="R589" s="18">
        <f ca="1">VLOOKUP(B589,'[1]Total_DARF''s_Est_Mun+Acerto'!$A$35:$L$5599,12,0)</f>
        <v>0</v>
      </c>
      <c r="S589" s="18">
        <f t="shared" ca="1" si="19"/>
        <v>0</v>
      </c>
    </row>
    <row r="590" spans="1:19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ca="1" si="18"/>
        <v>0</v>
      </c>
      <c r="R590" s="18">
        <f ca="1">VLOOKUP(B590,'[1]Total_DARF''s_Est_Mun+Acerto'!$A$35:$L$5599,12,0)</f>
        <v>0</v>
      </c>
      <c r="S590" s="18">
        <f t="shared" ca="1" si="19"/>
        <v>0</v>
      </c>
    </row>
    <row r="591" spans="1:19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ca="1" si="18"/>
        <v>0</v>
      </c>
      <c r="R591" s="18">
        <f ca="1">VLOOKUP(B591,'[1]Total_DARF''s_Est_Mun+Acerto'!$A$35:$L$5599,12,0)</f>
        <v>0</v>
      </c>
      <c r="S591" s="18">
        <f t="shared" ca="1" si="19"/>
        <v>0</v>
      </c>
    </row>
    <row r="592" spans="1:19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ca="1" si="18"/>
        <v>0</v>
      </c>
      <c r="R592" s="18">
        <f ca="1">VLOOKUP(B592,'[1]Total_DARF''s_Est_Mun+Acerto'!$A$35:$L$5599,12,0)</f>
        <v>0</v>
      </c>
      <c r="S592" s="18">
        <f t="shared" ca="1" si="19"/>
        <v>0</v>
      </c>
    </row>
    <row r="593" spans="1:19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ca="1" si="18"/>
        <v>0</v>
      </c>
      <c r="R593" s="18">
        <f ca="1">VLOOKUP(B593,'[1]Total_DARF''s_Est_Mun+Acerto'!$A$35:$L$5599,12,0)</f>
        <v>0</v>
      </c>
      <c r="S593" s="18">
        <f t="shared" ca="1" si="19"/>
        <v>0</v>
      </c>
    </row>
    <row r="594" spans="1:19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ca="1" si="18"/>
        <v>0</v>
      </c>
      <c r="R594" s="18">
        <f ca="1">VLOOKUP(B594,'[1]Total_DARF''s_Est_Mun+Acerto'!$A$35:$L$5599,12,0)</f>
        <v>0</v>
      </c>
      <c r="S594" s="18">
        <f t="shared" ca="1" si="19"/>
        <v>0</v>
      </c>
    </row>
    <row r="595" spans="1:19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195589.55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ca="1" si="18"/>
        <v>195589.55</v>
      </c>
      <c r="R595" s="18">
        <f ca="1">VLOOKUP(B595,'[1]Total_DARF''s_Est_Mun+Acerto'!$A$35:$L$5599,12,0)</f>
        <v>195589.55</v>
      </c>
      <c r="S595" s="18">
        <f t="shared" ca="1" si="19"/>
        <v>0</v>
      </c>
    </row>
    <row r="596" spans="1:19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ca="1" si="18"/>
        <v>0</v>
      </c>
      <c r="R596" s="18">
        <f ca="1">VLOOKUP(B596,'[1]Total_DARF''s_Est_Mun+Acerto'!$A$35:$L$5599,12,0)</f>
        <v>0</v>
      </c>
      <c r="S596" s="18">
        <f t="shared" ca="1" si="19"/>
        <v>0</v>
      </c>
    </row>
    <row r="597" spans="1:19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ca="1" si="18"/>
        <v>0</v>
      </c>
      <c r="R597" s="18">
        <f ca="1">VLOOKUP(B597,'[1]Total_DARF''s_Est_Mun+Acerto'!$A$35:$L$5599,12,0)</f>
        <v>0</v>
      </c>
      <c r="S597" s="18">
        <f t="shared" ca="1" si="19"/>
        <v>0</v>
      </c>
    </row>
    <row r="598" spans="1:19" ht="12" x14ac:dyDescent="0.2">
      <c r="A598" s="3" t="s">
        <v>756</v>
      </c>
      <c r="B598" s="36" t="s">
        <v>436</v>
      </c>
      <c r="C598" s="7">
        <v>5877150.7999999998</v>
      </c>
      <c r="D598" s="7" t="s">
        <v>942</v>
      </c>
      <c r="E598" s="7" t="s">
        <v>942</v>
      </c>
      <c r="F598" s="7">
        <v>852696.19000000006</v>
      </c>
      <c r="G598" s="7" t="s">
        <v>942</v>
      </c>
      <c r="H598" s="13">
        <v>4035499.03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-45854.079999999813</v>
      </c>
      <c r="P598" s="42">
        <f t="shared" ca="1" si="18"/>
        <v>10719491.939999999</v>
      </c>
      <c r="R598" s="18">
        <f ca="1">VLOOKUP(B598,'[1]Total_DARF''s_Est_Mun+Acerto'!$A$35:$L$5599,12,0)</f>
        <v>10719491.939999999</v>
      </c>
      <c r="S598" s="18">
        <f t="shared" ca="1" si="19"/>
        <v>0</v>
      </c>
    </row>
    <row r="599" spans="1:19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700919.64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ca="1" si="18"/>
        <v>700919.64</v>
      </c>
      <c r="R599" s="18">
        <f ca="1">VLOOKUP(B599,'[1]Total_DARF''s_Est_Mun+Acerto'!$A$35:$L$5599,12,0)</f>
        <v>700919.64</v>
      </c>
      <c r="S599" s="18">
        <f t="shared" ca="1" si="19"/>
        <v>0</v>
      </c>
    </row>
    <row r="600" spans="1:19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1268330.7800000003</v>
      </c>
      <c r="F600" s="7" t="s">
        <v>942</v>
      </c>
      <c r="G600" s="7">
        <v>33255.07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ca="1" si="18"/>
        <v>1301585.8500000003</v>
      </c>
      <c r="R600" s="18">
        <f ca="1">VLOOKUP(B600,'[1]Total_DARF''s_Est_Mun+Acerto'!$A$35:$L$5599,12,0)</f>
        <v>1301585.8500000001</v>
      </c>
      <c r="S600" s="18">
        <f t="shared" ca="1" si="19"/>
        <v>0</v>
      </c>
    </row>
    <row r="601" spans="1:19" ht="12" x14ac:dyDescent="0.2">
      <c r="A601" s="3" t="s">
        <v>756</v>
      </c>
      <c r="B601" s="32" t="s">
        <v>439</v>
      </c>
      <c r="C601" s="7">
        <v>3967076.79</v>
      </c>
      <c r="D601" s="7" t="s">
        <v>942</v>
      </c>
      <c r="E601" s="7" t="s">
        <v>942</v>
      </c>
      <c r="F601" s="7">
        <v>852696.19000000006</v>
      </c>
      <c r="G601" s="7">
        <v>1893861.8499999999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 t="s">
        <v>942</v>
      </c>
      <c r="P601" s="42">
        <f t="shared" ca="1" si="18"/>
        <v>6713634.8300000001</v>
      </c>
      <c r="R601" s="18">
        <f ca="1">VLOOKUP(B601,'[1]Total_DARF''s_Est_Mun+Acerto'!$A$35:$L$5599,12,0)</f>
        <v>6713634.8300000001</v>
      </c>
      <c r="S601" s="18">
        <f t="shared" ca="1" si="19"/>
        <v>0</v>
      </c>
    </row>
    <row r="602" spans="1:19" ht="12" x14ac:dyDescent="0.2">
      <c r="A602" s="3" t="s">
        <v>756</v>
      </c>
      <c r="B602" s="32" t="s">
        <v>440</v>
      </c>
      <c r="C602" s="7">
        <v>3967076.79</v>
      </c>
      <c r="D602" s="7" t="s">
        <v>942</v>
      </c>
      <c r="E602" s="7" t="s">
        <v>942</v>
      </c>
      <c r="F602" s="7" t="s">
        <v>942</v>
      </c>
      <c r="G602" s="7">
        <v>1027910.9299999999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ca="1" si="18"/>
        <v>4994987.72</v>
      </c>
      <c r="R602" s="18">
        <f ca="1">VLOOKUP(B602,'[1]Total_DARF''s_Est_Mun+Acerto'!$A$35:$L$5599,12,0)</f>
        <v>4994987.72</v>
      </c>
      <c r="S602" s="18">
        <f t="shared" ca="1" si="19"/>
        <v>0</v>
      </c>
    </row>
    <row r="603" spans="1:19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1201576.52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ca="1" si="18"/>
        <v>1201576.52</v>
      </c>
      <c r="R603" s="18">
        <f ca="1">VLOOKUP(B603,'[1]Total_DARF''s_Est_Mun+Acerto'!$A$35:$L$5599,12,0)</f>
        <v>1201576.52</v>
      </c>
      <c r="S603" s="18">
        <f t="shared" ca="1" si="19"/>
        <v>0</v>
      </c>
    </row>
    <row r="604" spans="1:19" ht="12" x14ac:dyDescent="0.2">
      <c r="A604" s="3" t="s">
        <v>756</v>
      </c>
      <c r="B604" s="52" t="s">
        <v>744</v>
      </c>
      <c r="C604" s="7" t="s">
        <v>942</v>
      </c>
      <c r="D604" s="7" t="s">
        <v>942</v>
      </c>
      <c r="E604" s="7">
        <v>1335085.04</v>
      </c>
      <c r="F604" s="7">
        <v>98388</v>
      </c>
      <c r="G604" s="7" t="s">
        <v>942</v>
      </c>
      <c r="H604" s="7">
        <v>13388.119999999999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-16385.829999999914</v>
      </c>
      <c r="P604" s="42">
        <f t="shared" ca="1" si="18"/>
        <v>1430475.3300000003</v>
      </c>
      <c r="R604" s="18">
        <f ca="1">VLOOKUP(B604,'[1]Total_DARF''s_Est_Mun+Acerto'!$A$35:$L$5599,12,0)</f>
        <v>1430475.33</v>
      </c>
      <c r="S604" s="18">
        <f t="shared" ca="1" si="19"/>
        <v>0</v>
      </c>
    </row>
    <row r="605" spans="1:19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1335085.04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ca="1" si="18"/>
        <v>1335085.04</v>
      </c>
      <c r="R605" s="18">
        <f ca="1">VLOOKUP(B605,'[1]Total_DARF''s_Est_Mun+Acerto'!$A$35:$L$5599,12,0)</f>
        <v>1335085.04</v>
      </c>
      <c r="S605" s="18">
        <f t="shared" ca="1" si="19"/>
        <v>0</v>
      </c>
    </row>
    <row r="606" spans="1:19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901182.3899999999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ca="1" si="18"/>
        <v>901182.3899999999</v>
      </c>
      <c r="R606" s="18">
        <f ca="1">VLOOKUP(B606,'[1]Total_DARF''s_Est_Mun+Acerto'!$A$35:$L$5599,12,0)</f>
        <v>901182.39</v>
      </c>
      <c r="S606" s="18">
        <f t="shared" ca="1" si="19"/>
        <v>0</v>
      </c>
    </row>
    <row r="607" spans="1:19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967936.65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ca="1" si="18"/>
        <v>967936.65</v>
      </c>
      <c r="R607" s="18">
        <f ca="1">VLOOKUP(B607,'[1]Total_DARF''s_Est_Mun+Acerto'!$A$35:$L$5599,12,0)</f>
        <v>967936.65</v>
      </c>
      <c r="S607" s="18">
        <f t="shared" ca="1" si="19"/>
        <v>0</v>
      </c>
    </row>
    <row r="608" spans="1:19" ht="12" x14ac:dyDescent="0.2">
      <c r="A608" s="3" t="s">
        <v>756</v>
      </c>
      <c r="B608" s="32" t="s">
        <v>443</v>
      </c>
      <c r="C608" s="7">
        <v>5877150.7999999998</v>
      </c>
      <c r="D608" s="7" t="s">
        <v>942</v>
      </c>
      <c r="E608" s="7" t="s">
        <v>942</v>
      </c>
      <c r="F608" s="7" t="s">
        <v>942</v>
      </c>
      <c r="G608" s="7">
        <v>8277384.6299999999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ca="1" si="18"/>
        <v>14154535.43</v>
      </c>
      <c r="R608" s="18">
        <f ca="1">VLOOKUP(B608,'[1]Total_DARF''s_Est_Mun+Acerto'!$A$35:$L$5599,12,0)</f>
        <v>14154535.43</v>
      </c>
      <c r="S608" s="18">
        <f t="shared" ca="1" si="19"/>
        <v>0</v>
      </c>
    </row>
    <row r="609" spans="1:19" ht="12" x14ac:dyDescent="0.2">
      <c r="A609" s="3" t="s">
        <v>756</v>
      </c>
      <c r="B609" s="32" t="s">
        <v>444</v>
      </c>
      <c r="C609" s="7" t="s">
        <v>942</v>
      </c>
      <c r="D609" s="7">
        <v>5340340.18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-2731789.41</v>
      </c>
      <c r="P609" s="42">
        <f t="shared" ca="1" si="18"/>
        <v>2608550.7699999996</v>
      </c>
      <c r="R609" s="18">
        <f ca="1">VLOOKUP(B609,'[1]Total_DARF''s_Est_Mun+Acerto'!$A$35:$L$5599,12,0)</f>
        <v>2608550.77</v>
      </c>
      <c r="S609" s="18">
        <f t="shared" ca="1" si="19"/>
        <v>0</v>
      </c>
    </row>
    <row r="610" spans="1:19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767673.8899999999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ca="1" si="18"/>
        <v>767673.8899999999</v>
      </c>
      <c r="R610" s="18">
        <f ca="1">VLOOKUP(B610,'[1]Total_DARF''s_Est_Mun+Acerto'!$A$35:$L$5599,12,0)</f>
        <v>767673.89</v>
      </c>
      <c r="S610" s="18">
        <f t="shared" ca="1" si="19"/>
        <v>0</v>
      </c>
    </row>
    <row r="611" spans="1:19" ht="12" x14ac:dyDescent="0.2">
      <c r="A611" s="3" t="s">
        <v>756</v>
      </c>
      <c r="B611" s="52" t="s">
        <v>446</v>
      </c>
      <c r="C611" s="7">
        <v>5877150.7999999998</v>
      </c>
      <c r="D611" s="7" t="s">
        <v>942</v>
      </c>
      <c r="E611" s="7" t="s">
        <v>942</v>
      </c>
      <c r="F611" s="7">
        <v>98388</v>
      </c>
      <c r="G611" s="7">
        <v>34046036.859999999</v>
      </c>
      <c r="H611" s="7">
        <v>14806.27</v>
      </c>
      <c r="I611" s="7" t="s">
        <v>942</v>
      </c>
      <c r="J611" s="7" t="s">
        <v>942</v>
      </c>
      <c r="K611" s="7">
        <v>29601.66</v>
      </c>
      <c r="L611" s="7" t="s">
        <v>942</v>
      </c>
      <c r="M611" s="7">
        <v>1.86</v>
      </c>
      <c r="N611" s="7" t="s">
        <v>942</v>
      </c>
      <c r="O611" s="42">
        <v>-15433.720000000052</v>
      </c>
      <c r="P611" s="42">
        <f t="shared" ca="1" si="18"/>
        <v>40050551.729999997</v>
      </c>
      <c r="R611" s="18">
        <f ca="1">VLOOKUP(B611,'[1]Total_DARF''s_Est_Mun+Acerto'!$A$35:$L$5599,12,0)</f>
        <v>40050551.729999997</v>
      </c>
      <c r="S611" s="18">
        <f t="shared" ca="1" si="19"/>
        <v>0</v>
      </c>
    </row>
    <row r="612" spans="1:19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834428.14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ca="1" si="18"/>
        <v>834428.14</v>
      </c>
      <c r="R612" s="18">
        <f ca="1">VLOOKUP(B612,'[1]Total_DARF''s_Est_Mun+Acerto'!$A$35:$L$5599,12,0)</f>
        <v>834428.14</v>
      </c>
      <c r="S612" s="18">
        <f t="shared" ca="1" si="19"/>
        <v>0</v>
      </c>
    </row>
    <row r="613" spans="1:19" ht="12" x14ac:dyDescent="0.2">
      <c r="A613" s="3" t="s">
        <v>756</v>
      </c>
      <c r="B613" s="32" t="s">
        <v>448</v>
      </c>
      <c r="C613" s="7">
        <v>3232432.94</v>
      </c>
      <c r="D613" s="7" t="s">
        <v>942</v>
      </c>
      <c r="E613" s="7" t="s">
        <v>942</v>
      </c>
      <c r="F613" s="7" t="s">
        <v>942</v>
      </c>
      <c r="G613" s="7">
        <v>364996.01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ca="1" si="18"/>
        <v>3597428.95</v>
      </c>
      <c r="R613" s="18">
        <f ca="1">VLOOKUP(B613,'[1]Total_DARF''s_Est_Mun+Acerto'!$A$35:$L$5599,12,0)</f>
        <v>3597428.95</v>
      </c>
      <c r="S613" s="18">
        <f t="shared" ca="1" si="19"/>
        <v>0</v>
      </c>
    </row>
    <row r="614" spans="1:19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734296.75999999989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ca="1" si="18"/>
        <v>734296.75999999989</v>
      </c>
      <c r="R614" s="18">
        <f ca="1">VLOOKUP(B614,'[1]Total_DARF''s_Est_Mun+Acerto'!$A$35:$L$5599,12,0)</f>
        <v>734296.76</v>
      </c>
      <c r="S614" s="18">
        <f t="shared" ca="1" si="19"/>
        <v>0</v>
      </c>
    </row>
    <row r="615" spans="1:19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801051.01000000013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ca="1" si="18"/>
        <v>801051.01000000013</v>
      </c>
      <c r="R615" s="18">
        <f ca="1">VLOOKUP(B615,'[1]Total_DARF''s_Est_Mun+Acerto'!$A$35:$L$5599,12,0)</f>
        <v>801051.01</v>
      </c>
      <c r="S615" s="18">
        <f t="shared" ca="1" si="19"/>
        <v>0</v>
      </c>
    </row>
    <row r="616" spans="1:19" ht="12" x14ac:dyDescent="0.2">
      <c r="A616" s="3" t="s">
        <v>756</v>
      </c>
      <c r="B616" s="32" t="s">
        <v>451</v>
      </c>
      <c r="C616" s="7">
        <v>4260934.33</v>
      </c>
      <c r="D616" s="7" t="s">
        <v>942</v>
      </c>
      <c r="E616" s="7" t="s">
        <v>942</v>
      </c>
      <c r="F616" s="7" t="s">
        <v>942</v>
      </c>
      <c r="G616" s="7">
        <v>2418244.65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ca="1" si="18"/>
        <v>6679178.9800000004</v>
      </c>
      <c r="R616" s="18">
        <f ca="1">VLOOKUP(B616,'[1]Total_DARF''s_Est_Mun+Acerto'!$A$35:$L$5599,12,0)</f>
        <v>6679178.9800000004</v>
      </c>
      <c r="S616" s="18">
        <f t="shared" ca="1" si="19"/>
        <v>0</v>
      </c>
    </row>
    <row r="617" spans="1:19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867805.27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ca="1" si="18"/>
        <v>867805.27</v>
      </c>
      <c r="R617" s="18">
        <f ca="1">VLOOKUP(B617,'[1]Total_DARF''s_Est_Mun+Acerto'!$A$35:$L$5599,12,0)</f>
        <v>867805.27</v>
      </c>
      <c r="S617" s="18">
        <f t="shared" ca="1" si="19"/>
        <v>0</v>
      </c>
    </row>
    <row r="618" spans="1:19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867805.27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ca="1" si="18"/>
        <v>867805.27</v>
      </c>
      <c r="R618" s="18">
        <f ca="1">VLOOKUP(B618,'[1]Total_DARF''s_Est_Mun+Acerto'!$A$35:$L$5599,12,0)</f>
        <v>867805.27</v>
      </c>
      <c r="S618" s="18">
        <f t="shared" ca="1" si="19"/>
        <v>0</v>
      </c>
    </row>
    <row r="619" spans="1:19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700919.64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ca="1" si="18"/>
        <v>700919.64</v>
      </c>
      <c r="R619" s="18">
        <f ca="1">VLOOKUP(B619,'[1]Total_DARF''s_Est_Mun+Acerto'!$A$35:$L$5599,12,0)</f>
        <v>700919.64</v>
      </c>
      <c r="S619" s="18">
        <f t="shared" ca="1" si="19"/>
        <v>0</v>
      </c>
    </row>
    <row r="620" spans="1:19" ht="12" x14ac:dyDescent="0.2">
      <c r="A620" s="3" t="s">
        <v>756</v>
      </c>
      <c r="B620" s="52" t="s">
        <v>455</v>
      </c>
      <c r="C620" s="7">
        <v>5877150.7999999998</v>
      </c>
      <c r="D620" s="7" t="s">
        <v>942</v>
      </c>
      <c r="E620" s="7" t="s">
        <v>942</v>
      </c>
      <c r="F620" s="7">
        <v>98388</v>
      </c>
      <c r="G620" s="7" t="s">
        <v>942</v>
      </c>
      <c r="H620" s="7">
        <v>256687.03000000003</v>
      </c>
      <c r="I620" s="7">
        <v>621553.6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-16385.829999999783</v>
      </c>
      <c r="P620" s="42">
        <f t="shared" ca="1" si="18"/>
        <v>6837393.5999999996</v>
      </c>
      <c r="R620" s="18">
        <f ca="1">VLOOKUP(B620,'[1]Total_DARF''s_Est_Mun+Acerto'!$A$35:$L$5599,12,0)</f>
        <v>6837393.5999999996</v>
      </c>
      <c r="S620" s="18">
        <f t="shared" ca="1" si="19"/>
        <v>0</v>
      </c>
    </row>
    <row r="621" spans="1:19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734296.75999999989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ca="1" si="18"/>
        <v>734296.75999999989</v>
      </c>
      <c r="R621" s="18">
        <f ca="1">VLOOKUP(B621,'[1]Total_DARF''s_Est_Mun+Acerto'!$A$35:$L$5599,12,0)</f>
        <v>734296.76</v>
      </c>
      <c r="S621" s="18">
        <f t="shared" ca="1" si="19"/>
        <v>0</v>
      </c>
    </row>
    <row r="622" spans="1:19" ht="12" x14ac:dyDescent="0.2">
      <c r="A622" s="3" t="s">
        <v>756</v>
      </c>
      <c r="B622" s="52" t="s">
        <v>456</v>
      </c>
      <c r="C622" s="7" t="s">
        <v>942</v>
      </c>
      <c r="D622" s="7">
        <v>5340340.18</v>
      </c>
      <c r="E622" s="7" t="s">
        <v>942</v>
      </c>
      <c r="F622" s="7">
        <v>98388</v>
      </c>
      <c r="G622" s="7" t="s">
        <v>942</v>
      </c>
      <c r="H622" s="7">
        <v>56112.31</v>
      </c>
      <c r="I622" s="7">
        <v>621553.60000000009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-2748175.24</v>
      </c>
      <c r="P622" s="42">
        <f t="shared" ca="1" si="18"/>
        <v>3368218.8499999996</v>
      </c>
      <c r="R622" s="18">
        <f ca="1">VLOOKUP(B622,'[1]Total_DARF''s_Est_Mun+Acerto'!$A$35:$L$5599,12,0)</f>
        <v>3368218.85</v>
      </c>
      <c r="S622" s="18">
        <f t="shared" ca="1" si="19"/>
        <v>0</v>
      </c>
    </row>
    <row r="623" spans="1:19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867805.27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ca="1" si="18"/>
        <v>867805.27</v>
      </c>
      <c r="R623" s="18">
        <f ca="1">VLOOKUP(B623,'[1]Total_DARF''s_Est_Mun+Acerto'!$A$35:$L$5599,12,0)</f>
        <v>867805.27</v>
      </c>
      <c r="S623" s="18">
        <f t="shared" ca="1" si="19"/>
        <v>0</v>
      </c>
    </row>
    <row r="624" spans="1:19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1335085.04</v>
      </c>
      <c r="F624" s="7" t="s">
        <v>942</v>
      </c>
      <c r="G624" s="7" t="s">
        <v>942</v>
      </c>
      <c r="H624" s="7" t="s">
        <v>942</v>
      </c>
      <c r="I624" s="7">
        <v>621553.6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ca="1" si="18"/>
        <v>1956638.6400000001</v>
      </c>
      <c r="R624" s="18">
        <f ca="1">VLOOKUP(B624,'[1]Total_DARF''s_Est_Mun+Acerto'!$A$35:$L$5599,12,0)</f>
        <v>1956638.64</v>
      </c>
      <c r="S624" s="18">
        <f t="shared" ca="1" si="19"/>
        <v>0</v>
      </c>
    </row>
    <row r="625" spans="1:19" ht="12" x14ac:dyDescent="0.2">
      <c r="A625" s="3" t="s">
        <v>756</v>
      </c>
      <c r="B625" s="32" t="s">
        <v>758</v>
      </c>
      <c r="C625" s="7">
        <v>5436364.4999999991</v>
      </c>
      <c r="D625" s="7" t="s">
        <v>942</v>
      </c>
      <c r="E625" s="7" t="s">
        <v>942</v>
      </c>
      <c r="F625" s="7" t="s">
        <v>942</v>
      </c>
      <c r="G625" s="7">
        <v>1888.03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ca="1" si="18"/>
        <v>5438252.5299999993</v>
      </c>
      <c r="R625" s="18">
        <f ca="1">VLOOKUP(B625,'[1]Total_DARF''s_Est_Mun+Acerto'!$A$35:$L$5599,12,0)</f>
        <v>5438252.5300000003</v>
      </c>
      <c r="S625" s="18">
        <f t="shared" ca="1" si="19"/>
        <v>0</v>
      </c>
    </row>
    <row r="626" spans="1:19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767673.8899999999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ca="1" si="18"/>
        <v>767673.8899999999</v>
      </c>
      <c r="R626" s="18">
        <f ca="1">VLOOKUP(B626,'[1]Total_DARF''s_Est_Mun+Acerto'!$A$35:$L$5599,12,0)</f>
        <v>767673.89</v>
      </c>
      <c r="S626" s="18">
        <f t="shared" ca="1" si="19"/>
        <v>0</v>
      </c>
    </row>
    <row r="627" spans="1:19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867805.27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ca="1" si="18"/>
        <v>867805.27</v>
      </c>
      <c r="R627" s="18">
        <f ca="1">VLOOKUP(B627,'[1]Total_DARF''s_Est_Mun+Acerto'!$A$35:$L$5599,12,0)</f>
        <v>867805.27</v>
      </c>
      <c r="S627" s="18">
        <f t="shared" ca="1" si="19"/>
        <v>0</v>
      </c>
    </row>
    <row r="628" spans="1:19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1201576.52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ca="1" si="18"/>
        <v>1201576.52</v>
      </c>
      <c r="R628" s="18">
        <f ca="1">VLOOKUP(B628,'[1]Total_DARF''s_Est_Mun+Acerto'!$A$35:$L$5599,12,0)</f>
        <v>1201576.52</v>
      </c>
      <c r="S628" s="18">
        <f t="shared" ca="1" si="19"/>
        <v>0</v>
      </c>
    </row>
    <row r="629" spans="1:19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934559.5199999999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ca="1" si="18"/>
        <v>934559.5199999999</v>
      </c>
      <c r="R629" s="18">
        <f ca="1">VLOOKUP(B629,'[1]Total_DARF''s_Est_Mun+Acerto'!$A$35:$L$5599,12,0)</f>
        <v>934559.52</v>
      </c>
      <c r="S629" s="18">
        <f t="shared" ca="1" si="19"/>
        <v>0</v>
      </c>
    </row>
    <row r="630" spans="1:19" ht="12" x14ac:dyDescent="0.2">
      <c r="A630" s="3" t="s">
        <v>756</v>
      </c>
      <c r="B630" s="52" t="s">
        <v>743</v>
      </c>
      <c r="C630" s="7" t="s">
        <v>942</v>
      </c>
      <c r="D630" s="7" t="s">
        <v>942</v>
      </c>
      <c r="E630" s="7">
        <v>1201576.52</v>
      </c>
      <c r="F630" s="7">
        <v>98388</v>
      </c>
      <c r="G630" s="7" t="s">
        <v>942</v>
      </c>
      <c r="H630" s="7">
        <v>381932.59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-16385.830000000024</v>
      </c>
      <c r="P630" s="42">
        <f t="shared" ca="1" si="18"/>
        <v>1665511.28</v>
      </c>
      <c r="R630" s="18">
        <f ca="1">VLOOKUP(B630,'[1]Total_DARF''s_Est_Mun+Acerto'!$A$35:$L$5599,12,0)</f>
        <v>1665511.28</v>
      </c>
      <c r="S630" s="18">
        <f t="shared" ca="1" si="19"/>
        <v>0</v>
      </c>
    </row>
    <row r="631" spans="1:19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667542.51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ca="1" si="18"/>
        <v>667542.51</v>
      </c>
      <c r="R631" s="18">
        <f ca="1">VLOOKUP(B631,'[1]Total_DARF''s_Est_Mun+Acerto'!$A$35:$L$5599,12,0)</f>
        <v>667542.51</v>
      </c>
      <c r="S631" s="18">
        <f t="shared" ca="1" si="19"/>
        <v>0</v>
      </c>
    </row>
    <row r="632" spans="1:19" ht="12" x14ac:dyDescent="0.2">
      <c r="A632" s="3" t="s">
        <v>756</v>
      </c>
      <c r="B632" s="52" t="s">
        <v>463</v>
      </c>
      <c r="C632" s="7">
        <v>42388950.290000007</v>
      </c>
      <c r="D632" s="7" t="s">
        <v>942</v>
      </c>
      <c r="E632" s="7" t="s">
        <v>942</v>
      </c>
      <c r="F632" s="7">
        <v>98388</v>
      </c>
      <c r="G632" s="7">
        <v>4075483.74</v>
      </c>
      <c r="H632" s="13">
        <v>3809320.5799999996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-16385.829999997513</v>
      </c>
      <c r="P632" s="42">
        <f t="shared" ca="1" si="18"/>
        <v>50355756.780000009</v>
      </c>
      <c r="R632" s="18">
        <f ca="1">VLOOKUP(B632,'[1]Total_DARF''s_Est_Mun+Acerto'!$A$35:$L$5599,12,0)</f>
        <v>50355756.780000001</v>
      </c>
      <c r="S632" s="18">
        <f t="shared" ca="1" si="19"/>
        <v>0</v>
      </c>
    </row>
    <row r="633" spans="1:19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667542.51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ca="1" si="18"/>
        <v>667542.51</v>
      </c>
      <c r="R633" s="18">
        <f ca="1">VLOOKUP(B633,'[1]Total_DARF''s_Est_Mun+Acerto'!$A$35:$L$5599,12,0)</f>
        <v>667542.51</v>
      </c>
      <c r="S633" s="18">
        <f t="shared" ca="1" si="19"/>
        <v>0</v>
      </c>
    </row>
    <row r="634" spans="1:19" ht="12" x14ac:dyDescent="0.2">
      <c r="A634" s="3" t="s">
        <v>756</v>
      </c>
      <c r="B634" s="34" t="s">
        <v>465</v>
      </c>
      <c r="C634" s="7" t="s">
        <v>942</v>
      </c>
      <c r="D634" s="7">
        <v>6174768.3399999999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621553.6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-3158631.5</v>
      </c>
      <c r="P634" s="42">
        <f t="shared" ca="1" si="18"/>
        <v>3637690.4399999995</v>
      </c>
      <c r="R634" s="18">
        <f ca="1">VLOOKUP(B634,'[1]Total_DARF''s_Est_Mun+Acerto'!$A$35:$L$5599,12,0)</f>
        <v>3637690.44</v>
      </c>
      <c r="S634" s="18">
        <f t="shared" ca="1" si="19"/>
        <v>0</v>
      </c>
    </row>
    <row r="635" spans="1:19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1001313.77</v>
      </c>
      <c r="F635" s="7" t="s">
        <v>942</v>
      </c>
      <c r="G635" s="7">
        <v>22530.57</v>
      </c>
      <c r="H635" s="7" t="s">
        <v>942</v>
      </c>
      <c r="I635" s="7">
        <v>3026624.2600000002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ca="1" si="18"/>
        <v>4050468.6</v>
      </c>
      <c r="R635" s="18">
        <f ca="1">VLOOKUP(B635,'[1]Total_DARF''s_Est_Mun+Acerto'!$A$35:$L$5599,12,0)</f>
        <v>4050468.6</v>
      </c>
      <c r="S635" s="18">
        <f t="shared" ca="1" si="19"/>
        <v>0</v>
      </c>
    </row>
    <row r="636" spans="1:19" ht="12" x14ac:dyDescent="0.2">
      <c r="A636" s="3" t="s">
        <v>756</v>
      </c>
      <c r="B636" s="28" t="s">
        <v>759</v>
      </c>
      <c r="C636" s="7">
        <v>5583293.2599999998</v>
      </c>
      <c r="D636" s="7" t="s">
        <v>942</v>
      </c>
      <c r="E636" s="7" t="s">
        <v>942</v>
      </c>
      <c r="F636" s="7" t="s">
        <v>942</v>
      </c>
      <c r="G636" s="7">
        <v>40321126.5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ca="1" si="18"/>
        <v>45904419.759999998</v>
      </c>
      <c r="R636" s="18">
        <f ca="1">VLOOKUP(B636,'[1]Total_DARF''s_Est_Mun+Acerto'!$A$35:$L$5599,12,0)</f>
        <v>45904419.759999998</v>
      </c>
      <c r="S636" s="18">
        <f t="shared" ca="1" si="19"/>
        <v>0</v>
      </c>
    </row>
    <row r="637" spans="1:19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801051.01000000013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ca="1" si="18"/>
        <v>801051.01000000013</v>
      </c>
      <c r="R637" s="18">
        <f ca="1">VLOOKUP(B637,'[1]Total_DARF''s_Est_Mun+Acerto'!$A$35:$L$5599,12,0)</f>
        <v>801051.01</v>
      </c>
      <c r="S637" s="18">
        <f t="shared" ca="1" si="19"/>
        <v>0</v>
      </c>
    </row>
    <row r="638" spans="1:19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1335085.04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ca="1" si="18"/>
        <v>1335085.04</v>
      </c>
      <c r="R638" s="18">
        <f ca="1">VLOOKUP(B638,'[1]Total_DARF''s_Est_Mun+Acerto'!$A$35:$L$5599,12,0)</f>
        <v>1335085.04</v>
      </c>
      <c r="S638" s="18">
        <f t="shared" ca="1" si="19"/>
        <v>0</v>
      </c>
    </row>
    <row r="639" spans="1:19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901182.3899999999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1218265.1100000001</v>
      </c>
      <c r="P639" s="42">
        <f t="shared" ca="1" si="18"/>
        <v>2119447.5</v>
      </c>
      <c r="R639" s="18">
        <f ca="1">VLOOKUP(B639,'[1]Total_DARF''s_Est_Mun+Acerto'!$A$35:$L$5599,12,0)</f>
        <v>2119447.5</v>
      </c>
      <c r="S639" s="18">
        <f t="shared" ca="1" si="19"/>
        <v>0</v>
      </c>
    </row>
    <row r="640" spans="1:19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901182.3899999999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ca="1" si="18"/>
        <v>901182.3899999999</v>
      </c>
      <c r="R640" s="18">
        <f ca="1">VLOOKUP(B640,'[1]Total_DARF''s_Est_Mun+Acerto'!$A$35:$L$5599,12,0)</f>
        <v>901182.39</v>
      </c>
      <c r="S640" s="18">
        <f t="shared" ca="1" si="19"/>
        <v>0</v>
      </c>
    </row>
    <row r="641" spans="1:19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767673.8899999999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ca="1" si="18"/>
        <v>767673.8899999999</v>
      </c>
      <c r="R641" s="18">
        <f ca="1">VLOOKUP(B641,'[1]Total_DARF''s_Est_Mun+Acerto'!$A$35:$L$5599,12,0)</f>
        <v>767673.89</v>
      </c>
      <c r="S641" s="18">
        <f t="shared" ca="1" si="19"/>
        <v>0</v>
      </c>
    </row>
    <row r="642" spans="1:19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1335085.04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ca="1" si="18"/>
        <v>1335085.04</v>
      </c>
      <c r="R642" s="18">
        <f ca="1">VLOOKUP(B642,'[1]Total_DARF''s_Est_Mun+Acerto'!$A$35:$L$5599,12,0)</f>
        <v>1335085.04</v>
      </c>
      <c r="S642" s="18">
        <f t="shared" ca="1" si="19"/>
        <v>0</v>
      </c>
    </row>
    <row r="643" spans="1:19" ht="12" x14ac:dyDescent="0.2">
      <c r="A643" s="3" t="s">
        <v>756</v>
      </c>
      <c r="B643" s="28" t="s">
        <v>469</v>
      </c>
      <c r="C643" s="7">
        <v>5877150.7999999998</v>
      </c>
      <c r="D643" s="7" t="s">
        <v>942</v>
      </c>
      <c r="E643" s="7" t="s">
        <v>942</v>
      </c>
      <c r="F643" s="7" t="s">
        <v>942</v>
      </c>
      <c r="G643" s="7">
        <v>33995414.009999998</v>
      </c>
      <c r="H643" s="7" t="s">
        <v>942</v>
      </c>
      <c r="I643" s="7">
        <v>621553.6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ca="1" si="18"/>
        <v>40494118.409999996</v>
      </c>
      <c r="R643" s="18">
        <f ca="1">VLOOKUP(B643,'[1]Total_DARF''s_Est_Mun+Acerto'!$A$35:$L$5599,12,0)</f>
        <v>40494118.409999996</v>
      </c>
      <c r="S643" s="18">
        <f t="shared" ca="1" si="19"/>
        <v>0</v>
      </c>
    </row>
    <row r="644" spans="1:19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1335085.04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ca="1" si="18"/>
        <v>1335085.04</v>
      </c>
      <c r="R644" s="18">
        <f ca="1">VLOOKUP(B644,'[1]Total_DARF''s_Est_Mun+Acerto'!$A$35:$L$5599,12,0)</f>
        <v>1335085.04</v>
      </c>
      <c r="S644" s="18">
        <f t="shared" ca="1" si="19"/>
        <v>0</v>
      </c>
    </row>
    <row r="645" spans="1:19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1335085.04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1925603.44</v>
      </c>
      <c r="P645" s="42">
        <f t="shared" ca="1" si="18"/>
        <v>3260688.48</v>
      </c>
      <c r="R645" s="18">
        <f ca="1">VLOOKUP(B645,'[1]Total_DARF''s_Est_Mun+Acerto'!$A$35:$L$5599,12,0)</f>
        <v>3260688.48</v>
      </c>
      <c r="S645" s="18">
        <f t="shared" ca="1" si="19"/>
        <v>0</v>
      </c>
    </row>
    <row r="646" spans="1:19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1034690.89</v>
      </c>
      <c r="F646" s="7">
        <v>98388</v>
      </c>
      <c r="G646" s="7" t="s">
        <v>942</v>
      </c>
      <c r="H646" s="7">
        <v>1596.93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-16385.829999999973</v>
      </c>
      <c r="P646" s="42">
        <f t="shared" ca="1" si="18"/>
        <v>1118289.99</v>
      </c>
      <c r="R646" s="18">
        <f ca="1">VLOOKUP(B646,'[1]Total_DARF''s_Est_Mun+Acerto'!$A$35:$L$5599,12,0)</f>
        <v>1118289.99</v>
      </c>
      <c r="S646" s="18">
        <f t="shared" ca="1" si="19"/>
        <v>0</v>
      </c>
    </row>
    <row r="647" spans="1:19" ht="12" x14ac:dyDescent="0.2">
      <c r="A647" s="3" t="s">
        <v>756</v>
      </c>
      <c r="B647" s="28" t="s">
        <v>471</v>
      </c>
      <c r="C647" s="7">
        <v>4407863.0999999996</v>
      </c>
      <c r="D647" s="7" t="s">
        <v>942</v>
      </c>
      <c r="E647" s="7" t="s">
        <v>942</v>
      </c>
      <c r="F647" s="7" t="s">
        <v>942</v>
      </c>
      <c r="G647" s="7">
        <v>3062296.62</v>
      </c>
      <c r="H647" s="7" t="s">
        <v>942</v>
      </c>
      <c r="I647" s="7">
        <v>3026624.2600000002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ca="1" si="18"/>
        <v>10496783.98</v>
      </c>
      <c r="R647" s="18">
        <f ca="1">VLOOKUP(B647,'[1]Total_DARF''s_Est_Mun+Acerto'!$A$35:$L$5599,12,0)</f>
        <v>10496783.98</v>
      </c>
      <c r="S647" s="18">
        <f t="shared" ca="1" si="19"/>
        <v>0</v>
      </c>
    </row>
    <row r="648" spans="1:19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901182.3899999999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1299782.32</v>
      </c>
      <c r="P648" s="42">
        <f t="shared" ref="P648:P711" ca="1" si="20">SUM(C648:O648)</f>
        <v>2200964.71</v>
      </c>
      <c r="R648" s="18">
        <f ca="1">VLOOKUP(B648,'[1]Total_DARF''s_Est_Mun+Acerto'!$A$35:$L$5599,12,0)</f>
        <v>2200964.71</v>
      </c>
      <c r="S648" s="18">
        <f t="shared" ref="S648:S711" ca="1" si="21">P648-R648</f>
        <v>0</v>
      </c>
    </row>
    <row r="649" spans="1:19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1335085.04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ca="1" si="20"/>
        <v>1335085.04</v>
      </c>
      <c r="R649" s="18">
        <f ca="1">VLOOKUP(B649,'[1]Total_DARF''s_Est_Mun+Acerto'!$A$35:$L$5599,12,0)</f>
        <v>1335085.04</v>
      </c>
      <c r="S649" s="18">
        <f t="shared" ca="1" si="21"/>
        <v>0</v>
      </c>
    </row>
    <row r="650" spans="1:19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867805.27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ca="1" si="20"/>
        <v>867805.27</v>
      </c>
      <c r="R650" s="18">
        <f ca="1">VLOOKUP(B650,'[1]Total_DARF''s_Est_Mun+Acerto'!$A$35:$L$5599,12,0)</f>
        <v>867805.27</v>
      </c>
      <c r="S650" s="18">
        <f t="shared" ca="1" si="21"/>
        <v>0</v>
      </c>
    </row>
    <row r="651" spans="1:19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901182.3899999999</v>
      </c>
      <c r="F651" s="7">
        <v>98388</v>
      </c>
      <c r="G651" s="7" t="s">
        <v>942</v>
      </c>
      <c r="H651" s="7">
        <v>9111.8000000000011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-16385.830000000027</v>
      </c>
      <c r="P651" s="42">
        <f t="shared" ca="1" si="20"/>
        <v>992296.35999999987</v>
      </c>
      <c r="R651" s="18">
        <f ca="1">VLOOKUP(B651,'[1]Total_DARF''s_Est_Mun+Acerto'!$A$35:$L$5599,12,0)</f>
        <v>992296.36</v>
      </c>
      <c r="S651" s="18">
        <f t="shared" ca="1" si="21"/>
        <v>0</v>
      </c>
    </row>
    <row r="652" spans="1:19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801051.01000000013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ca="1" si="20"/>
        <v>801051.01000000013</v>
      </c>
      <c r="R652" s="18">
        <f ca="1">VLOOKUP(B652,'[1]Total_DARF''s_Est_Mun+Acerto'!$A$35:$L$5599,12,0)</f>
        <v>801051.01</v>
      </c>
      <c r="S652" s="18">
        <f t="shared" ca="1" si="21"/>
        <v>0</v>
      </c>
    </row>
    <row r="653" spans="1:19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801051.01000000013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ca="1" si="20"/>
        <v>801051.01000000013</v>
      </c>
      <c r="R653" s="18">
        <f ca="1">VLOOKUP(B653,'[1]Total_DARF''s_Est_Mun+Acerto'!$A$35:$L$5599,12,0)</f>
        <v>801051.01</v>
      </c>
      <c r="S653" s="18">
        <f t="shared" ca="1" si="21"/>
        <v>0</v>
      </c>
    </row>
    <row r="654" spans="1:19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734296.75999999989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ca="1" si="20"/>
        <v>734296.75999999989</v>
      </c>
      <c r="R654" s="18">
        <f ca="1">VLOOKUP(B654,'[1]Total_DARF''s_Est_Mun+Acerto'!$A$35:$L$5599,12,0)</f>
        <v>734296.76</v>
      </c>
      <c r="S654" s="18">
        <f t="shared" ca="1" si="21"/>
        <v>0</v>
      </c>
    </row>
    <row r="655" spans="1:19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1301707.9099999999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ca="1" si="20"/>
        <v>1301707.9099999999</v>
      </c>
      <c r="R655" s="18">
        <f ca="1">VLOOKUP(B655,'[1]Total_DARF''s_Est_Mun+Acerto'!$A$35:$L$5599,12,0)</f>
        <v>1301707.9099999999</v>
      </c>
      <c r="S655" s="18">
        <f t="shared" ca="1" si="21"/>
        <v>0</v>
      </c>
    </row>
    <row r="656" spans="1:19" ht="12" x14ac:dyDescent="0.2">
      <c r="A656" s="3" t="s">
        <v>756</v>
      </c>
      <c r="B656" s="28" t="s">
        <v>474</v>
      </c>
      <c r="C656" s="7">
        <v>3820148.0200000005</v>
      </c>
      <c r="D656" s="7" t="s">
        <v>942</v>
      </c>
      <c r="E656" s="7" t="s">
        <v>942</v>
      </c>
      <c r="F656" s="7" t="s">
        <v>942</v>
      </c>
      <c r="G656" s="7">
        <v>2916835.55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ca="1" si="20"/>
        <v>6736983.5700000003</v>
      </c>
      <c r="R656" s="18">
        <f ca="1">VLOOKUP(B656,'[1]Total_DARF''s_Est_Mun+Acerto'!$A$35:$L$5599,12,0)</f>
        <v>6736983.5700000003</v>
      </c>
      <c r="S656" s="18">
        <f t="shared" ca="1" si="21"/>
        <v>0</v>
      </c>
    </row>
    <row r="657" spans="1:19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1268330.7800000003</v>
      </c>
      <c r="F657" s="7">
        <v>98388</v>
      </c>
      <c r="G657" s="7" t="s">
        <v>942</v>
      </c>
      <c r="H657" s="7">
        <v>32368.980000000003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-16385.830000000024</v>
      </c>
      <c r="P657" s="42">
        <f t="shared" ca="1" si="20"/>
        <v>1382701.9300000002</v>
      </c>
      <c r="R657" s="18">
        <f ca="1">VLOOKUP(B657,'[1]Total_DARF''s_Est_Mun+Acerto'!$A$35:$L$5599,12,0)</f>
        <v>1382701.93</v>
      </c>
      <c r="S657" s="18">
        <f t="shared" ca="1" si="21"/>
        <v>0</v>
      </c>
    </row>
    <row r="658" spans="1:19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1068068.02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ca="1" si="20"/>
        <v>1068068.02</v>
      </c>
      <c r="R658" s="18">
        <f ca="1">VLOOKUP(B658,'[1]Total_DARF''s_Est_Mun+Acerto'!$A$35:$L$5599,12,0)</f>
        <v>1068068.02</v>
      </c>
      <c r="S658" s="18">
        <f t="shared" ca="1" si="21"/>
        <v>0</v>
      </c>
    </row>
    <row r="659" spans="1:19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801051.01000000013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ca="1" si="20"/>
        <v>801051.01000000013</v>
      </c>
      <c r="R659" s="18">
        <f ca="1">VLOOKUP(B659,'[1]Total_DARF''s_Est_Mun+Acerto'!$A$35:$L$5599,12,0)</f>
        <v>801051.01</v>
      </c>
      <c r="S659" s="18">
        <f t="shared" ca="1" si="21"/>
        <v>0</v>
      </c>
    </row>
    <row r="660" spans="1:19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667542.51</v>
      </c>
      <c r="F660" s="7">
        <v>98388</v>
      </c>
      <c r="G660" s="7" t="s">
        <v>942</v>
      </c>
      <c r="H660" s="7">
        <v>1150.1899999999998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946415.8899999999</v>
      </c>
      <c r="P660" s="42">
        <f t="shared" ca="1" si="20"/>
        <v>1713496.5899999999</v>
      </c>
      <c r="R660" s="18">
        <f ca="1">VLOOKUP(B660,'[1]Total_DARF''s_Est_Mun+Acerto'!$A$35:$L$5599,12,0)</f>
        <v>1713496.59</v>
      </c>
      <c r="S660" s="18">
        <f t="shared" ca="1" si="21"/>
        <v>0</v>
      </c>
    </row>
    <row r="661" spans="1:19" ht="12" x14ac:dyDescent="0.2">
      <c r="A661" s="3" t="s">
        <v>756</v>
      </c>
      <c r="B661" s="28" t="s">
        <v>476</v>
      </c>
      <c r="C661" s="7">
        <v>5436364.4999999991</v>
      </c>
      <c r="D661" s="7" t="s">
        <v>942</v>
      </c>
      <c r="E661" s="7" t="s">
        <v>942</v>
      </c>
      <c r="F661" s="7" t="s">
        <v>942</v>
      </c>
      <c r="G661" s="7">
        <v>8886242.5300000012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ca="1" si="20"/>
        <v>14322607.030000001</v>
      </c>
      <c r="R661" s="18">
        <f ca="1">VLOOKUP(B661,'[1]Total_DARF''s_Est_Mun+Acerto'!$A$35:$L$5599,12,0)</f>
        <v>14322607.029999999</v>
      </c>
      <c r="S661" s="18">
        <f t="shared" ca="1" si="21"/>
        <v>0</v>
      </c>
    </row>
    <row r="662" spans="1:19" ht="12" x14ac:dyDescent="0.2">
      <c r="A662" s="3" t="s">
        <v>756</v>
      </c>
      <c r="B662" s="32" t="s">
        <v>477</v>
      </c>
      <c r="C662" s="7">
        <v>5877150.7999999998</v>
      </c>
      <c r="D662" s="7" t="s">
        <v>942</v>
      </c>
      <c r="E662" s="7" t="s">
        <v>942</v>
      </c>
      <c r="F662" s="7">
        <v>852696.19000000006</v>
      </c>
      <c r="G662" s="7">
        <v>6794358.8500000006</v>
      </c>
      <c r="H662" s="13">
        <v>2486214.4299999997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-45854.079999999813</v>
      </c>
      <c r="P662" s="42">
        <f t="shared" ca="1" si="20"/>
        <v>15964566.189999999</v>
      </c>
      <c r="R662" s="18">
        <f ca="1">VLOOKUP(B662,'[1]Total_DARF''s_Est_Mun+Acerto'!$A$35:$L$5599,12,0)</f>
        <v>15964566.189999999</v>
      </c>
      <c r="S662" s="18">
        <f t="shared" ca="1" si="21"/>
        <v>0</v>
      </c>
    </row>
    <row r="663" spans="1:19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700919.64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ca="1" si="20"/>
        <v>700919.64</v>
      </c>
      <c r="R663" s="18">
        <f ca="1">VLOOKUP(B663,'[1]Total_DARF''s_Est_Mun+Acerto'!$A$35:$L$5599,12,0)</f>
        <v>700919.64</v>
      </c>
      <c r="S663" s="18">
        <f t="shared" ca="1" si="21"/>
        <v>0</v>
      </c>
    </row>
    <row r="664" spans="1:19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1034690.89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ca="1" si="20"/>
        <v>1034690.89</v>
      </c>
      <c r="R664" s="18">
        <f ca="1">VLOOKUP(B664,'[1]Total_DARF''s_Est_Mun+Acerto'!$A$35:$L$5599,12,0)</f>
        <v>1034690.89</v>
      </c>
      <c r="S664" s="18">
        <f t="shared" ca="1" si="21"/>
        <v>0</v>
      </c>
    </row>
    <row r="665" spans="1:19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1001313.77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ca="1" si="20"/>
        <v>1001313.77</v>
      </c>
      <c r="R665" s="18">
        <f ca="1">VLOOKUP(B665,'[1]Total_DARF''s_Est_Mun+Acerto'!$A$35:$L$5599,12,0)</f>
        <v>1001313.77</v>
      </c>
      <c r="S665" s="18">
        <f t="shared" ca="1" si="21"/>
        <v>0</v>
      </c>
    </row>
    <row r="666" spans="1:19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1034690.89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ca="1" si="20"/>
        <v>1034690.89</v>
      </c>
      <c r="R666" s="18">
        <f ca="1">VLOOKUP(B666,'[1]Total_DARF''s_Est_Mun+Acerto'!$A$35:$L$5599,12,0)</f>
        <v>1034690.89</v>
      </c>
      <c r="S666" s="18">
        <f t="shared" ca="1" si="21"/>
        <v>0</v>
      </c>
    </row>
    <row r="667" spans="1:19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1335085.04</v>
      </c>
      <c r="F667" s="7" t="s">
        <v>942</v>
      </c>
      <c r="G667" s="7" t="s">
        <v>942</v>
      </c>
      <c r="H667" s="7" t="s">
        <v>942</v>
      </c>
      <c r="I667" s="7">
        <v>621553.6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ca="1" si="20"/>
        <v>1956638.6400000001</v>
      </c>
      <c r="R667" s="18">
        <f ca="1">VLOOKUP(B667,'[1]Total_DARF''s_Est_Mun+Acerto'!$A$35:$L$5599,12,0)</f>
        <v>1956638.64</v>
      </c>
      <c r="S667" s="18">
        <f t="shared" ca="1" si="21"/>
        <v>0</v>
      </c>
    </row>
    <row r="668" spans="1:19" ht="12" x14ac:dyDescent="0.2">
      <c r="A668" s="3" t="s">
        <v>756</v>
      </c>
      <c r="B668" s="28" t="s">
        <v>483</v>
      </c>
      <c r="C668" s="7">
        <v>4260934.33</v>
      </c>
      <c r="D668" s="7" t="s">
        <v>942</v>
      </c>
      <c r="E668" s="7" t="s">
        <v>942</v>
      </c>
      <c r="F668" s="7" t="s">
        <v>942</v>
      </c>
      <c r="G668" s="7">
        <v>5824681.1500000004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 t="s">
        <v>942</v>
      </c>
      <c r="P668" s="42">
        <f t="shared" ca="1" si="20"/>
        <v>10085615.48</v>
      </c>
      <c r="R668" s="18">
        <f ca="1">VLOOKUP(B668,'[1]Total_DARF''s_Est_Mun+Acerto'!$A$35:$L$5599,12,0)</f>
        <v>10085615.48</v>
      </c>
      <c r="S668" s="18">
        <f t="shared" ca="1" si="21"/>
        <v>0</v>
      </c>
    </row>
    <row r="669" spans="1:19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1335085.04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ca="1" si="20"/>
        <v>1335085.04</v>
      </c>
      <c r="R669" s="18">
        <f ca="1">VLOOKUP(B669,'[1]Total_DARF''s_Est_Mun+Acerto'!$A$35:$L$5599,12,0)</f>
        <v>1335085.04</v>
      </c>
      <c r="S669" s="18">
        <f t="shared" ca="1" si="21"/>
        <v>0</v>
      </c>
    </row>
    <row r="670" spans="1:19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667542.51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ca="1" si="20"/>
        <v>667542.51</v>
      </c>
      <c r="R670" s="18">
        <f ca="1">VLOOKUP(B670,'[1]Total_DARF''s_Est_Mun+Acerto'!$A$35:$L$5599,12,0)</f>
        <v>667542.51</v>
      </c>
      <c r="S670" s="18">
        <f t="shared" ca="1" si="21"/>
        <v>0</v>
      </c>
    </row>
    <row r="671" spans="1:19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867805.27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ca="1" si="20"/>
        <v>867805.27</v>
      </c>
      <c r="R671" s="18">
        <f ca="1">VLOOKUP(B671,'[1]Total_DARF''s_Est_Mun+Acerto'!$A$35:$L$5599,12,0)</f>
        <v>867805.27</v>
      </c>
      <c r="S671" s="18">
        <f t="shared" ca="1" si="21"/>
        <v>0</v>
      </c>
    </row>
    <row r="672" spans="1:19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1201576.52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ca="1" si="20"/>
        <v>1201576.52</v>
      </c>
      <c r="R672" s="18">
        <f ca="1">VLOOKUP(B672,'[1]Total_DARF''s_Est_Mun+Acerto'!$A$35:$L$5599,12,0)</f>
        <v>1201576.52</v>
      </c>
      <c r="S672" s="18">
        <f t="shared" ca="1" si="21"/>
        <v>0</v>
      </c>
    </row>
    <row r="673" spans="1:19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667542.51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ca="1" si="20"/>
        <v>667542.51</v>
      </c>
      <c r="R673" s="18">
        <f ca="1">VLOOKUP(B673,'[1]Total_DARF''s_Est_Mun+Acerto'!$A$35:$L$5599,12,0)</f>
        <v>667542.51</v>
      </c>
      <c r="S673" s="18">
        <f t="shared" ca="1" si="21"/>
        <v>0</v>
      </c>
    </row>
    <row r="674" spans="1:19" ht="12" x14ac:dyDescent="0.2">
      <c r="A674" s="3" t="s">
        <v>756</v>
      </c>
      <c r="B674" s="32" t="s">
        <v>488</v>
      </c>
      <c r="C674" s="7">
        <v>5142506.96</v>
      </c>
      <c r="D674" s="7" t="s">
        <v>942</v>
      </c>
      <c r="E674" s="7" t="s">
        <v>942</v>
      </c>
      <c r="F674" s="7">
        <v>852696.19000000006</v>
      </c>
      <c r="G674" s="7">
        <v>1495395.72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 t="s">
        <v>942</v>
      </c>
      <c r="P674" s="42">
        <f t="shared" ca="1" si="20"/>
        <v>7490598.8700000001</v>
      </c>
      <c r="R674" s="18">
        <f ca="1">VLOOKUP(B674,'[1]Total_DARF''s_Est_Mun+Acerto'!$A$35:$L$5599,12,0)</f>
        <v>7490598.8700000001</v>
      </c>
      <c r="S674" s="18">
        <f t="shared" ca="1" si="21"/>
        <v>0</v>
      </c>
    </row>
    <row r="675" spans="1:19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1168199.4100000001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ca="1" si="20"/>
        <v>1168199.4100000001</v>
      </c>
      <c r="R675" s="18">
        <f ca="1">VLOOKUP(B675,'[1]Total_DARF''s_Est_Mun+Acerto'!$A$35:$L$5599,12,0)</f>
        <v>1168199.4099999999</v>
      </c>
      <c r="S675" s="18">
        <f t="shared" ca="1" si="21"/>
        <v>0</v>
      </c>
    </row>
    <row r="676" spans="1:19" ht="12" x14ac:dyDescent="0.2">
      <c r="A676" s="3" t="s">
        <v>756</v>
      </c>
      <c r="B676" s="28" t="s">
        <v>489</v>
      </c>
      <c r="C676" s="7" t="s">
        <v>942</v>
      </c>
      <c r="D676" s="7">
        <v>4339026.3999999994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-2219578.89</v>
      </c>
      <c r="P676" s="42">
        <f t="shared" ca="1" si="20"/>
        <v>2119447.5099999993</v>
      </c>
      <c r="R676" s="18">
        <f ca="1">VLOOKUP(B676,'[1]Total_DARF''s_Est_Mun+Acerto'!$A$35:$L$5599,12,0)</f>
        <v>2119447.5099999998</v>
      </c>
      <c r="S676" s="18">
        <f t="shared" ca="1" si="21"/>
        <v>0</v>
      </c>
    </row>
    <row r="677" spans="1:19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767673.8899999999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ca="1" si="20"/>
        <v>767673.8899999999</v>
      </c>
      <c r="R677" s="18">
        <f ca="1">VLOOKUP(B677,'[1]Total_DARF''s_Est_Mun+Acerto'!$A$35:$L$5599,12,0)</f>
        <v>767673.89</v>
      </c>
      <c r="S677" s="18">
        <f t="shared" ca="1" si="21"/>
        <v>0</v>
      </c>
    </row>
    <row r="678" spans="1:19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934559.5199999999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ca="1" si="20"/>
        <v>934559.5199999999</v>
      </c>
      <c r="R678" s="18">
        <f ca="1">VLOOKUP(B678,'[1]Total_DARF''s_Est_Mun+Acerto'!$A$35:$L$5599,12,0)</f>
        <v>934559.52</v>
      </c>
      <c r="S678" s="18">
        <f t="shared" ca="1" si="21"/>
        <v>0</v>
      </c>
    </row>
    <row r="679" spans="1:19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1335085.04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ca="1" si="20"/>
        <v>1335085.04</v>
      </c>
      <c r="R679" s="18">
        <f ca="1">VLOOKUP(B679,'[1]Total_DARF''s_Est_Mun+Acerto'!$A$35:$L$5599,12,0)</f>
        <v>1335085.04</v>
      </c>
      <c r="S679" s="18">
        <f t="shared" ca="1" si="21"/>
        <v>0</v>
      </c>
    </row>
    <row r="680" spans="1:19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700919.64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ca="1" si="20"/>
        <v>700919.64</v>
      </c>
      <c r="R680" s="18">
        <f ca="1">VLOOKUP(B680,'[1]Total_DARF''s_Est_Mun+Acerto'!$A$35:$L$5599,12,0)</f>
        <v>700919.64</v>
      </c>
      <c r="S680" s="18">
        <f t="shared" ca="1" si="21"/>
        <v>0</v>
      </c>
    </row>
    <row r="681" spans="1:19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1134822.2799999998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ca="1" si="20"/>
        <v>1134822.2799999998</v>
      </c>
      <c r="R681" s="18">
        <f ca="1">VLOOKUP(B681,'[1]Total_DARF''s_Est_Mun+Acerto'!$A$35:$L$5599,12,0)</f>
        <v>1134822.28</v>
      </c>
      <c r="S681" s="18">
        <f t="shared" ca="1" si="21"/>
        <v>0</v>
      </c>
    </row>
    <row r="682" spans="1:19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667542.51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ca="1" si="20"/>
        <v>667542.51</v>
      </c>
      <c r="R682" s="18">
        <f ca="1">VLOOKUP(B682,'[1]Total_DARF''s_Est_Mun+Acerto'!$A$35:$L$5599,12,0)</f>
        <v>667542.51</v>
      </c>
      <c r="S682" s="18">
        <f t="shared" ca="1" si="21"/>
        <v>0</v>
      </c>
    </row>
    <row r="683" spans="1:19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967936.65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662407.57999999996</v>
      </c>
      <c r="P683" s="42">
        <f t="shared" ca="1" si="20"/>
        <v>1630344.23</v>
      </c>
      <c r="R683" s="18">
        <f ca="1">VLOOKUP(B683,'[1]Total_DARF''s_Est_Mun+Acerto'!$A$35:$L$5599,12,0)</f>
        <v>1630344.23</v>
      </c>
      <c r="S683" s="18">
        <f t="shared" ca="1" si="21"/>
        <v>0</v>
      </c>
    </row>
    <row r="684" spans="1:19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1335085.04</v>
      </c>
      <c r="F684" s="7">
        <v>98388</v>
      </c>
      <c r="G684" s="7" t="s">
        <v>942</v>
      </c>
      <c r="H684" s="7">
        <v>73411.19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-16385.829999999914</v>
      </c>
      <c r="P684" s="42">
        <f t="shared" ca="1" si="20"/>
        <v>1490498.4000000001</v>
      </c>
      <c r="R684" s="18">
        <f ca="1">VLOOKUP(B684,'[1]Total_DARF''s_Est_Mun+Acerto'!$A$35:$L$5599,12,0)</f>
        <v>1490498.4</v>
      </c>
      <c r="S684" s="18">
        <f t="shared" ca="1" si="21"/>
        <v>0</v>
      </c>
    </row>
    <row r="685" spans="1:19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3029.8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ca="1" si="20"/>
        <v>3029.8</v>
      </c>
      <c r="R685" s="18">
        <f ca="1">VLOOKUP(B685,'[1]Total_DARF''s_Est_Mun+Acerto'!$A$35:$L$5599,12,0)</f>
        <v>3029.8</v>
      </c>
      <c r="S685" s="18">
        <f t="shared" ca="1" si="21"/>
        <v>0</v>
      </c>
    </row>
    <row r="686" spans="1:19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4616.84</v>
      </c>
      <c r="F686" s="7">
        <v>98388</v>
      </c>
      <c r="G686" s="7" t="s">
        <v>942</v>
      </c>
      <c r="H686" s="7" t="s">
        <v>942</v>
      </c>
      <c r="I686" s="7" t="s">
        <v>942</v>
      </c>
      <c r="J686" s="7">
        <v>567058.68999999994</v>
      </c>
      <c r="K686" s="7">
        <v>29601.66</v>
      </c>
      <c r="L686" s="7">
        <v>291843.69</v>
      </c>
      <c r="M686" s="7">
        <v>17696.13</v>
      </c>
      <c r="N686" s="7" t="s">
        <v>942</v>
      </c>
      <c r="O686" s="42">
        <v>-16063.929999999975</v>
      </c>
      <c r="P686" s="42">
        <f t="shared" ca="1" si="20"/>
        <v>993141.08</v>
      </c>
      <c r="R686" s="18">
        <f ca="1">VLOOKUP(B686,'[1]Total_DARF''s_Est_Mun+Acerto'!$A$35:$L$5599,12,0)</f>
        <v>993141.08</v>
      </c>
      <c r="S686" s="18">
        <f t="shared" ca="1" si="21"/>
        <v>0</v>
      </c>
    </row>
    <row r="687" spans="1:19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3029.8</v>
      </c>
      <c r="F687" s="7">
        <v>852696.19000000006</v>
      </c>
      <c r="G687" s="7" t="s">
        <v>942</v>
      </c>
      <c r="H687" s="7" t="s">
        <v>942</v>
      </c>
      <c r="I687" s="7" t="s">
        <v>942</v>
      </c>
      <c r="J687" s="7">
        <v>182.21</v>
      </c>
      <c r="K687" s="7">
        <v>73133.509999999995</v>
      </c>
      <c r="L687" s="7">
        <v>84.72</v>
      </c>
      <c r="M687" s="7">
        <v>20.51</v>
      </c>
      <c r="N687" s="7" t="s">
        <v>942</v>
      </c>
      <c r="O687" s="42">
        <v>-873.79000000000815</v>
      </c>
      <c r="P687" s="42">
        <f t="shared" ca="1" si="20"/>
        <v>928273.15</v>
      </c>
      <c r="R687" s="18">
        <f ca="1">VLOOKUP(B687,'[1]Total_DARF''s_Est_Mun+Acerto'!$A$35:$L$5599,12,0)</f>
        <v>928273.15</v>
      </c>
      <c r="S687" s="18">
        <f t="shared" ca="1" si="21"/>
        <v>0</v>
      </c>
    </row>
    <row r="688" spans="1:19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2885.53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ca="1" si="20"/>
        <v>2885.53</v>
      </c>
      <c r="R688" s="18">
        <f ca="1">VLOOKUP(B688,'[1]Total_DARF''s_Est_Mun+Acerto'!$A$35:$L$5599,12,0)</f>
        <v>2885.53</v>
      </c>
      <c r="S688" s="18">
        <f t="shared" ca="1" si="21"/>
        <v>0</v>
      </c>
    </row>
    <row r="689" spans="1:19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3174.08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ca="1" si="20"/>
        <v>3174.08</v>
      </c>
      <c r="R689" s="18">
        <f ca="1">VLOOKUP(B689,'[1]Total_DARF''s_Est_Mun+Acerto'!$A$35:$L$5599,12,0)</f>
        <v>3174.08</v>
      </c>
      <c r="S689" s="18">
        <f t="shared" ca="1" si="21"/>
        <v>0</v>
      </c>
    </row>
    <row r="690" spans="1:19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2885.53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ca="1" si="20"/>
        <v>2885.53</v>
      </c>
      <c r="R690" s="18">
        <f ca="1">VLOOKUP(B690,'[1]Total_DARF''s_Est_Mun+Acerto'!$A$35:$L$5599,12,0)</f>
        <v>2885.53</v>
      </c>
      <c r="S690" s="18">
        <f t="shared" ca="1" si="21"/>
        <v>0</v>
      </c>
    </row>
    <row r="691" spans="1:19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3174.08</v>
      </c>
      <c r="F691" s="7">
        <v>852696.19000000006</v>
      </c>
      <c r="G691" s="7" t="s">
        <v>942</v>
      </c>
      <c r="H691" s="7" t="s">
        <v>942</v>
      </c>
      <c r="I691" s="7" t="s">
        <v>942</v>
      </c>
      <c r="J691" s="7">
        <v>187083.97</v>
      </c>
      <c r="K691" s="7">
        <v>73133.509999999995</v>
      </c>
      <c r="L691" s="7">
        <v>80988.100000000006</v>
      </c>
      <c r="M691" s="7">
        <v>25870.26</v>
      </c>
      <c r="N691" s="7" t="s">
        <v>942</v>
      </c>
      <c r="O691" s="42">
        <v>-46727.870000000054</v>
      </c>
      <c r="P691" s="42">
        <f t="shared" ca="1" si="20"/>
        <v>1176218.24</v>
      </c>
      <c r="R691" s="18">
        <f ca="1">VLOOKUP(B691,'[1]Total_DARF''s_Est_Mun+Acerto'!$A$35:$L$5599,12,0)</f>
        <v>1176218.24</v>
      </c>
      <c r="S691" s="18">
        <f t="shared" ca="1" si="21"/>
        <v>0</v>
      </c>
    </row>
    <row r="692" spans="1:19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ca="1" si="20"/>
        <v>0</v>
      </c>
      <c r="R692" s="18">
        <f ca="1">VLOOKUP(B692,'[1]Total_DARF''s_Est_Mun+Acerto'!$A$35:$L$5599,12,0)</f>
        <v>0</v>
      </c>
      <c r="S692" s="18">
        <f t="shared" ca="1" si="21"/>
        <v>0</v>
      </c>
    </row>
    <row r="693" spans="1:19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2885.53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ca="1" si="20"/>
        <v>2885.53</v>
      </c>
      <c r="R693" s="18">
        <f ca="1">VLOOKUP(B693,'[1]Total_DARF''s_Est_Mun+Acerto'!$A$35:$L$5599,12,0)</f>
        <v>2885.53</v>
      </c>
      <c r="S693" s="18">
        <f t="shared" ca="1" si="21"/>
        <v>0</v>
      </c>
    </row>
    <row r="694" spans="1:19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4184.01</v>
      </c>
      <c r="F694" s="7">
        <v>852696.19000000006</v>
      </c>
      <c r="G694" s="7" t="s">
        <v>942</v>
      </c>
      <c r="H694" s="7" t="s">
        <v>942</v>
      </c>
      <c r="I694" s="7" t="s">
        <v>942</v>
      </c>
      <c r="J694" s="7">
        <v>112678.03</v>
      </c>
      <c r="K694" s="7">
        <v>73133.509999999995</v>
      </c>
      <c r="L694" s="7">
        <v>84508.52</v>
      </c>
      <c r="M694" s="7">
        <v>13587.34</v>
      </c>
      <c r="N694" s="7" t="s">
        <v>942</v>
      </c>
      <c r="O694" s="42">
        <v>-46727.870000000054</v>
      </c>
      <c r="P694" s="42">
        <f t="shared" ca="1" si="20"/>
        <v>1094059.73</v>
      </c>
      <c r="R694" s="18">
        <f ca="1">VLOOKUP(B694,'[1]Total_DARF''s_Est_Mun+Acerto'!$A$35:$L$5599,12,0)</f>
        <v>1094059.73</v>
      </c>
      <c r="S694" s="18">
        <f t="shared" ca="1" si="21"/>
        <v>0</v>
      </c>
    </row>
    <row r="695" spans="1:19" ht="12" x14ac:dyDescent="0.2">
      <c r="A695" s="3" t="s">
        <v>782</v>
      </c>
      <c r="B695" s="32" t="s">
        <v>503</v>
      </c>
      <c r="C695" s="7">
        <v>58233.919999999998</v>
      </c>
      <c r="D695" s="7" t="s">
        <v>942</v>
      </c>
      <c r="E695" s="7" t="s">
        <v>942</v>
      </c>
      <c r="F695" s="7">
        <v>852696.19000000006</v>
      </c>
      <c r="G695" s="7">
        <v>48512.46</v>
      </c>
      <c r="H695" s="7" t="s">
        <v>942</v>
      </c>
      <c r="I695" s="7" t="s">
        <v>942</v>
      </c>
      <c r="J695" s="7">
        <v>253651.28</v>
      </c>
      <c r="K695" s="7">
        <v>73133.509999999995</v>
      </c>
      <c r="L695" s="7">
        <v>183346.61</v>
      </c>
      <c r="M695" s="7">
        <v>30676.23</v>
      </c>
      <c r="N695" s="7" t="s">
        <v>942</v>
      </c>
      <c r="O695" s="42">
        <v>-46727.869999999966</v>
      </c>
      <c r="P695" s="42">
        <f t="shared" ca="1" si="20"/>
        <v>1453522.3300000003</v>
      </c>
      <c r="R695" s="18">
        <f ca="1">VLOOKUP(B695,'[1]Total_DARF''s_Est_Mun+Acerto'!$A$35:$L$5599,12,0)</f>
        <v>1453522.33</v>
      </c>
      <c r="S695" s="18">
        <f t="shared" ca="1" si="21"/>
        <v>0</v>
      </c>
    </row>
    <row r="696" spans="1:19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2885.53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ca="1" si="20"/>
        <v>2885.53</v>
      </c>
      <c r="R696" s="18">
        <f ca="1">VLOOKUP(B696,'[1]Total_DARF''s_Est_Mun+Acerto'!$A$35:$L$5599,12,0)</f>
        <v>2885.53</v>
      </c>
      <c r="S696" s="18">
        <f t="shared" ca="1" si="21"/>
        <v>0</v>
      </c>
    </row>
    <row r="697" spans="1:19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3895.46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ca="1" si="20"/>
        <v>3895.46</v>
      </c>
      <c r="R697" s="18">
        <f ca="1">VLOOKUP(B697,'[1]Total_DARF''s_Est_Mun+Acerto'!$A$35:$L$5599,12,0)</f>
        <v>3895.46</v>
      </c>
      <c r="S697" s="18">
        <f t="shared" ca="1" si="21"/>
        <v>0</v>
      </c>
    </row>
    <row r="698" spans="1:19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4761.12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ca="1" si="20"/>
        <v>4761.12</v>
      </c>
      <c r="R698" s="18">
        <f ca="1">VLOOKUP(B698,'[1]Total_DARF''s_Est_Mun+Acerto'!$A$35:$L$5599,12,0)</f>
        <v>4761.12</v>
      </c>
      <c r="S698" s="18">
        <f t="shared" ca="1" si="21"/>
        <v>0</v>
      </c>
    </row>
    <row r="699" spans="1:19" ht="12" x14ac:dyDescent="0.2">
      <c r="A699" s="3" t="s">
        <v>782</v>
      </c>
      <c r="B699" s="52" t="s">
        <v>507</v>
      </c>
      <c r="C699" s="7" t="s">
        <v>942</v>
      </c>
      <c r="D699" s="7" t="s">
        <v>942</v>
      </c>
      <c r="E699" s="7">
        <v>3606.91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60085.06</v>
      </c>
      <c r="K699" s="7">
        <v>73133.509999999995</v>
      </c>
      <c r="L699" s="7">
        <v>45063.79</v>
      </c>
      <c r="M699" s="7">
        <v>8709.75</v>
      </c>
      <c r="N699" s="7" t="s">
        <v>942</v>
      </c>
      <c r="O699" s="42">
        <v>-873.79000000000815</v>
      </c>
      <c r="P699" s="42">
        <f t="shared" ca="1" si="20"/>
        <v>189725.22999999998</v>
      </c>
      <c r="R699" s="18">
        <f ca="1">VLOOKUP(B699,'[1]Total_DARF''s_Est_Mun+Acerto'!$A$35:$L$5599,12,0)</f>
        <v>189725.23</v>
      </c>
      <c r="S699" s="18">
        <f t="shared" ca="1" si="21"/>
        <v>0</v>
      </c>
    </row>
    <row r="700" spans="1:19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2885.53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ca="1" si="20"/>
        <v>2885.53</v>
      </c>
      <c r="R700" s="18">
        <f ca="1">VLOOKUP(B700,'[1]Total_DARF''s_Est_Mun+Acerto'!$A$35:$L$5599,12,0)</f>
        <v>2885.53</v>
      </c>
      <c r="S700" s="18">
        <f t="shared" ca="1" si="21"/>
        <v>0</v>
      </c>
    </row>
    <row r="701" spans="1:19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2885.53</v>
      </c>
      <c r="F701" s="7">
        <v>852696.19000000006</v>
      </c>
      <c r="G701" s="7" t="s">
        <v>942</v>
      </c>
      <c r="H701" s="7" t="s">
        <v>942</v>
      </c>
      <c r="I701" s="7" t="s">
        <v>942</v>
      </c>
      <c r="J701" s="7">
        <v>122784.85</v>
      </c>
      <c r="K701" s="7">
        <v>73133.509999999995</v>
      </c>
      <c r="L701" s="7">
        <v>56680.12</v>
      </c>
      <c r="M701" s="7">
        <v>65626.990000000005</v>
      </c>
      <c r="N701" s="7" t="s">
        <v>942</v>
      </c>
      <c r="O701" s="42">
        <v>-46727.870000000024</v>
      </c>
      <c r="P701" s="42">
        <f t="shared" ca="1" si="20"/>
        <v>1127079.32</v>
      </c>
      <c r="R701" s="18">
        <f ca="1">VLOOKUP(B701,'[1]Total_DARF''s_Est_Mun+Acerto'!$A$35:$L$5599,12,0)</f>
        <v>1127079.32</v>
      </c>
      <c r="S701" s="18">
        <f t="shared" ca="1" si="21"/>
        <v>0</v>
      </c>
    </row>
    <row r="702" spans="1:19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3029.8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ca="1" si="20"/>
        <v>3029.8</v>
      </c>
      <c r="R702" s="18">
        <f ca="1">VLOOKUP(B702,'[1]Total_DARF''s_Est_Mun+Acerto'!$A$35:$L$5599,12,0)</f>
        <v>3029.8</v>
      </c>
      <c r="S702" s="18">
        <f t="shared" ca="1" si="21"/>
        <v>0</v>
      </c>
    </row>
    <row r="703" spans="1:19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2885.53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ca="1" si="20"/>
        <v>2885.53</v>
      </c>
      <c r="R703" s="18">
        <f ca="1">VLOOKUP(B703,'[1]Total_DARF''s_Est_Mun+Acerto'!$A$35:$L$5599,12,0)</f>
        <v>2885.53</v>
      </c>
      <c r="S703" s="18">
        <f t="shared" ca="1" si="21"/>
        <v>0</v>
      </c>
    </row>
    <row r="704" spans="1:19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2885.53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ca="1" si="20"/>
        <v>2885.53</v>
      </c>
      <c r="R704" s="18">
        <f ca="1">VLOOKUP(B704,'[1]Total_DARF''s_Est_Mun+Acerto'!$A$35:$L$5599,12,0)</f>
        <v>2885.53</v>
      </c>
      <c r="S704" s="18">
        <f t="shared" ca="1" si="21"/>
        <v>0</v>
      </c>
    </row>
    <row r="705" spans="1:19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4472.57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ca="1" si="20"/>
        <v>4472.57</v>
      </c>
      <c r="R705" s="18">
        <f ca="1">VLOOKUP(B705,'[1]Total_DARF''s_Est_Mun+Acerto'!$A$35:$L$5599,12,0)</f>
        <v>4472.57</v>
      </c>
      <c r="S705" s="18">
        <f t="shared" ca="1" si="21"/>
        <v>0</v>
      </c>
    </row>
    <row r="706" spans="1:19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2885.53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ca="1" si="20"/>
        <v>2885.53</v>
      </c>
      <c r="R706" s="18">
        <f ca="1">VLOOKUP(B706,'[1]Total_DARF''s_Est_Mun+Acerto'!$A$35:$L$5599,12,0)</f>
        <v>2885.53</v>
      </c>
      <c r="S706" s="18">
        <f t="shared" ca="1" si="21"/>
        <v>0</v>
      </c>
    </row>
    <row r="707" spans="1:19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2885.53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ca="1" si="20"/>
        <v>2885.53</v>
      </c>
      <c r="R707" s="18">
        <f ca="1">VLOOKUP(B707,'[1]Total_DARF''s_Est_Mun+Acerto'!$A$35:$L$5599,12,0)</f>
        <v>2885.53</v>
      </c>
      <c r="S707" s="18">
        <f t="shared" ca="1" si="21"/>
        <v>0</v>
      </c>
    </row>
    <row r="708" spans="1:19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2885.53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ca="1" si="20"/>
        <v>2885.53</v>
      </c>
      <c r="R708" s="18">
        <f ca="1">VLOOKUP(B708,'[1]Total_DARF''s_Est_Mun+Acerto'!$A$35:$L$5599,12,0)</f>
        <v>2885.53</v>
      </c>
      <c r="S708" s="18">
        <f t="shared" ca="1" si="21"/>
        <v>0</v>
      </c>
    </row>
    <row r="709" spans="1:19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2885.53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45299.1</v>
      </c>
      <c r="K709" s="7">
        <v>29601.66</v>
      </c>
      <c r="L709" s="7">
        <v>26440.65</v>
      </c>
      <c r="M709" s="7">
        <v>12165.22</v>
      </c>
      <c r="N709" s="7">
        <v>-5567.2699999999995</v>
      </c>
      <c r="O709" s="42">
        <v>-2563.6299999999915</v>
      </c>
      <c r="P709" s="42">
        <f t="shared" ca="1" si="20"/>
        <v>108261.26000000001</v>
      </c>
      <c r="R709" s="18">
        <f ca="1">VLOOKUP(B709,'[1]Total_DARF''s_Est_Mun+Acerto'!$A$35:$L$5599,12,0)</f>
        <v>108261.26</v>
      </c>
      <c r="S709" s="18">
        <f t="shared" ca="1" si="21"/>
        <v>0</v>
      </c>
    </row>
    <row r="710" spans="1:19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2885.53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ca="1" si="20"/>
        <v>2885.53</v>
      </c>
      <c r="R710" s="18">
        <f ca="1">VLOOKUP(B710,'[1]Total_DARF''s_Est_Mun+Acerto'!$A$35:$L$5599,12,0)</f>
        <v>2885.53</v>
      </c>
      <c r="S710" s="18">
        <f t="shared" ca="1" si="21"/>
        <v>0</v>
      </c>
    </row>
    <row r="711" spans="1:19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2885.53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ca="1" si="20"/>
        <v>2885.53</v>
      </c>
      <c r="R711" s="18">
        <f ca="1">VLOOKUP(B711,'[1]Total_DARF''s_Est_Mun+Acerto'!$A$35:$L$5599,12,0)</f>
        <v>2885.53</v>
      </c>
      <c r="S711" s="18">
        <f t="shared" ca="1" si="21"/>
        <v>0</v>
      </c>
    </row>
    <row r="712" spans="1:19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2885.53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ca="1" si="22">SUM(C712:O712)</f>
        <v>2885.53</v>
      </c>
      <c r="R712" s="18">
        <f ca="1">VLOOKUP(B712,'[1]Total_DARF''s_Est_Mun+Acerto'!$A$35:$L$5599,12,0)</f>
        <v>2885.53</v>
      </c>
      <c r="S712" s="18">
        <f t="shared" ref="S712:S775" ca="1" si="23">P712-R712</f>
        <v>0</v>
      </c>
    </row>
    <row r="713" spans="1:19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2885.53</v>
      </c>
      <c r="F713" s="7">
        <v>852696.19000000006</v>
      </c>
      <c r="G713" s="7">
        <v>24.85</v>
      </c>
      <c r="H713" s="7" t="s">
        <v>942</v>
      </c>
      <c r="I713" s="7">
        <v>5474.03</v>
      </c>
      <c r="J713" s="7" t="s">
        <v>942</v>
      </c>
      <c r="K713" s="7">
        <v>73133.509999999995</v>
      </c>
      <c r="L713" s="7" t="s">
        <v>942</v>
      </c>
      <c r="M713" s="7" t="s">
        <v>942</v>
      </c>
      <c r="N713" s="7">
        <v>9467.5400000000009</v>
      </c>
      <c r="O713" s="42">
        <v>-873.7899999999936</v>
      </c>
      <c r="P713" s="42">
        <f t="shared" ca="1" si="22"/>
        <v>942807.8600000001</v>
      </c>
      <c r="R713" s="18">
        <f ca="1">VLOOKUP(B713,'[1]Total_DARF''s_Est_Mun+Acerto'!$A$35:$L$5599,12,0)</f>
        <v>942807.86</v>
      </c>
      <c r="S713" s="18">
        <f t="shared" ca="1" si="23"/>
        <v>0</v>
      </c>
    </row>
    <row r="714" spans="1:19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852696.19000000006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73133.509999999995</v>
      </c>
      <c r="L714" s="7" t="s">
        <v>942</v>
      </c>
      <c r="M714" s="7" t="s">
        <v>942</v>
      </c>
      <c r="N714" s="7" t="s">
        <v>942</v>
      </c>
      <c r="O714" s="42">
        <v>-873.7899999999936</v>
      </c>
      <c r="P714" s="42">
        <f t="shared" ca="1" si="22"/>
        <v>924955.91</v>
      </c>
      <c r="R714" s="18">
        <f ca="1">VLOOKUP(B714,'[1]Total_DARF''s_Est_Mun+Acerto'!$A$35:$L$5599,12,0)</f>
        <v>924955.91</v>
      </c>
      <c r="S714" s="18">
        <f t="shared" ca="1" si="23"/>
        <v>0</v>
      </c>
    </row>
    <row r="715" spans="1:19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3174.08</v>
      </c>
      <c r="F715" s="7">
        <v>852696.19000000006</v>
      </c>
      <c r="G715" s="7" t="s">
        <v>942</v>
      </c>
      <c r="H715" s="7" t="s">
        <v>942</v>
      </c>
      <c r="I715" s="7" t="s">
        <v>942</v>
      </c>
      <c r="J715" s="7">
        <v>138608.68</v>
      </c>
      <c r="K715" s="7">
        <v>73133.509999999995</v>
      </c>
      <c r="L715" s="7">
        <v>103956.51</v>
      </c>
      <c r="M715" s="7">
        <v>17152.29</v>
      </c>
      <c r="N715" s="7" t="s">
        <v>942</v>
      </c>
      <c r="O715" s="42">
        <v>-23130.560000000027</v>
      </c>
      <c r="P715" s="42">
        <f t="shared" ca="1" si="22"/>
        <v>1165590.7</v>
      </c>
      <c r="R715" s="18">
        <f ca="1">VLOOKUP(B715,'[1]Total_DARF''s_Est_Mun+Acerto'!$A$35:$L$5599,12,0)</f>
        <v>1165590.7</v>
      </c>
      <c r="S715" s="18">
        <f t="shared" ca="1" si="23"/>
        <v>0</v>
      </c>
    </row>
    <row r="716" spans="1:19" ht="12" x14ac:dyDescent="0.2">
      <c r="A716" s="3" t="s">
        <v>782</v>
      </c>
      <c r="B716" s="32" t="s">
        <v>523</v>
      </c>
      <c r="C716" s="7">
        <v>43136.23</v>
      </c>
      <c r="D716" s="7" t="s">
        <v>942</v>
      </c>
      <c r="E716" s="7" t="s">
        <v>942</v>
      </c>
      <c r="F716" s="7">
        <v>852696.19000000006</v>
      </c>
      <c r="G716" s="7">
        <v>49964.5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 t="s">
        <v>942</v>
      </c>
      <c r="P716" s="42">
        <f t="shared" ca="1" si="22"/>
        <v>945796.92</v>
      </c>
      <c r="R716" s="18">
        <f ca="1">VLOOKUP(B716,'[1]Total_DARF''s_Est_Mun+Acerto'!$A$35:$L$5599,12,0)</f>
        <v>945796.92</v>
      </c>
      <c r="S716" s="18">
        <f t="shared" ca="1" si="23"/>
        <v>0</v>
      </c>
    </row>
    <row r="717" spans="1:19" ht="12" x14ac:dyDescent="0.2">
      <c r="A717" s="3" t="s">
        <v>782</v>
      </c>
      <c r="B717" s="32" t="s">
        <v>524</v>
      </c>
      <c r="C717" s="7">
        <v>47449.86</v>
      </c>
      <c r="D717" s="7" t="s">
        <v>942</v>
      </c>
      <c r="E717" s="7" t="s">
        <v>942</v>
      </c>
      <c r="F717" s="7">
        <v>852696.19000000006</v>
      </c>
      <c r="G717" s="7">
        <v>43855.13</v>
      </c>
      <c r="H717" s="13">
        <v>252853.22999999998</v>
      </c>
      <c r="I717" s="7" t="s">
        <v>942</v>
      </c>
      <c r="J717" s="7">
        <v>6657.97</v>
      </c>
      <c r="K717" s="7">
        <v>73133.509999999995</v>
      </c>
      <c r="L717" s="7">
        <v>3495.43</v>
      </c>
      <c r="M717" s="7">
        <v>306768.52</v>
      </c>
      <c r="N717" s="7" t="s">
        <v>942</v>
      </c>
      <c r="O717" s="42">
        <v>-46727.869999999981</v>
      </c>
      <c r="P717" s="42">
        <f t="shared" ca="1" si="22"/>
        <v>1540181.9700000002</v>
      </c>
      <c r="R717" s="18">
        <f ca="1">VLOOKUP(B717,'[1]Total_DARF''s_Est_Mun+Acerto'!$A$35:$L$5599,12,0)</f>
        <v>1540181.97</v>
      </c>
      <c r="S717" s="18">
        <f t="shared" ca="1" si="23"/>
        <v>0</v>
      </c>
    </row>
    <row r="718" spans="1:19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852696.19000000006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73133.509999999995</v>
      </c>
      <c r="L718" s="7" t="s">
        <v>942</v>
      </c>
      <c r="M718" s="7" t="s">
        <v>942</v>
      </c>
      <c r="N718" s="7" t="s">
        <v>942</v>
      </c>
      <c r="O718" s="42">
        <v>-873.7899999999936</v>
      </c>
      <c r="P718" s="42">
        <f t="shared" ca="1" si="22"/>
        <v>924955.91</v>
      </c>
      <c r="R718" s="18">
        <f ca="1">VLOOKUP(B718,'[1]Total_DARF''s_Est_Mun+Acerto'!$A$35:$L$5599,12,0)</f>
        <v>924955.91</v>
      </c>
      <c r="S718" s="18">
        <f t="shared" ca="1" si="23"/>
        <v>0</v>
      </c>
    </row>
    <row r="719" spans="1:19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3174.08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ca="1" si="22"/>
        <v>3174.08</v>
      </c>
      <c r="R719" s="18">
        <f ca="1">VLOOKUP(B719,'[1]Total_DARF''s_Est_Mun+Acerto'!$A$35:$L$5599,12,0)</f>
        <v>3174.08</v>
      </c>
      <c r="S719" s="18">
        <f t="shared" ca="1" si="23"/>
        <v>0</v>
      </c>
    </row>
    <row r="720" spans="1:19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2885.53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ca="1" si="22"/>
        <v>2885.53</v>
      </c>
      <c r="R720" s="18">
        <f ca="1">VLOOKUP(B720,'[1]Total_DARF''s_Est_Mun+Acerto'!$A$35:$L$5599,12,0)</f>
        <v>2885.53</v>
      </c>
      <c r="S720" s="18">
        <f t="shared" ca="1" si="23"/>
        <v>0</v>
      </c>
    </row>
    <row r="721" spans="1:19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2885.53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ca="1" si="22"/>
        <v>2885.53</v>
      </c>
      <c r="R721" s="18">
        <f ca="1">VLOOKUP(B721,'[1]Total_DARF''s_Est_Mun+Acerto'!$A$35:$L$5599,12,0)</f>
        <v>2885.53</v>
      </c>
      <c r="S721" s="18">
        <f t="shared" ca="1" si="23"/>
        <v>0</v>
      </c>
    </row>
    <row r="722" spans="1:19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2885.53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ca="1" si="22"/>
        <v>2885.53</v>
      </c>
      <c r="R722" s="18">
        <f ca="1">VLOOKUP(B722,'[1]Total_DARF''s_Est_Mun+Acerto'!$A$35:$L$5599,12,0)</f>
        <v>2885.53</v>
      </c>
      <c r="S722" s="18">
        <f t="shared" ca="1" si="23"/>
        <v>0</v>
      </c>
    </row>
    <row r="723" spans="1:19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2885.53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ca="1" si="22"/>
        <v>2885.53</v>
      </c>
      <c r="R723" s="18">
        <f ca="1">VLOOKUP(B723,'[1]Total_DARF''s_Est_Mun+Acerto'!$A$35:$L$5599,12,0)</f>
        <v>2885.53</v>
      </c>
      <c r="S723" s="18">
        <f t="shared" ca="1" si="23"/>
        <v>0</v>
      </c>
    </row>
    <row r="724" spans="1:19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2885.53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ca="1" si="22"/>
        <v>2885.53</v>
      </c>
      <c r="R724" s="18">
        <f ca="1">VLOOKUP(B724,'[1]Total_DARF''s_Est_Mun+Acerto'!$A$35:$L$5599,12,0)</f>
        <v>2885.53</v>
      </c>
      <c r="S724" s="18">
        <f t="shared" ca="1" si="23"/>
        <v>0</v>
      </c>
    </row>
    <row r="725" spans="1:19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3174.08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ca="1" si="22"/>
        <v>3174.08</v>
      </c>
      <c r="R725" s="18">
        <f ca="1">VLOOKUP(B725,'[1]Total_DARF''s_Est_Mun+Acerto'!$A$35:$L$5599,12,0)</f>
        <v>3174.08</v>
      </c>
      <c r="S725" s="18">
        <f t="shared" ca="1" si="23"/>
        <v>0</v>
      </c>
    </row>
    <row r="726" spans="1:19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3174.08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ca="1" si="22"/>
        <v>3174.08</v>
      </c>
      <c r="R726" s="18">
        <f ca="1">VLOOKUP(B726,'[1]Total_DARF''s_Est_Mun+Acerto'!$A$35:$L$5599,12,0)</f>
        <v>3174.08</v>
      </c>
      <c r="S726" s="18">
        <f t="shared" ca="1" si="23"/>
        <v>0</v>
      </c>
    </row>
    <row r="727" spans="1:19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2885.53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ca="1" si="22"/>
        <v>2885.53</v>
      </c>
      <c r="R727" s="18">
        <f ca="1">VLOOKUP(B727,'[1]Total_DARF''s_Est_Mun+Acerto'!$A$35:$L$5599,12,0)</f>
        <v>2885.53</v>
      </c>
      <c r="S727" s="18">
        <f t="shared" ca="1" si="23"/>
        <v>0</v>
      </c>
    </row>
    <row r="728" spans="1:19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2885.53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ca="1" si="22"/>
        <v>2885.53</v>
      </c>
      <c r="R728" s="18">
        <f ca="1">VLOOKUP(B728,'[1]Total_DARF''s_Est_Mun+Acerto'!$A$35:$L$5599,12,0)</f>
        <v>2885.53</v>
      </c>
      <c r="S728" s="18">
        <f t="shared" ca="1" si="23"/>
        <v>0</v>
      </c>
    </row>
    <row r="729" spans="1:19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3462.63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ca="1" si="22"/>
        <v>3462.63</v>
      </c>
      <c r="R729" s="18">
        <f ca="1">VLOOKUP(B729,'[1]Total_DARF''s_Est_Mun+Acerto'!$A$35:$L$5599,12,0)</f>
        <v>3462.63</v>
      </c>
      <c r="S729" s="18">
        <f t="shared" ca="1" si="23"/>
        <v>0</v>
      </c>
    </row>
    <row r="730" spans="1:19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3174.08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ca="1" si="22"/>
        <v>3174.08</v>
      </c>
      <c r="R730" s="18">
        <f ca="1">VLOOKUP(B730,'[1]Total_DARF''s_Est_Mun+Acerto'!$A$35:$L$5599,12,0)</f>
        <v>3174.08</v>
      </c>
      <c r="S730" s="18">
        <f t="shared" ca="1" si="23"/>
        <v>0</v>
      </c>
    </row>
    <row r="731" spans="1:19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2885.53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ca="1" si="22"/>
        <v>2885.53</v>
      </c>
      <c r="R731" s="18">
        <f ca="1">VLOOKUP(B731,'[1]Total_DARF''s_Est_Mun+Acerto'!$A$35:$L$5599,12,0)</f>
        <v>2885.53</v>
      </c>
      <c r="S731" s="18">
        <f t="shared" ca="1" si="23"/>
        <v>0</v>
      </c>
    </row>
    <row r="732" spans="1:19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2885.53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ca="1" si="22"/>
        <v>2885.53</v>
      </c>
      <c r="R732" s="18">
        <f ca="1">VLOOKUP(B732,'[1]Total_DARF''s_Est_Mun+Acerto'!$A$35:$L$5599,12,0)</f>
        <v>2885.53</v>
      </c>
      <c r="S732" s="18">
        <f t="shared" ca="1" si="23"/>
        <v>0</v>
      </c>
    </row>
    <row r="733" spans="1:19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98388</v>
      </c>
      <c r="G733" s="7" t="s">
        <v>942</v>
      </c>
      <c r="H733" s="7">
        <v>170.01000000000002</v>
      </c>
      <c r="I733" s="7" t="s">
        <v>942</v>
      </c>
      <c r="J733" s="7" t="s">
        <v>942</v>
      </c>
      <c r="K733" s="7">
        <v>29601.66</v>
      </c>
      <c r="L733" s="7" t="s">
        <v>942</v>
      </c>
      <c r="M733" s="7">
        <v>712.1</v>
      </c>
      <c r="N733" s="7" t="s">
        <v>942</v>
      </c>
      <c r="O733" s="42">
        <v>-16063.929999999997</v>
      </c>
      <c r="P733" s="42">
        <f t="shared" ca="1" si="22"/>
        <v>112807.84000000001</v>
      </c>
      <c r="R733" s="18">
        <f ca="1">VLOOKUP(B733,'[1]Total_DARF''s_Est_Mun+Acerto'!$A$35:$L$5599,12,0)</f>
        <v>112807.84</v>
      </c>
      <c r="S733" s="18">
        <f t="shared" ca="1" si="23"/>
        <v>0</v>
      </c>
    </row>
    <row r="734" spans="1:19" ht="12" x14ac:dyDescent="0.2">
      <c r="A734" s="3" t="s">
        <v>782</v>
      </c>
      <c r="B734" s="32" t="s">
        <v>539</v>
      </c>
      <c r="C734" s="7">
        <v>60390.73</v>
      </c>
      <c r="D734" s="7" t="s">
        <v>942</v>
      </c>
      <c r="E734" s="7" t="s">
        <v>942</v>
      </c>
      <c r="F734" s="7">
        <v>852696.19000000006</v>
      </c>
      <c r="G734" s="7">
        <v>201237.45</v>
      </c>
      <c r="H734" s="7">
        <v>75488.160000000003</v>
      </c>
      <c r="I734" s="7">
        <v>5474.0499999999884</v>
      </c>
      <c r="J734" s="7">
        <v>258690.84</v>
      </c>
      <c r="K734" s="7">
        <v>73133.509999999995</v>
      </c>
      <c r="L734" s="7">
        <v>147709.65</v>
      </c>
      <c r="M734" s="7">
        <v>35809.85</v>
      </c>
      <c r="N734" s="7">
        <v>9467.5500000000029</v>
      </c>
      <c r="O734" s="42">
        <v>-46727.870000000024</v>
      </c>
      <c r="P734" s="42">
        <f t="shared" ca="1" si="22"/>
        <v>1673370.11</v>
      </c>
      <c r="R734" s="18">
        <f ca="1">VLOOKUP(B734,'[1]Total_DARF''s_Est_Mun+Acerto'!$A$35:$L$5599,12,0)</f>
        <v>1673370.11</v>
      </c>
      <c r="S734" s="18">
        <f t="shared" ca="1" si="23"/>
        <v>0</v>
      </c>
    </row>
    <row r="735" spans="1:19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2885.53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ca="1" si="22"/>
        <v>2885.53</v>
      </c>
      <c r="R735" s="18">
        <f ca="1">VLOOKUP(B735,'[1]Total_DARF''s_Est_Mun+Acerto'!$A$35:$L$5599,12,0)</f>
        <v>2885.53</v>
      </c>
      <c r="S735" s="18">
        <f t="shared" ca="1" si="23"/>
        <v>0</v>
      </c>
    </row>
    <row r="736" spans="1:19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2885.53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ca="1" si="22"/>
        <v>2885.53</v>
      </c>
      <c r="R736" s="18">
        <f ca="1">VLOOKUP(B736,'[1]Total_DARF''s_Est_Mun+Acerto'!$A$35:$L$5599,12,0)</f>
        <v>2885.53</v>
      </c>
      <c r="S736" s="18">
        <f t="shared" ca="1" si="23"/>
        <v>0</v>
      </c>
    </row>
    <row r="737" spans="1:19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2885.53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ca="1" si="22"/>
        <v>2885.53</v>
      </c>
      <c r="R737" s="18">
        <f ca="1">VLOOKUP(B737,'[1]Total_DARF''s_Est_Mun+Acerto'!$A$35:$L$5599,12,0)</f>
        <v>2885.53</v>
      </c>
      <c r="S737" s="18">
        <f t="shared" ca="1" si="23"/>
        <v>0</v>
      </c>
    </row>
    <row r="738" spans="1:19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2885.53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ca="1" si="22"/>
        <v>2885.53</v>
      </c>
      <c r="R738" s="18">
        <f ca="1">VLOOKUP(B738,'[1]Total_DARF''s_Est_Mun+Acerto'!$A$35:$L$5599,12,0)</f>
        <v>2885.53</v>
      </c>
      <c r="S738" s="18">
        <f t="shared" ca="1" si="23"/>
        <v>0</v>
      </c>
    </row>
    <row r="739" spans="1:19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98388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29601.66</v>
      </c>
      <c r="L739" s="7" t="s">
        <v>942</v>
      </c>
      <c r="M739" s="7" t="s">
        <v>942</v>
      </c>
      <c r="N739" s="7" t="s">
        <v>942</v>
      </c>
      <c r="O739" s="42">
        <v>-16063.929999999997</v>
      </c>
      <c r="P739" s="42">
        <f t="shared" ca="1" si="22"/>
        <v>111925.73000000001</v>
      </c>
      <c r="R739" s="18">
        <f ca="1">VLOOKUP(B739,'[1]Total_DARF''s_Est_Mun+Acerto'!$A$35:$L$5599,12,0)</f>
        <v>111925.73</v>
      </c>
      <c r="S739" s="18">
        <f t="shared" ca="1" si="23"/>
        <v>0</v>
      </c>
    </row>
    <row r="740" spans="1:19" ht="12" x14ac:dyDescent="0.2">
      <c r="A740" s="3" t="s">
        <v>782</v>
      </c>
      <c r="B740" s="32" t="s">
        <v>544</v>
      </c>
      <c r="C740" s="7">
        <v>86272.47</v>
      </c>
      <c r="D740" s="7" t="s">
        <v>942</v>
      </c>
      <c r="E740" s="7" t="s">
        <v>942</v>
      </c>
      <c r="F740" s="7">
        <v>852696.19000000006</v>
      </c>
      <c r="G740" s="7" t="s">
        <v>942</v>
      </c>
      <c r="H740" s="7" t="s">
        <v>942</v>
      </c>
      <c r="I740" s="7" t="s">
        <v>942</v>
      </c>
      <c r="J740" s="7">
        <v>689404.05</v>
      </c>
      <c r="K740" s="7">
        <v>29601.66</v>
      </c>
      <c r="L740" s="7">
        <v>516349.51</v>
      </c>
      <c r="M740" s="7">
        <v>99190.18</v>
      </c>
      <c r="N740" s="7" t="s">
        <v>942</v>
      </c>
      <c r="O740" s="42">
        <v>-9222.50000000004</v>
      </c>
      <c r="P740" s="42">
        <f t="shared" ca="1" si="22"/>
        <v>2264291.56</v>
      </c>
      <c r="R740" s="18">
        <f ca="1">VLOOKUP(B740,'[1]Total_DARF''s_Est_Mun+Acerto'!$A$35:$L$5599,12,0)</f>
        <v>2264291.56</v>
      </c>
      <c r="S740" s="18">
        <f t="shared" ca="1" si="23"/>
        <v>0</v>
      </c>
    </row>
    <row r="741" spans="1:19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2885.53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ca="1" si="22"/>
        <v>2885.53</v>
      </c>
      <c r="R741" s="18">
        <f ca="1">VLOOKUP(B741,'[1]Total_DARF''s_Est_Mun+Acerto'!$A$35:$L$5599,12,0)</f>
        <v>2885.53</v>
      </c>
      <c r="S741" s="18">
        <f t="shared" ca="1" si="23"/>
        <v>0</v>
      </c>
    </row>
    <row r="742" spans="1:19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2885.53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ca="1" si="22"/>
        <v>2885.53</v>
      </c>
      <c r="R742" s="18">
        <f ca="1">VLOOKUP(B742,'[1]Total_DARF''s_Est_Mun+Acerto'!$A$35:$L$5599,12,0)</f>
        <v>2885.53</v>
      </c>
      <c r="S742" s="18">
        <f t="shared" ca="1" si="23"/>
        <v>0</v>
      </c>
    </row>
    <row r="743" spans="1:19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2885.53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ca="1" si="22"/>
        <v>2885.53</v>
      </c>
      <c r="R743" s="18">
        <f ca="1">VLOOKUP(B743,'[1]Total_DARF''s_Est_Mun+Acerto'!$A$35:$L$5599,12,0)</f>
        <v>2885.53</v>
      </c>
      <c r="S743" s="18">
        <f t="shared" ca="1" si="23"/>
        <v>0</v>
      </c>
    </row>
    <row r="744" spans="1:19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2885.53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ca="1" si="22"/>
        <v>2885.53</v>
      </c>
      <c r="R744" s="18">
        <f ca="1">VLOOKUP(B744,'[1]Total_DARF''s_Est_Mun+Acerto'!$A$35:$L$5599,12,0)</f>
        <v>2885.53</v>
      </c>
      <c r="S744" s="18">
        <f t="shared" ca="1" si="23"/>
        <v>0</v>
      </c>
    </row>
    <row r="745" spans="1:19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3751.18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ca="1" si="22"/>
        <v>3751.18</v>
      </c>
      <c r="R745" s="18">
        <f ca="1">VLOOKUP(B745,'[1]Total_DARF''s_Est_Mun+Acerto'!$A$35:$L$5599,12,0)</f>
        <v>3751.18</v>
      </c>
      <c r="S745" s="18">
        <f t="shared" ca="1" si="23"/>
        <v>0</v>
      </c>
    </row>
    <row r="746" spans="1:19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29601.66</v>
      </c>
      <c r="L746" s="7" t="s">
        <v>942</v>
      </c>
      <c r="M746" s="7" t="s">
        <v>942</v>
      </c>
      <c r="N746" s="7" t="s">
        <v>942</v>
      </c>
      <c r="O746" s="42">
        <f ca="1">-29923.56+321.9</f>
        <v>-29601.66</v>
      </c>
      <c r="P746" s="42">
        <f t="shared" ca="1" si="22"/>
        <v>0</v>
      </c>
      <c r="R746" s="18">
        <f ca="1">VLOOKUP(B746,'[1]Total_DARF''s_Est_Mun+Acerto'!$A$35:$L$5599,12,0)</f>
        <v>0</v>
      </c>
      <c r="S746" s="18">
        <f t="shared" ca="1" si="23"/>
        <v>0</v>
      </c>
    </row>
    <row r="747" spans="1:19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3029.8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ca="1" si="22"/>
        <v>3029.8</v>
      </c>
      <c r="R747" s="18">
        <f ca="1">VLOOKUP(B747,'[1]Total_DARF''s_Est_Mun+Acerto'!$A$35:$L$5599,12,0)</f>
        <v>3029.8</v>
      </c>
      <c r="S747" s="18">
        <f t="shared" ca="1" si="23"/>
        <v>0</v>
      </c>
    </row>
    <row r="748" spans="1:19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3895.46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ca="1" si="22"/>
        <v>3895.46</v>
      </c>
      <c r="R748" s="18">
        <f ca="1">VLOOKUP(B748,'[1]Total_DARF''s_Est_Mun+Acerto'!$A$35:$L$5599,12,0)</f>
        <v>3895.46</v>
      </c>
      <c r="S748" s="18">
        <f t="shared" ca="1" si="23"/>
        <v>0</v>
      </c>
    </row>
    <row r="749" spans="1:19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2885.53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ca="1" si="22"/>
        <v>2885.53</v>
      </c>
      <c r="R749" s="18">
        <f ca="1">VLOOKUP(B749,'[1]Total_DARF''s_Est_Mun+Acerto'!$A$35:$L$5599,12,0)</f>
        <v>2885.53</v>
      </c>
      <c r="S749" s="18">
        <f t="shared" ca="1" si="23"/>
        <v>0</v>
      </c>
    </row>
    <row r="750" spans="1:19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3174.08</v>
      </c>
      <c r="F750" s="7">
        <v>852696.19000000006</v>
      </c>
      <c r="G750" s="7" t="s">
        <v>942</v>
      </c>
      <c r="H750" s="7" t="s">
        <v>942</v>
      </c>
      <c r="I750" s="7" t="s">
        <v>942</v>
      </c>
      <c r="J750" s="7">
        <v>148576.32000000001</v>
      </c>
      <c r="K750" s="7">
        <v>73133.509999999995</v>
      </c>
      <c r="L750" s="7">
        <v>89334.48</v>
      </c>
      <c r="M750" s="7">
        <v>15791.3</v>
      </c>
      <c r="N750" s="7" t="s">
        <v>942</v>
      </c>
      <c r="O750" s="42">
        <v>-856744.05999999994</v>
      </c>
      <c r="P750" s="42">
        <f t="shared" ca="1" si="22"/>
        <v>325961.82000000018</v>
      </c>
      <c r="R750" s="18">
        <f ca="1">VLOOKUP(B750,'[1]Total_DARF''s_Est_Mun+Acerto'!$A$35:$L$5599,12,0)</f>
        <v>325961.82</v>
      </c>
      <c r="S750" s="18">
        <f t="shared" ca="1" si="23"/>
        <v>0</v>
      </c>
    </row>
    <row r="751" spans="1:19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2885.53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ca="1" si="22"/>
        <v>2885.53</v>
      </c>
      <c r="R751" s="18">
        <f ca="1">VLOOKUP(B751,'[1]Total_DARF''s_Est_Mun+Acerto'!$A$35:$L$5599,12,0)</f>
        <v>2885.53</v>
      </c>
      <c r="S751" s="18">
        <f t="shared" ca="1" si="23"/>
        <v>0</v>
      </c>
    </row>
    <row r="752" spans="1:19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2885.53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ca="1" si="22"/>
        <v>2885.53</v>
      </c>
      <c r="R752" s="18">
        <f ca="1">VLOOKUP(B752,'[1]Total_DARF''s_Est_Mun+Acerto'!$A$35:$L$5599,12,0)</f>
        <v>2885.53</v>
      </c>
      <c r="S752" s="18">
        <f t="shared" ca="1" si="23"/>
        <v>0</v>
      </c>
    </row>
    <row r="753" spans="1:19" ht="12" x14ac:dyDescent="0.2">
      <c r="A753" s="3" t="s">
        <v>782</v>
      </c>
      <c r="B753" s="32" t="s">
        <v>556</v>
      </c>
      <c r="C753" s="7">
        <v>43136.23</v>
      </c>
      <c r="D753" s="7" t="s">
        <v>942</v>
      </c>
      <c r="E753" s="7" t="s">
        <v>942</v>
      </c>
      <c r="F753" s="7" t="s">
        <v>942</v>
      </c>
      <c r="G753" s="7">
        <v>97198.36</v>
      </c>
      <c r="H753" s="7" t="s">
        <v>942</v>
      </c>
      <c r="I753" s="7" t="s">
        <v>942</v>
      </c>
      <c r="J753" s="7">
        <v>70.72</v>
      </c>
      <c r="K753" s="7" t="s">
        <v>942</v>
      </c>
      <c r="L753" s="7">
        <v>53.04</v>
      </c>
      <c r="M753" s="7" t="s">
        <v>942</v>
      </c>
      <c r="N753" s="7" t="s">
        <v>942</v>
      </c>
      <c r="O753" s="42">
        <v>-22866.460000000003</v>
      </c>
      <c r="P753" s="42">
        <f t="shared" ca="1" si="22"/>
        <v>117591.89</v>
      </c>
      <c r="R753" s="18">
        <f ca="1">VLOOKUP(B753,'[1]Total_DARF''s_Est_Mun+Acerto'!$A$35:$L$5599,12,0)</f>
        <v>117591.89</v>
      </c>
      <c r="S753" s="18">
        <f t="shared" ca="1" si="23"/>
        <v>0</v>
      </c>
    </row>
    <row r="754" spans="1:19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2885.53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ca="1" si="22"/>
        <v>2885.53</v>
      </c>
      <c r="R754" s="18">
        <f ca="1">VLOOKUP(B754,'[1]Total_DARF''s_Est_Mun+Acerto'!$A$35:$L$5599,12,0)</f>
        <v>2885.53</v>
      </c>
      <c r="S754" s="18">
        <f t="shared" ca="1" si="23"/>
        <v>0</v>
      </c>
    </row>
    <row r="755" spans="1:19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2885.53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ca="1" si="22"/>
        <v>2885.53</v>
      </c>
      <c r="R755" s="18">
        <f ca="1">VLOOKUP(B755,'[1]Total_DARF''s_Est_Mun+Acerto'!$A$35:$L$5599,12,0)</f>
        <v>2885.53</v>
      </c>
      <c r="S755" s="18">
        <f t="shared" ca="1" si="23"/>
        <v>0</v>
      </c>
    </row>
    <row r="756" spans="1:19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2885.53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ca="1" si="22"/>
        <v>2885.53</v>
      </c>
      <c r="R756" s="18">
        <f ca="1">VLOOKUP(B756,'[1]Total_DARF''s_Est_Mun+Acerto'!$A$35:$L$5599,12,0)</f>
        <v>2885.53</v>
      </c>
      <c r="S756" s="18">
        <f t="shared" ca="1" si="23"/>
        <v>0</v>
      </c>
    </row>
    <row r="757" spans="1:19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2885.53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ca="1" si="22"/>
        <v>2885.53</v>
      </c>
      <c r="R757" s="18">
        <f ca="1">VLOOKUP(B757,'[1]Total_DARF''s_Est_Mun+Acerto'!$A$35:$L$5599,12,0)</f>
        <v>2885.53</v>
      </c>
      <c r="S757" s="18">
        <f t="shared" ca="1" si="23"/>
        <v>0</v>
      </c>
    </row>
    <row r="758" spans="1:19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2885.53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ca="1" si="22"/>
        <v>2885.53</v>
      </c>
      <c r="R758" s="18">
        <f ca="1">VLOOKUP(B758,'[1]Total_DARF''s_Est_Mun+Acerto'!$A$35:$L$5599,12,0)</f>
        <v>2885.53</v>
      </c>
      <c r="S758" s="18">
        <f t="shared" ca="1" si="23"/>
        <v>0</v>
      </c>
    </row>
    <row r="759" spans="1:19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2885.53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ca="1" si="22"/>
        <v>2885.53</v>
      </c>
      <c r="R759" s="18">
        <f ca="1">VLOOKUP(B759,'[1]Total_DARF''s_Est_Mun+Acerto'!$A$35:$L$5599,12,0)</f>
        <v>2885.53</v>
      </c>
      <c r="S759" s="18">
        <f t="shared" ca="1" si="23"/>
        <v>0</v>
      </c>
    </row>
    <row r="760" spans="1:19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ca="1" si="22"/>
        <v>0</v>
      </c>
      <c r="R760" s="18">
        <f ca="1">VLOOKUP(B760,'[1]Total_DARF''s_Est_Mun+Acerto'!$A$35:$L$5599,12,0)</f>
        <v>0</v>
      </c>
      <c r="S760" s="18">
        <f t="shared" ca="1" si="23"/>
        <v>0</v>
      </c>
    </row>
    <row r="761" spans="1:19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2885.53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ca="1" si="22"/>
        <v>2885.53</v>
      </c>
      <c r="R761" s="18">
        <f ca="1">VLOOKUP(B761,'[1]Total_DARF''s_Est_Mun+Acerto'!$A$35:$L$5599,12,0)</f>
        <v>2885.53</v>
      </c>
      <c r="S761" s="18">
        <f t="shared" ca="1" si="23"/>
        <v>0</v>
      </c>
    </row>
    <row r="762" spans="1:19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2885.53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ca="1" si="22"/>
        <v>2885.53</v>
      </c>
      <c r="R762" s="18">
        <f ca="1">VLOOKUP(B762,'[1]Total_DARF''s_Est_Mun+Acerto'!$A$35:$L$5599,12,0)</f>
        <v>2885.53</v>
      </c>
      <c r="S762" s="18">
        <f t="shared" ca="1" si="23"/>
        <v>0</v>
      </c>
    </row>
    <row r="763" spans="1:19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2885.53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ca="1" si="22"/>
        <v>2885.53</v>
      </c>
      <c r="R763" s="18">
        <f ca="1">VLOOKUP(B763,'[1]Total_DARF''s_Est_Mun+Acerto'!$A$35:$L$5599,12,0)</f>
        <v>2885.53</v>
      </c>
      <c r="S763" s="18">
        <f t="shared" ca="1" si="23"/>
        <v>0</v>
      </c>
    </row>
    <row r="764" spans="1:19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2885.53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ca="1" si="22"/>
        <v>2885.53</v>
      </c>
      <c r="R764" s="18">
        <f ca="1">VLOOKUP(B764,'[1]Total_DARF''s_Est_Mun+Acerto'!$A$35:$L$5599,12,0)</f>
        <v>2885.53</v>
      </c>
      <c r="S764" s="18">
        <f t="shared" ca="1" si="23"/>
        <v>0</v>
      </c>
    </row>
    <row r="765" spans="1:19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3751.18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ca="1" si="22"/>
        <v>3751.18</v>
      </c>
      <c r="R765" s="18">
        <f ca="1">VLOOKUP(B765,'[1]Total_DARF''s_Est_Mun+Acerto'!$A$35:$L$5599,12,0)</f>
        <v>3751.18</v>
      </c>
      <c r="S765" s="18">
        <f t="shared" ca="1" si="23"/>
        <v>0</v>
      </c>
    </row>
    <row r="766" spans="1:19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2885.53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ca="1" si="22"/>
        <v>2885.53</v>
      </c>
      <c r="R766" s="18">
        <f ca="1">VLOOKUP(B766,'[1]Total_DARF''s_Est_Mun+Acerto'!$A$35:$L$5599,12,0)</f>
        <v>2885.53</v>
      </c>
      <c r="S766" s="18">
        <f t="shared" ca="1" si="23"/>
        <v>0</v>
      </c>
    </row>
    <row r="767" spans="1:19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2885.53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ca="1" si="22"/>
        <v>2885.53</v>
      </c>
      <c r="R767" s="18">
        <f ca="1">VLOOKUP(B767,'[1]Total_DARF''s_Est_Mun+Acerto'!$A$35:$L$5599,12,0)</f>
        <v>2885.53</v>
      </c>
      <c r="S767" s="18">
        <f t="shared" ca="1" si="23"/>
        <v>0</v>
      </c>
    </row>
    <row r="768" spans="1:19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3029.8</v>
      </c>
      <c r="F768" s="7">
        <v>852696.19000000006</v>
      </c>
      <c r="G768" s="7" t="s">
        <v>942</v>
      </c>
      <c r="H768" s="7" t="s">
        <v>942</v>
      </c>
      <c r="I768" s="7" t="s">
        <v>942</v>
      </c>
      <c r="J768" s="7">
        <v>23395.5</v>
      </c>
      <c r="K768" s="7">
        <v>73133.509999999995</v>
      </c>
      <c r="L768" s="7">
        <v>17546.62</v>
      </c>
      <c r="M768" s="7">
        <v>11907.12</v>
      </c>
      <c r="N768" s="7" t="s">
        <v>942</v>
      </c>
      <c r="O768" s="42">
        <v>-46727.869999999981</v>
      </c>
      <c r="P768" s="42">
        <f t="shared" ca="1" si="22"/>
        <v>934980.87000000011</v>
      </c>
      <c r="R768" s="18">
        <f ca="1">VLOOKUP(B768,'[1]Total_DARF''s_Est_Mun+Acerto'!$A$35:$L$5599,12,0)</f>
        <v>934980.87</v>
      </c>
      <c r="S768" s="18">
        <f t="shared" ca="1" si="23"/>
        <v>0</v>
      </c>
    </row>
    <row r="769" spans="1:19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2885.53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ca="1" si="22"/>
        <v>2885.53</v>
      </c>
      <c r="R769" s="18">
        <f ca="1">VLOOKUP(B769,'[1]Total_DARF''s_Est_Mun+Acerto'!$A$35:$L$5599,12,0)</f>
        <v>2885.53</v>
      </c>
      <c r="S769" s="18">
        <f t="shared" ca="1" si="23"/>
        <v>0</v>
      </c>
    </row>
    <row r="770" spans="1:19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2885.53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ca="1" si="22"/>
        <v>2885.53</v>
      </c>
      <c r="R770" s="18">
        <f ca="1">VLOOKUP(B770,'[1]Total_DARF''s_Est_Mun+Acerto'!$A$35:$L$5599,12,0)</f>
        <v>2885.53</v>
      </c>
      <c r="S770" s="18">
        <f t="shared" ca="1" si="23"/>
        <v>0</v>
      </c>
    </row>
    <row r="771" spans="1:19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2885.53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ca="1" si="22"/>
        <v>2885.53</v>
      </c>
      <c r="R771" s="18">
        <f ca="1">VLOOKUP(B771,'[1]Total_DARF''s_Est_Mun+Acerto'!$A$35:$L$5599,12,0)</f>
        <v>2885.53</v>
      </c>
      <c r="S771" s="18">
        <f t="shared" ca="1" si="23"/>
        <v>0</v>
      </c>
    </row>
    <row r="772" spans="1:19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2885.53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ca="1" si="22"/>
        <v>2885.53</v>
      </c>
      <c r="R772" s="18">
        <f ca="1">VLOOKUP(B772,'[1]Total_DARF''s_Est_Mun+Acerto'!$A$35:$L$5599,12,0)</f>
        <v>2885.53</v>
      </c>
      <c r="S772" s="18">
        <f t="shared" ca="1" si="23"/>
        <v>0</v>
      </c>
    </row>
    <row r="773" spans="1:19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2885.53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ca="1" si="22"/>
        <v>2885.53</v>
      </c>
      <c r="R773" s="18">
        <f ca="1">VLOOKUP(B773,'[1]Total_DARF''s_Est_Mun+Acerto'!$A$35:$L$5599,12,0)</f>
        <v>2885.53</v>
      </c>
      <c r="S773" s="18">
        <f t="shared" ca="1" si="23"/>
        <v>0</v>
      </c>
    </row>
    <row r="774" spans="1:19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2885.53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ca="1" si="22"/>
        <v>2885.53</v>
      </c>
      <c r="R774" s="18">
        <f ca="1">VLOOKUP(B774,'[1]Total_DARF''s_Est_Mun+Acerto'!$A$35:$L$5599,12,0)</f>
        <v>2885.53</v>
      </c>
      <c r="S774" s="18">
        <f t="shared" ca="1" si="23"/>
        <v>0</v>
      </c>
    </row>
    <row r="775" spans="1:19" ht="12" x14ac:dyDescent="0.2">
      <c r="A775" s="3" t="s">
        <v>782</v>
      </c>
      <c r="B775" s="32" t="s">
        <v>577</v>
      </c>
      <c r="C775" s="7">
        <v>43136.23</v>
      </c>
      <c r="D775" s="7" t="s">
        <v>942</v>
      </c>
      <c r="E775" s="7" t="s">
        <v>942</v>
      </c>
      <c r="F775" s="7">
        <v>852696.19000000006</v>
      </c>
      <c r="G775" s="7">
        <v>9762.41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 t="s">
        <v>942</v>
      </c>
      <c r="P775" s="42">
        <f t="shared" ca="1" si="22"/>
        <v>905594.83000000007</v>
      </c>
      <c r="R775" s="18">
        <f ca="1">VLOOKUP(B775,'[1]Total_DARF''s_Est_Mun+Acerto'!$A$35:$L$5599,12,0)</f>
        <v>905594.83</v>
      </c>
      <c r="S775" s="18">
        <f t="shared" ca="1" si="23"/>
        <v>0</v>
      </c>
    </row>
    <row r="776" spans="1:19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2885.53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ca="1" si="24">SUM(C776:O776)</f>
        <v>2885.53</v>
      </c>
      <c r="R776" s="18">
        <f ca="1">VLOOKUP(B776,'[1]Total_DARF''s_Est_Mun+Acerto'!$A$35:$L$5599,12,0)</f>
        <v>2885.53</v>
      </c>
      <c r="S776" s="18">
        <f t="shared" ref="S776:S839" ca="1" si="25">P776-R776</f>
        <v>0</v>
      </c>
    </row>
    <row r="777" spans="1:19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2885.53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ca="1" si="24"/>
        <v>2885.53</v>
      </c>
      <c r="R777" s="18">
        <f ca="1">VLOOKUP(B777,'[1]Total_DARF''s_Est_Mun+Acerto'!$A$35:$L$5599,12,0)</f>
        <v>2885.53</v>
      </c>
      <c r="S777" s="18">
        <f t="shared" ca="1" si="25"/>
        <v>0</v>
      </c>
    </row>
    <row r="778" spans="1:19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3029.8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ca="1" si="24"/>
        <v>3029.8</v>
      </c>
      <c r="R778" s="18">
        <f ca="1">VLOOKUP(B778,'[1]Total_DARF''s_Est_Mun+Acerto'!$A$35:$L$5599,12,0)</f>
        <v>3029.8</v>
      </c>
      <c r="S778" s="18">
        <f t="shared" ca="1" si="25"/>
        <v>0</v>
      </c>
    </row>
    <row r="779" spans="1:19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3174.08</v>
      </c>
      <c r="F779" s="7">
        <v>852696.19000000006</v>
      </c>
      <c r="G779" s="7" t="s">
        <v>942</v>
      </c>
      <c r="H779" s="7" t="s">
        <v>942</v>
      </c>
      <c r="I779" s="7" t="s">
        <v>942</v>
      </c>
      <c r="J779" s="7">
        <v>40143.97</v>
      </c>
      <c r="K779" s="7">
        <v>73133.509999999995</v>
      </c>
      <c r="L779" s="7">
        <v>29952.35</v>
      </c>
      <c r="M779" s="7">
        <v>46439.12</v>
      </c>
      <c r="N779" s="7" t="s">
        <v>942</v>
      </c>
      <c r="O779" s="42">
        <v>2852113.61</v>
      </c>
      <c r="P779" s="42">
        <f t="shared" ca="1" si="24"/>
        <v>3897652.83</v>
      </c>
      <c r="R779" s="18">
        <f ca="1">VLOOKUP(B779,'[1]Total_DARF''s_Est_Mun+Acerto'!$A$35:$L$5599,12,0)</f>
        <v>3897652.83</v>
      </c>
      <c r="S779" s="18">
        <f t="shared" ca="1" si="25"/>
        <v>0</v>
      </c>
    </row>
    <row r="780" spans="1:19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2885.53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ca="1" si="24"/>
        <v>2885.53</v>
      </c>
      <c r="R780" s="18">
        <f ca="1">VLOOKUP(B780,'[1]Total_DARF''s_Est_Mun+Acerto'!$A$35:$L$5599,12,0)</f>
        <v>2885.53</v>
      </c>
      <c r="S780" s="18">
        <f t="shared" ca="1" si="25"/>
        <v>0</v>
      </c>
    </row>
    <row r="781" spans="1:19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2885.53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ca="1" si="24"/>
        <v>2885.53</v>
      </c>
      <c r="R781" s="18">
        <f ca="1">VLOOKUP(B781,'[1]Total_DARF''s_Est_Mun+Acerto'!$A$35:$L$5599,12,0)</f>
        <v>2885.53</v>
      </c>
      <c r="S781" s="18">
        <f t="shared" ca="1" si="25"/>
        <v>0</v>
      </c>
    </row>
    <row r="782" spans="1:19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ca="1" si="24"/>
        <v>0</v>
      </c>
      <c r="R782" s="18">
        <f ca="1">VLOOKUP(B782,'[1]Total_DARF''s_Est_Mun+Acerto'!$A$35:$L$5599,12,0)</f>
        <v>0</v>
      </c>
      <c r="S782" s="18">
        <f t="shared" ca="1" si="25"/>
        <v>0</v>
      </c>
    </row>
    <row r="783" spans="1:19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>
        <v>98388</v>
      </c>
      <c r="G783" s="7" t="s">
        <v>942</v>
      </c>
      <c r="H783" s="7">
        <v>1916.28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-1772.010000000007</v>
      </c>
      <c r="P783" s="42">
        <f t="shared" ca="1" si="24"/>
        <v>98532.26999999999</v>
      </c>
      <c r="R783" s="18">
        <f ca="1">VLOOKUP(B783,'[1]Total_DARF''s_Est_Mun+Acerto'!$A$35:$L$5599,12,0)</f>
        <v>98532.27</v>
      </c>
      <c r="S783" s="18">
        <f t="shared" ca="1" si="25"/>
        <v>0</v>
      </c>
    </row>
    <row r="784" spans="1:19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ca="1" si="24"/>
        <v>0</v>
      </c>
      <c r="R784" s="18">
        <f ca="1">VLOOKUP(B784,'[1]Total_DARF''s_Est_Mun+Acerto'!$A$35:$L$5599,12,0)</f>
        <v>0</v>
      </c>
      <c r="S784" s="18">
        <f t="shared" ca="1" si="25"/>
        <v>0</v>
      </c>
    </row>
    <row r="785" spans="1:19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ca="1" si="24"/>
        <v>0</v>
      </c>
      <c r="R785" s="18">
        <f ca="1">VLOOKUP(B785,'[1]Total_DARF''s_Est_Mun+Acerto'!$A$35:$L$5599,12,0)</f>
        <v>0</v>
      </c>
      <c r="S785" s="18">
        <f t="shared" ca="1" si="25"/>
        <v>0</v>
      </c>
    </row>
    <row r="786" spans="1:19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98388</v>
      </c>
      <c r="G786" s="7" t="s">
        <v>942</v>
      </c>
      <c r="H786" s="7" t="s">
        <v>942</v>
      </c>
      <c r="I786" s="7">
        <v>8058.68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-3528.0900000000024</v>
      </c>
      <c r="P786" s="42">
        <f t="shared" ca="1" si="24"/>
        <v>102918.59</v>
      </c>
      <c r="R786" s="18">
        <f ca="1">VLOOKUP(B786,'[1]Total_DARF''s_Est_Mun+Acerto'!$A$35:$L$5599,12,0)</f>
        <v>102918.59</v>
      </c>
      <c r="S786" s="18">
        <f t="shared" ca="1" si="25"/>
        <v>0</v>
      </c>
    </row>
    <row r="787" spans="1:19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ca="1" si="24"/>
        <v>0</v>
      </c>
      <c r="R787" s="18">
        <f ca="1">VLOOKUP(B787,'[1]Total_DARF''s_Est_Mun+Acerto'!$A$35:$L$5599,12,0)</f>
        <v>0</v>
      </c>
      <c r="S787" s="18">
        <f t="shared" ca="1" si="25"/>
        <v>0</v>
      </c>
    </row>
    <row r="788" spans="1:19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1584173.85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ca="1" si="24"/>
        <v>1584173.85</v>
      </c>
      <c r="R788" s="18">
        <f ca="1">VLOOKUP(B788,'[1]Total_DARF''s_Est_Mun+Acerto'!$A$35:$L$5599,12,0)</f>
        <v>1584173.85</v>
      </c>
      <c r="S788" s="18">
        <f t="shared" ca="1" si="25"/>
        <v>0</v>
      </c>
    </row>
    <row r="789" spans="1:19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ca="1" si="24"/>
        <v>0</v>
      </c>
      <c r="R789" s="18">
        <f ca="1">VLOOKUP(B789,'[1]Total_DARF''s_Est_Mun+Acerto'!$A$35:$L$5599,12,0)</f>
        <v>0</v>
      </c>
      <c r="S789" s="18">
        <f t="shared" ca="1" si="25"/>
        <v>0</v>
      </c>
    </row>
    <row r="790" spans="1:19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98388</v>
      </c>
      <c r="G790" s="7" t="s">
        <v>942</v>
      </c>
      <c r="H790" s="7">
        <v>85.669999999999987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-1772.010000000007</v>
      </c>
      <c r="P790" s="42">
        <f t="shared" ca="1" si="24"/>
        <v>96701.659999999989</v>
      </c>
      <c r="R790" s="18">
        <f ca="1">VLOOKUP(B790,'[1]Total_DARF''s_Est_Mun+Acerto'!$A$35:$L$5599,12,0)</f>
        <v>96701.66</v>
      </c>
      <c r="S790" s="18">
        <f t="shared" ca="1" si="25"/>
        <v>0</v>
      </c>
    </row>
    <row r="791" spans="1:19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ca="1" si="24"/>
        <v>0</v>
      </c>
      <c r="R791" s="18">
        <f ca="1">VLOOKUP(B791,'[1]Total_DARF''s_Est_Mun+Acerto'!$A$35:$L$5599,12,0)</f>
        <v>0</v>
      </c>
      <c r="S791" s="18">
        <f t="shared" ca="1" si="25"/>
        <v>0</v>
      </c>
    </row>
    <row r="792" spans="1:19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98388</v>
      </c>
      <c r="G792" s="7" t="s">
        <v>942</v>
      </c>
      <c r="H792" s="7">
        <v>1188.6600000000001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-1772.010000000007</v>
      </c>
      <c r="P792" s="42">
        <f t="shared" ca="1" si="24"/>
        <v>97804.65</v>
      </c>
      <c r="R792" s="18">
        <f ca="1">VLOOKUP(B792,'[1]Total_DARF''s_Est_Mun+Acerto'!$A$35:$L$5599,12,0)</f>
        <v>97804.65</v>
      </c>
      <c r="S792" s="18">
        <f t="shared" ca="1" si="25"/>
        <v>0</v>
      </c>
    </row>
    <row r="793" spans="1:19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852696.19000000006</v>
      </c>
      <c r="G793" s="7" t="s">
        <v>942</v>
      </c>
      <c r="H793" s="7">
        <v>0</v>
      </c>
      <c r="I793" s="7">
        <v>1584173.85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-16185.220000000012</v>
      </c>
      <c r="P793" s="42">
        <f t="shared" ca="1" si="24"/>
        <v>2420684.8199999998</v>
      </c>
      <c r="R793" s="18">
        <f ca="1">VLOOKUP(B793,'[1]Total_DARF''s_Est_Mun+Acerto'!$A$35:$L$5599,12,0)</f>
        <v>2420684.8199999998</v>
      </c>
      <c r="S793" s="18">
        <f t="shared" ca="1" si="25"/>
        <v>0</v>
      </c>
    </row>
    <row r="794" spans="1:19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ca="1" si="24"/>
        <v>0</v>
      </c>
      <c r="R794" s="18">
        <f ca="1">VLOOKUP(B794,'[1]Total_DARF''s_Est_Mun+Acerto'!$A$35:$L$5599,12,0)</f>
        <v>0</v>
      </c>
      <c r="S794" s="18">
        <f t="shared" ca="1" si="25"/>
        <v>0</v>
      </c>
    </row>
    <row r="795" spans="1:19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98388</v>
      </c>
      <c r="G795" s="7" t="s">
        <v>942</v>
      </c>
      <c r="H795" s="7">
        <v>2234364.94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-16385.829999999998</v>
      </c>
      <c r="P795" s="42">
        <f t="shared" ca="1" si="24"/>
        <v>2316367.11</v>
      </c>
      <c r="R795" s="18">
        <f ca="1">VLOOKUP(B795,'[1]Total_DARF''s_Est_Mun+Acerto'!$A$35:$L$5599,12,0)</f>
        <v>2316367.11</v>
      </c>
      <c r="S795" s="18">
        <f t="shared" ca="1" si="25"/>
        <v>0</v>
      </c>
    </row>
    <row r="796" spans="1:19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ca="1" si="24"/>
        <v>0</v>
      </c>
      <c r="R796" s="18">
        <f ca="1">VLOOKUP(B796,'[1]Total_DARF''s_Est_Mun+Acerto'!$A$35:$L$5599,12,0)</f>
        <v>0</v>
      </c>
      <c r="S796" s="18">
        <f t="shared" ca="1" si="25"/>
        <v>0</v>
      </c>
    </row>
    <row r="797" spans="1:19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ca="1" si="24"/>
        <v>0</v>
      </c>
      <c r="R797" s="18">
        <f ca="1">VLOOKUP(B797,'[1]Total_DARF''s_Est_Mun+Acerto'!$A$35:$L$5599,12,0)</f>
        <v>0</v>
      </c>
      <c r="S797" s="18">
        <f t="shared" ca="1" si="25"/>
        <v>0</v>
      </c>
    </row>
    <row r="798" spans="1:19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ca="1" si="24"/>
        <v>0</v>
      </c>
      <c r="R798" s="18">
        <f ca="1">VLOOKUP(B798,'[1]Total_DARF''s_Est_Mun+Acerto'!$A$35:$L$5599,12,0)</f>
        <v>0</v>
      </c>
      <c r="S798" s="18">
        <f t="shared" ca="1" si="25"/>
        <v>0</v>
      </c>
    </row>
    <row r="799" spans="1:19" ht="12" x14ac:dyDescent="0.2">
      <c r="A799" s="3" t="s">
        <v>752</v>
      </c>
      <c r="B799" s="52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ca="1" si="24"/>
        <v>0</v>
      </c>
      <c r="R799" s="18">
        <f ca="1">VLOOKUP(B799,'[1]Total_DARF''s_Est_Mun+Acerto'!$A$35:$L$5599,12,0)</f>
        <v>0</v>
      </c>
      <c r="S799" s="18">
        <f t="shared" ca="1" si="25"/>
        <v>0</v>
      </c>
    </row>
    <row r="800" spans="1:19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>
        <v>98388</v>
      </c>
      <c r="G800" s="7" t="s">
        <v>942</v>
      </c>
      <c r="H800" s="7">
        <v>871.68000000000006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-1772.010000000007</v>
      </c>
      <c r="P800" s="42">
        <f t="shared" ca="1" si="24"/>
        <v>97487.669999999984</v>
      </c>
      <c r="R800" s="18">
        <f ca="1">VLOOKUP(B800,'[1]Total_DARF''s_Est_Mun+Acerto'!$A$35:$L$5599,12,0)</f>
        <v>97487.67</v>
      </c>
      <c r="S800" s="18">
        <f t="shared" ca="1" si="25"/>
        <v>0</v>
      </c>
    </row>
    <row r="801" spans="1:19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ca="1" si="24"/>
        <v>0</v>
      </c>
      <c r="R801" s="18">
        <f ca="1">VLOOKUP(B801,'[1]Total_DARF''s_Est_Mun+Acerto'!$A$35:$L$5599,12,0)</f>
        <v>0</v>
      </c>
      <c r="S801" s="18">
        <f t="shared" ca="1" si="25"/>
        <v>0</v>
      </c>
    </row>
    <row r="802" spans="1:19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ca="1" si="24"/>
        <v>0</v>
      </c>
      <c r="R802" s="18">
        <f ca="1">VLOOKUP(B802,'[1]Total_DARF''s_Est_Mun+Acerto'!$A$35:$L$5599,12,0)</f>
        <v>0</v>
      </c>
      <c r="S802" s="18">
        <f t="shared" ca="1" si="25"/>
        <v>0</v>
      </c>
    </row>
    <row r="803" spans="1:19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ca="1" si="24"/>
        <v>0</v>
      </c>
      <c r="R803" s="18">
        <f ca="1">VLOOKUP(B803,'[1]Total_DARF''s_Est_Mun+Acerto'!$A$35:$L$5599,12,0)</f>
        <v>0</v>
      </c>
      <c r="S803" s="18">
        <f t="shared" ca="1" si="25"/>
        <v>0</v>
      </c>
    </row>
    <row r="804" spans="1:19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ca="1" si="24"/>
        <v>0</v>
      </c>
      <c r="R804" s="18">
        <f ca="1">VLOOKUP(B804,'[1]Total_DARF''s_Est_Mun+Acerto'!$A$35:$L$5599,12,0)</f>
        <v>0</v>
      </c>
      <c r="S804" s="18">
        <f t="shared" ca="1" si="25"/>
        <v>0</v>
      </c>
    </row>
    <row r="805" spans="1:19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852696.19000000006</v>
      </c>
      <c r="G805" s="7" t="s">
        <v>942</v>
      </c>
      <c r="H805" s="13">
        <v>2112231.81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-45854.079999999987</v>
      </c>
      <c r="P805" s="42">
        <f t="shared" ca="1" si="24"/>
        <v>2919073.92</v>
      </c>
      <c r="R805" s="18">
        <f ca="1">VLOOKUP(B805,'[1]Total_DARF''s_Est_Mun+Acerto'!$A$35:$L$5599,12,0)</f>
        <v>2919073.92</v>
      </c>
      <c r="S805" s="18">
        <f t="shared" ca="1" si="25"/>
        <v>0</v>
      </c>
    </row>
    <row r="806" spans="1:19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ca="1" si="24"/>
        <v>0</v>
      </c>
      <c r="R806" s="18">
        <f ca="1">VLOOKUP(B806,'[1]Total_DARF''s_Est_Mun+Acerto'!$A$35:$L$5599,12,0)</f>
        <v>0</v>
      </c>
      <c r="S806" s="18">
        <f t="shared" ca="1" si="25"/>
        <v>0</v>
      </c>
    </row>
    <row r="807" spans="1:19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ca="1" si="24"/>
        <v>0</v>
      </c>
      <c r="R807" s="18">
        <f ca="1">VLOOKUP(B807,'[1]Total_DARF''s_Est_Mun+Acerto'!$A$35:$L$5599,12,0)</f>
        <v>0</v>
      </c>
      <c r="S807" s="18">
        <f t="shared" ca="1" si="25"/>
        <v>0</v>
      </c>
    </row>
    <row r="808" spans="1:19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842309.94000000006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ca="1" si="24"/>
        <v>842309.94000000006</v>
      </c>
      <c r="R808" s="18">
        <f ca="1">VLOOKUP(B808,'[1]Total_DARF''s_Est_Mun+Acerto'!$A$35:$L$5599,12,0)</f>
        <v>842309.94</v>
      </c>
      <c r="S808" s="18">
        <f t="shared" ca="1" si="25"/>
        <v>0</v>
      </c>
    </row>
    <row r="809" spans="1:19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842309.94000000006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ca="1" si="24"/>
        <v>842309.94000000006</v>
      </c>
      <c r="R809" s="18">
        <f ca="1">VLOOKUP(B809,'[1]Total_DARF''s_Est_Mun+Acerto'!$A$35:$L$5599,12,0)</f>
        <v>842309.94</v>
      </c>
      <c r="S809" s="18">
        <f t="shared" ca="1" si="25"/>
        <v>0</v>
      </c>
    </row>
    <row r="810" spans="1:19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98388</v>
      </c>
      <c r="G810" s="7" t="s">
        <v>942</v>
      </c>
      <c r="H810" s="7">
        <v>104.00000000000001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-1772.010000000007</v>
      </c>
      <c r="P810" s="42">
        <f t="shared" ca="1" si="24"/>
        <v>96719.989999999991</v>
      </c>
      <c r="R810" s="18">
        <f ca="1">VLOOKUP(B810,'[1]Total_DARF''s_Est_Mun+Acerto'!$A$35:$L$5599,12,0)</f>
        <v>96719.99</v>
      </c>
      <c r="S810" s="18">
        <f t="shared" ca="1" si="25"/>
        <v>0</v>
      </c>
    </row>
    <row r="811" spans="1:19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842309.94000000006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ca="1" si="24"/>
        <v>842309.94000000006</v>
      </c>
      <c r="R811" s="18">
        <f ca="1">VLOOKUP(B811,'[1]Total_DARF''s_Est_Mun+Acerto'!$A$35:$L$5599,12,0)</f>
        <v>842309.94</v>
      </c>
      <c r="S811" s="18">
        <f t="shared" ca="1" si="25"/>
        <v>0</v>
      </c>
    </row>
    <row r="812" spans="1:19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98388</v>
      </c>
      <c r="G812" s="7" t="s">
        <v>942</v>
      </c>
      <c r="H812" s="7">
        <v>1065.0999999999999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-1772.010000000007</v>
      </c>
      <c r="P812" s="42">
        <f t="shared" ca="1" si="24"/>
        <v>97681.09</v>
      </c>
      <c r="R812" s="18">
        <f ca="1">VLOOKUP(B812,'[1]Total_DARF''s_Est_Mun+Acerto'!$A$35:$L$5599,12,0)</f>
        <v>97681.09</v>
      </c>
      <c r="S812" s="18">
        <f t="shared" ca="1" si="25"/>
        <v>0</v>
      </c>
    </row>
    <row r="813" spans="1:19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98388</v>
      </c>
      <c r="G813" s="7" t="s">
        <v>942</v>
      </c>
      <c r="H813" s="7">
        <v>2562.91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-1772.010000000007</v>
      </c>
      <c r="P813" s="42">
        <f t="shared" ca="1" si="24"/>
        <v>99178.9</v>
      </c>
      <c r="R813" s="18">
        <f ca="1">VLOOKUP(B813,'[1]Total_DARF''s_Est_Mun+Acerto'!$A$35:$L$5599,12,0)</f>
        <v>99178.9</v>
      </c>
      <c r="S813" s="18">
        <f t="shared" ca="1" si="25"/>
        <v>0</v>
      </c>
    </row>
    <row r="814" spans="1:19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842309.94000000006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ca="1" si="24"/>
        <v>842309.94000000006</v>
      </c>
      <c r="R814" s="18">
        <f ca="1">VLOOKUP(B814,'[1]Total_DARF''s_Est_Mun+Acerto'!$A$35:$L$5599,12,0)</f>
        <v>842309.94</v>
      </c>
      <c r="S814" s="18">
        <f t="shared" ca="1" si="25"/>
        <v>0</v>
      </c>
    </row>
    <row r="815" spans="1:19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98388</v>
      </c>
      <c r="G815" s="7" t="s">
        <v>942</v>
      </c>
      <c r="H815" s="7">
        <v>485.77000000000004</v>
      </c>
      <c r="I815" s="7">
        <v>842309.94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-1772.010000000007</v>
      </c>
      <c r="P815" s="42">
        <f t="shared" ca="1" si="24"/>
        <v>939411.7</v>
      </c>
      <c r="R815" s="18">
        <f ca="1">VLOOKUP(B815,'[1]Total_DARF''s_Est_Mun+Acerto'!$A$35:$L$5599,12,0)</f>
        <v>939411.7</v>
      </c>
      <c r="S815" s="18">
        <f t="shared" ca="1" si="25"/>
        <v>0</v>
      </c>
    </row>
    <row r="816" spans="1:19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98388</v>
      </c>
      <c r="G816" s="7" t="s">
        <v>942</v>
      </c>
      <c r="H816" s="7">
        <v>1363.34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-1772.010000000007</v>
      </c>
      <c r="P816" s="42">
        <f t="shared" ca="1" si="24"/>
        <v>97979.329999999987</v>
      </c>
      <c r="R816" s="18">
        <f ca="1">VLOOKUP(B816,'[1]Total_DARF''s_Est_Mun+Acerto'!$A$35:$L$5599,12,0)</f>
        <v>97979.33</v>
      </c>
      <c r="S816" s="18">
        <f t="shared" ca="1" si="25"/>
        <v>0</v>
      </c>
    </row>
    <row r="817" spans="1:19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852696.19000000006</v>
      </c>
      <c r="G817" s="7" t="s">
        <v>942</v>
      </c>
      <c r="H817" s="13">
        <v>2807699.85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-45854.079999999987</v>
      </c>
      <c r="P817" s="42">
        <f t="shared" ca="1" si="24"/>
        <v>3614541.96</v>
      </c>
      <c r="R817" s="18">
        <f ca="1">VLOOKUP(B817,'[1]Total_DARF''s_Est_Mun+Acerto'!$A$35:$L$5599,12,0)</f>
        <v>3614541.96</v>
      </c>
      <c r="S817" s="18">
        <f t="shared" ca="1" si="25"/>
        <v>0</v>
      </c>
    </row>
    <row r="818" spans="1:19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98388</v>
      </c>
      <c r="G818" s="7" t="s">
        <v>942</v>
      </c>
      <c r="H818" s="7">
        <v>596.1099999999999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-1772.010000000007</v>
      </c>
      <c r="P818" s="42">
        <f t="shared" ca="1" si="24"/>
        <v>97212.099999999991</v>
      </c>
      <c r="R818" s="18">
        <f ca="1">VLOOKUP(B818,'[1]Total_DARF''s_Est_Mun+Acerto'!$A$35:$L$5599,12,0)</f>
        <v>97212.1</v>
      </c>
      <c r="S818" s="18">
        <f t="shared" ca="1" si="25"/>
        <v>0</v>
      </c>
    </row>
    <row r="819" spans="1:19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98388</v>
      </c>
      <c r="G819" s="7" t="s">
        <v>942</v>
      </c>
      <c r="H819" s="7">
        <v>1640.52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-1772.010000000007</v>
      </c>
      <c r="P819" s="42">
        <f t="shared" ca="1" si="24"/>
        <v>98256.51</v>
      </c>
      <c r="R819" s="18">
        <f ca="1">VLOOKUP(B819,'[1]Total_DARF''s_Est_Mun+Acerto'!$A$35:$L$5599,12,0)</f>
        <v>98256.51</v>
      </c>
      <c r="S819" s="18">
        <f t="shared" ca="1" si="25"/>
        <v>0</v>
      </c>
    </row>
    <row r="820" spans="1:19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98388</v>
      </c>
      <c r="G820" s="7" t="s">
        <v>942</v>
      </c>
      <c r="H820" s="7">
        <v>797.00000000000011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-1772.010000000007</v>
      </c>
      <c r="P820" s="42">
        <f t="shared" ca="1" si="24"/>
        <v>97412.989999999991</v>
      </c>
      <c r="R820" s="18">
        <f ca="1">VLOOKUP(B820,'[1]Total_DARF''s_Est_Mun+Acerto'!$A$35:$L$5599,12,0)</f>
        <v>97412.99</v>
      </c>
      <c r="S820" s="18">
        <f t="shared" ca="1" si="25"/>
        <v>0</v>
      </c>
    </row>
    <row r="821" spans="1:19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98388</v>
      </c>
      <c r="G821" s="7" t="s">
        <v>942</v>
      </c>
      <c r="H821" s="7">
        <v>2289.8500000000004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-1772.010000000007</v>
      </c>
      <c r="P821" s="42">
        <f t="shared" ca="1" si="24"/>
        <v>98905.84</v>
      </c>
      <c r="R821" s="18">
        <f ca="1">VLOOKUP(B821,'[1]Total_DARF''s_Est_Mun+Acerto'!$A$35:$L$5599,12,0)</f>
        <v>98905.84</v>
      </c>
      <c r="S821" s="18">
        <f t="shared" ca="1" si="25"/>
        <v>0</v>
      </c>
    </row>
    <row r="822" spans="1:19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4252.16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ca="1" si="24"/>
        <v>4252.16</v>
      </c>
      <c r="R822" s="18">
        <f ca="1">VLOOKUP(B822,'[1]Total_DARF''s_Est_Mun+Acerto'!$A$35:$L$5599,12,0)</f>
        <v>4252.16</v>
      </c>
      <c r="S822" s="18">
        <f t="shared" ca="1" si="25"/>
        <v>0</v>
      </c>
    </row>
    <row r="823" spans="1:19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5527.81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ca="1" si="24"/>
        <v>5527.81</v>
      </c>
      <c r="R823" s="18">
        <f ca="1">VLOOKUP(B823,'[1]Total_DARF''s_Est_Mun+Acerto'!$A$35:$L$5599,12,0)</f>
        <v>5527.81</v>
      </c>
      <c r="S823" s="18">
        <f t="shared" ca="1" si="25"/>
        <v>0</v>
      </c>
    </row>
    <row r="824" spans="1:19" ht="12" x14ac:dyDescent="0.2">
      <c r="A824" s="3" t="s">
        <v>793</v>
      </c>
      <c r="B824" s="32" t="s">
        <v>592</v>
      </c>
      <c r="C824" s="7">
        <v>141605.67000000001</v>
      </c>
      <c r="D824" s="7" t="s">
        <v>942</v>
      </c>
      <c r="E824" s="7" t="s">
        <v>942</v>
      </c>
      <c r="F824" s="7">
        <v>852696.19000000006</v>
      </c>
      <c r="G824" s="7">
        <v>182849.31</v>
      </c>
      <c r="H824" s="13">
        <v>161014.71000000002</v>
      </c>
      <c r="I824" s="7" t="s">
        <v>942</v>
      </c>
      <c r="J824" s="7" t="s">
        <v>942</v>
      </c>
      <c r="K824" s="7">
        <v>73133.509999999995</v>
      </c>
      <c r="L824" s="7" t="s">
        <v>942</v>
      </c>
      <c r="M824" s="7">
        <v>68749.09</v>
      </c>
      <c r="N824" s="7" t="s">
        <v>942</v>
      </c>
      <c r="O824" s="42">
        <v>-46727.869999999981</v>
      </c>
      <c r="P824" s="42">
        <f t="shared" ca="1" si="24"/>
        <v>1433320.6100000003</v>
      </c>
      <c r="R824" s="18">
        <f ca="1">VLOOKUP(B824,'[1]Total_DARF''s_Est_Mun+Acerto'!$A$35:$L$5599,12,0)</f>
        <v>1433320.61</v>
      </c>
      <c r="S824" s="18">
        <f t="shared" ca="1" si="25"/>
        <v>0</v>
      </c>
    </row>
    <row r="825" spans="1:19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4464.7700000000004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ca="1" si="24"/>
        <v>4464.7700000000004</v>
      </c>
      <c r="R825" s="18">
        <f ca="1">VLOOKUP(B825,'[1]Total_DARF''s_Est_Mun+Acerto'!$A$35:$L$5599,12,0)</f>
        <v>4464.7700000000004</v>
      </c>
      <c r="S825" s="18">
        <f t="shared" ca="1" si="25"/>
        <v>0</v>
      </c>
    </row>
    <row r="826" spans="1:19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5102.59</v>
      </c>
      <c r="F826" s="7">
        <v>852696.19000000006</v>
      </c>
      <c r="G826" s="7" t="s">
        <v>942</v>
      </c>
      <c r="H826" s="13" t="s">
        <v>942</v>
      </c>
      <c r="I826" s="7" t="s">
        <v>942</v>
      </c>
      <c r="J826" s="7">
        <v>1331.84</v>
      </c>
      <c r="K826" s="7" t="s">
        <v>942</v>
      </c>
      <c r="L826" s="7">
        <v>859.04</v>
      </c>
      <c r="M826" s="7" t="s">
        <v>942</v>
      </c>
      <c r="N826" s="7" t="s">
        <v>942</v>
      </c>
      <c r="O826" s="42">
        <v>-3528.090000000062</v>
      </c>
      <c r="P826" s="42">
        <f t="shared" ca="1" si="24"/>
        <v>856461.57</v>
      </c>
      <c r="R826" s="18">
        <f ca="1">VLOOKUP(B826,'[1]Total_DARF''s_Est_Mun+Acerto'!$A$35:$L$5599,12,0)</f>
        <v>856461.57</v>
      </c>
      <c r="S826" s="18">
        <f t="shared" ca="1" si="25"/>
        <v>0</v>
      </c>
    </row>
    <row r="827" spans="1:19" ht="12" x14ac:dyDescent="0.2">
      <c r="A827" s="3" t="s">
        <v>793</v>
      </c>
      <c r="B827" s="32" t="s">
        <v>595</v>
      </c>
      <c r="C827" s="7">
        <v>95583.83</v>
      </c>
      <c r="D827" s="7" t="s">
        <v>942</v>
      </c>
      <c r="E827" s="7" t="s">
        <v>942</v>
      </c>
      <c r="F827" s="7">
        <v>852696.19000000006</v>
      </c>
      <c r="G827" s="7">
        <v>52422.25</v>
      </c>
      <c r="H827" s="7" t="s">
        <v>942</v>
      </c>
      <c r="I827" s="7">
        <v>16768.379999999997</v>
      </c>
      <c r="J827" s="7" t="s">
        <v>942</v>
      </c>
      <c r="K827" s="41">
        <v>29601.66</v>
      </c>
      <c r="L827" s="7" t="s">
        <v>942</v>
      </c>
      <c r="M827" s="7" t="s">
        <v>942</v>
      </c>
      <c r="N827" s="7">
        <v>50514.44</v>
      </c>
      <c r="O827" s="42">
        <v>-3206.1900000000605</v>
      </c>
      <c r="P827" s="42">
        <f t="shared" ca="1" si="24"/>
        <v>1094380.56</v>
      </c>
      <c r="R827" s="18">
        <f ca="1">VLOOKUP(B827,'[1]Total_DARF''s_Est_Mun+Acerto'!$A$35:$L$5599,12,0)</f>
        <v>1094380.56</v>
      </c>
      <c r="S827" s="18">
        <f t="shared" ca="1" si="25"/>
        <v>0</v>
      </c>
    </row>
    <row r="828" spans="1:19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5740.42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ca="1" si="24"/>
        <v>5740.42</v>
      </c>
      <c r="R828" s="18">
        <f ca="1">VLOOKUP(B828,'[1]Total_DARF''s_Est_Mun+Acerto'!$A$35:$L$5599,12,0)</f>
        <v>5740.42</v>
      </c>
      <c r="S828" s="18">
        <f t="shared" ca="1" si="25"/>
        <v>0</v>
      </c>
    </row>
    <row r="829" spans="1:19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4252.16</v>
      </c>
      <c r="F829" s="7">
        <v>852696.19000000006</v>
      </c>
      <c r="G829" s="7" t="s">
        <v>942</v>
      </c>
      <c r="H829" s="7" t="s">
        <v>942</v>
      </c>
      <c r="I829" s="7" t="s">
        <v>942</v>
      </c>
      <c r="J829" s="7">
        <v>1183.1400000000001</v>
      </c>
      <c r="K829" s="7">
        <v>73133.509999999995</v>
      </c>
      <c r="L829" s="7">
        <v>441.17</v>
      </c>
      <c r="M829" s="7">
        <v>184.04</v>
      </c>
      <c r="N829" s="7" t="s">
        <v>942</v>
      </c>
      <c r="O829" s="42">
        <v>-46727.870000000039</v>
      </c>
      <c r="P829" s="42">
        <f t="shared" ca="1" si="24"/>
        <v>885162.3400000002</v>
      </c>
      <c r="R829" s="18">
        <f ca="1">VLOOKUP(B829,'[1]Total_DARF''s_Est_Mun+Acerto'!$A$35:$L$5599,12,0)</f>
        <v>885162.34</v>
      </c>
      <c r="S829" s="18">
        <f t="shared" ca="1" si="25"/>
        <v>0</v>
      </c>
    </row>
    <row r="830" spans="1:19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5102.59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ca="1" si="24"/>
        <v>5102.59</v>
      </c>
      <c r="R830" s="18">
        <f ca="1">VLOOKUP(B830,'[1]Total_DARF''s_Est_Mun+Acerto'!$A$35:$L$5599,12,0)</f>
        <v>5102.59</v>
      </c>
      <c r="S830" s="18">
        <f t="shared" ca="1" si="25"/>
        <v>0</v>
      </c>
    </row>
    <row r="831" spans="1:19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4252.16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ca="1" si="24"/>
        <v>4252.16</v>
      </c>
      <c r="R831" s="18">
        <f ca="1">VLOOKUP(B831,'[1]Total_DARF''s_Est_Mun+Acerto'!$A$35:$L$5599,12,0)</f>
        <v>4252.16</v>
      </c>
      <c r="S831" s="18">
        <f t="shared" ca="1" si="25"/>
        <v>0</v>
      </c>
    </row>
    <row r="832" spans="1:19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5740.42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ca="1" si="24"/>
        <v>5740.42</v>
      </c>
      <c r="R832" s="18">
        <f ca="1">VLOOKUP(B832,'[1]Total_DARF''s_Est_Mun+Acerto'!$A$35:$L$5599,12,0)</f>
        <v>5740.42</v>
      </c>
      <c r="S832" s="18">
        <f t="shared" ca="1" si="25"/>
        <v>0</v>
      </c>
    </row>
    <row r="833" spans="1:19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5953.03</v>
      </c>
      <c r="F833" s="7">
        <v>852696.19000000006</v>
      </c>
      <c r="G833" s="7" t="s">
        <v>942</v>
      </c>
      <c r="H833" s="7" t="s">
        <v>942</v>
      </c>
      <c r="I833" s="7" t="s">
        <v>942</v>
      </c>
      <c r="J833" s="7">
        <v>7936.03</v>
      </c>
      <c r="K833" s="7">
        <v>73133.509999999995</v>
      </c>
      <c r="L833" s="7">
        <v>5118.74</v>
      </c>
      <c r="M833" s="7" t="s">
        <v>942</v>
      </c>
      <c r="N833" s="7" t="s">
        <v>942</v>
      </c>
      <c r="O833" s="42">
        <v>-873.7899999999936</v>
      </c>
      <c r="P833" s="42">
        <f t="shared" ca="1" si="24"/>
        <v>943963.71000000008</v>
      </c>
      <c r="R833" s="18">
        <f ca="1">VLOOKUP(B833,'[1]Total_DARF''s_Est_Mun+Acerto'!$A$35:$L$5599,12,0)</f>
        <v>943963.71</v>
      </c>
      <c r="S833" s="18">
        <f t="shared" ca="1" si="25"/>
        <v>0</v>
      </c>
    </row>
    <row r="834" spans="1:19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5527.81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ca="1" si="24"/>
        <v>5527.81</v>
      </c>
      <c r="R834" s="18">
        <f ca="1">VLOOKUP(B834,'[1]Total_DARF''s_Est_Mun+Acerto'!$A$35:$L$5599,12,0)</f>
        <v>5527.81</v>
      </c>
      <c r="S834" s="18">
        <f t="shared" ca="1" si="25"/>
        <v>0</v>
      </c>
    </row>
    <row r="835" spans="1:19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4677.38</v>
      </c>
      <c r="F835" s="7">
        <v>852696.19000000006</v>
      </c>
      <c r="G835" s="7" t="s">
        <v>942</v>
      </c>
      <c r="H835" s="13" t="s">
        <v>942</v>
      </c>
      <c r="I835" s="7" t="s">
        <v>942</v>
      </c>
      <c r="J835" s="7">
        <v>181559.81</v>
      </c>
      <c r="K835" s="7">
        <v>73133.509999999995</v>
      </c>
      <c r="L835" s="7">
        <v>136169.85</v>
      </c>
      <c r="M835" s="7">
        <v>82345.039999999994</v>
      </c>
      <c r="N835" s="7" t="s">
        <v>942</v>
      </c>
      <c r="O835" s="42">
        <v>-46727.870000000054</v>
      </c>
      <c r="P835" s="42">
        <f t="shared" ca="1" si="24"/>
        <v>1283853.9100000001</v>
      </c>
      <c r="R835" s="18">
        <f ca="1">VLOOKUP(B835,'[1]Total_DARF''s_Est_Mun+Acerto'!$A$35:$L$5599,12,0)</f>
        <v>1283853.9099999999</v>
      </c>
      <c r="S835" s="18">
        <f t="shared" ca="1" si="25"/>
        <v>0</v>
      </c>
    </row>
    <row r="836" spans="1:19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4252.16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ca="1" si="24"/>
        <v>4252.16</v>
      </c>
      <c r="R836" s="18">
        <f ca="1">VLOOKUP(B836,'[1]Total_DARF''s_Est_Mun+Acerto'!$A$35:$L$5599,12,0)</f>
        <v>4252.16</v>
      </c>
      <c r="S836" s="18">
        <f t="shared" ca="1" si="25"/>
        <v>0</v>
      </c>
    </row>
    <row r="837" spans="1:19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5102.59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ca="1" si="24"/>
        <v>5102.59</v>
      </c>
      <c r="R837" s="18">
        <f ca="1">VLOOKUP(B837,'[1]Total_DARF''s_Est_Mun+Acerto'!$A$35:$L$5599,12,0)</f>
        <v>5102.59</v>
      </c>
      <c r="S837" s="18">
        <f t="shared" ca="1" si="25"/>
        <v>0</v>
      </c>
    </row>
    <row r="838" spans="1:19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4252.16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ca="1" si="24"/>
        <v>4252.16</v>
      </c>
      <c r="R838" s="18">
        <f ca="1">VLOOKUP(B838,'[1]Total_DARF''s_Est_Mun+Acerto'!$A$35:$L$5599,12,0)</f>
        <v>4252.16</v>
      </c>
      <c r="S838" s="18">
        <f t="shared" ca="1" si="25"/>
        <v>0</v>
      </c>
    </row>
    <row r="839" spans="1:19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4252.16</v>
      </c>
      <c r="F839" s="7">
        <v>852696.19000000006</v>
      </c>
      <c r="G839" s="7" t="s">
        <v>942</v>
      </c>
      <c r="H839" s="7" t="s">
        <v>942</v>
      </c>
      <c r="I839" s="7" t="s">
        <v>942</v>
      </c>
      <c r="J839" s="7">
        <v>193674.31</v>
      </c>
      <c r="K839" s="7">
        <v>73133.509999999995</v>
      </c>
      <c r="L839" s="7">
        <v>126025.89</v>
      </c>
      <c r="M839" s="7">
        <v>34198.639999999999</v>
      </c>
      <c r="N839" s="7" t="s">
        <v>942</v>
      </c>
      <c r="O839" s="42">
        <v>-46727.870000000024</v>
      </c>
      <c r="P839" s="42">
        <f t="shared" ca="1" si="24"/>
        <v>1237252.8299999998</v>
      </c>
      <c r="R839" s="18">
        <f ca="1">VLOOKUP(B839,'[1]Total_DARF''s_Est_Mun+Acerto'!$A$35:$L$5599,12,0)</f>
        <v>1237252.83</v>
      </c>
      <c r="S839" s="18">
        <f t="shared" ca="1" si="25"/>
        <v>0</v>
      </c>
    </row>
    <row r="840" spans="1:19" ht="12" x14ac:dyDescent="0.2">
      <c r="A840" s="3" t="s">
        <v>793</v>
      </c>
      <c r="B840" s="32" t="s">
        <v>608</v>
      </c>
      <c r="C840" s="7">
        <v>120364.82</v>
      </c>
      <c r="D840" s="7" t="s">
        <v>942</v>
      </c>
      <c r="E840" s="7" t="s">
        <v>942</v>
      </c>
      <c r="F840" s="7">
        <v>852696.19000000006</v>
      </c>
      <c r="G840" s="7">
        <v>214227.23</v>
      </c>
      <c r="H840" s="7" t="s">
        <v>942</v>
      </c>
      <c r="I840" s="7" t="s">
        <v>942</v>
      </c>
      <c r="J840" s="7" t="s">
        <v>942</v>
      </c>
      <c r="K840" s="7">
        <v>73133.509999999995</v>
      </c>
      <c r="L840" s="7" t="s">
        <v>942</v>
      </c>
      <c r="M840" s="7" t="s">
        <v>942</v>
      </c>
      <c r="N840" s="7" t="s">
        <v>942</v>
      </c>
      <c r="O840" s="42">
        <v>-4401.8799999999974</v>
      </c>
      <c r="P840" s="42">
        <f t="shared" ref="P840:P903" ca="1" si="26">SUM(C840:O840)</f>
        <v>1256019.8700000001</v>
      </c>
      <c r="R840" s="18">
        <f ca="1">VLOOKUP(B840,'[1]Total_DARF''s_Est_Mun+Acerto'!$A$35:$L$5599,12,0)</f>
        <v>1256019.8700000001</v>
      </c>
      <c r="S840" s="18">
        <f t="shared" ref="S840:S903" ca="1" si="27">P840-R840</f>
        <v>0</v>
      </c>
    </row>
    <row r="841" spans="1:19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4252.16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ca="1" si="26"/>
        <v>4252.16</v>
      </c>
      <c r="R841" s="18">
        <f ca="1">VLOOKUP(B841,'[1]Total_DARF''s_Est_Mun+Acerto'!$A$35:$L$5599,12,0)</f>
        <v>4252.16</v>
      </c>
      <c r="S841" s="18">
        <f t="shared" ca="1" si="27"/>
        <v>0</v>
      </c>
    </row>
    <row r="842" spans="1:19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4677.38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ca="1" si="26"/>
        <v>4677.38</v>
      </c>
      <c r="R842" s="18">
        <f ca="1">VLOOKUP(B842,'[1]Total_DARF''s_Est_Mun+Acerto'!$A$35:$L$5599,12,0)</f>
        <v>4677.38</v>
      </c>
      <c r="S842" s="18">
        <f t="shared" ca="1" si="27"/>
        <v>0</v>
      </c>
    </row>
    <row r="843" spans="1:19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4464.7700000000004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ca="1" si="26"/>
        <v>4464.7700000000004</v>
      </c>
      <c r="R843" s="18">
        <f ca="1">VLOOKUP(B843,'[1]Total_DARF''s_Est_Mun+Acerto'!$A$35:$L$5599,12,0)</f>
        <v>4464.7700000000004</v>
      </c>
      <c r="S843" s="18">
        <f t="shared" ca="1" si="27"/>
        <v>0</v>
      </c>
    </row>
    <row r="844" spans="1:19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4252.16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1963.85</v>
      </c>
      <c r="K844" s="7" t="s">
        <v>942</v>
      </c>
      <c r="L844" s="7">
        <v>1472.89</v>
      </c>
      <c r="M844" s="7" t="s">
        <v>942</v>
      </c>
      <c r="N844" s="7" t="s">
        <v>942</v>
      </c>
      <c r="O844" s="42" t="s">
        <v>942</v>
      </c>
      <c r="P844" s="42">
        <f t="shared" ca="1" si="26"/>
        <v>7688.9000000000005</v>
      </c>
      <c r="R844" s="18">
        <f ca="1">VLOOKUP(B844,'[1]Total_DARF''s_Est_Mun+Acerto'!$A$35:$L$5599,12,0)</f>
        <v>7688.9</v>
      </c>
      <c r="S844" s="18">
        <f t="shared" ca="1" si="27"/>
        <v>0</v>
      </c>
    </row>
    <row r="845" spans="1:19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4252.16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ca="1" si="26"/>
        <v>4252.16</v>
      </c>
      <c r="R845" s="18">
        <f ca="1">VLOOKUP(B845,'[1]Total_DARF''s_Est_Mun+Acerto'!$A$35:$L$5599,12,0)</f>
        <v>4252.16</v>
      </c>
      <c r="S845" s="18">
        <f t="shared" ca="1" si="27"/>
        <v>0</v>
      </c>
    </row>
    <row r="846" spans="1:19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4252.16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ca="1" si="26"/>
        <v>4252.16</v>
      </c>
      <c r="R846" s="18">
        <f ca="1">VLOOKUP(B846,'[1]Total_DARF''s_Est_Mun+Acerto'!$A$35:$L$5599,12,0)</f>
        <v>4252.16</v>
      </c>
      <c r="S846" s="18">
        <f t="shared" ca="1" si="27"/>
        <v>0</v>
      </c>
    </row>
    <row r="847" spans="1:19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4889.99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ca="1" si="26"/>
        <v>4889.99</v>
      </c>
      <c r="R847" s="18">
        <f ca="1">VLOOKUP(B847,'[1]Total_DARF''s_Est_Mun+Acerto'!$A$35:$L$5599,12,0)</f>
        <v>4889.99</v>
      </c>
      <c r="S847" s="18">
        <f t="shared" ca="1" si="27"/>
        <v>0</v>
      </c>
    </row>
    <row r="848" spans="1:19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7653.89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ca="1" si="26"/>
        <v>7653.89</v>
      </c>
      <c r="R848" s="18">
        <f ca="1">VLOOKUP(B848,'[1]Total_DARF''s_Est_Mun+Acerto'!$A$35:$L$5599,12,0)</f>
        <v>7653.89</v>
      </c>
      <c r="S848" s="18">
        <f t="shared" ca="1" si="27"/>
        <v>0</v>
      </c>
    </row>
    <row r="849" spans="1:19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6378.24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ca="1" si="26"/>
        <v>6378.24</v>
      </c>
      <c r="R849" s="18">
        <f ca="1">VLOOKUP(B849,'[1]Total_DARF''s_Est_Mun+Acerto'!$A$35:$L$5599,12,0)</f>
        <v>6378.24</v>
      </c>
      <c r="S849" s="18">
        <f t="shared" ca="1" si="27"/>
        <v>0</v>
      </c>
    </row>
    <row r="850" spans="1:19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4252.16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ca="1" si="26"/>
        <v>4252.16</v>
      </c>
      <c r="R850" s="18">
        <f ca="1">VLOOKUP(B850,'[1]Total_DARF''s_Est_Mun+Acerto'!$A$35:$L$5599,12,0)</f>
        <v>4252.16</v>
      </c>
      <c r="S850" s="18">
        <f t="shared" ca="1" si="27"/>
        <v>0</v>
      </c>
    </row>
    <row r="851" spans="1:19" ht="12" x14ac:dyDescent="0.2">
      <c r="A851" s="3" t="s">
        <v>793</v>
      </c>
      <c r="B851" s="32" t="s">
        <v>619</v>
      </c>
      <c r="C851" s="7">
        <v>99123.97</v>
      </c>
      <c r="D851" s="7" t="s">
        <v>942</v>
      </c>
      <c r="E851" s="7" t="s">
        <v>942</v>
      </c>
      <c r="F851" s="7">
        <v>852696.19000000006</v>
      </c>
      <c r="G851" s="7">
        <v>166809.07999999999</v>
      </c>
      <c r="H851" s="7">
        <v>0</v>
      </c>
      <c r="I851" s="7">
        <v>16768.379999999997</v>
      </c>
      <c r="J851" s="7">
        <v>955.65</v>
      </c>
      <c r="K851" s="7">
        <v>73133.509999999995</v>
      </c>
      <c r="L851" s="7" t="s">
        <v>942</v>
      </c>
      <c r="M851" s="7">
        <v>102.28</v>
      </c>
      <c r="N851" s="7">
        <v>50514.44</v>
      </c>
      <c r="O851" s="42">
        <v>-46727.870000000054</v>
      </c>
      <c r="P851" s="42">
        <f t="shared" ca="1" si="26"/>
        <v>1213375.6299999997</v>
      </c>
      <c r="R851" s="18">
        <f ca="1">VLOOKUP(B851,'[1]Total_DARF''s_Est_Mun+Acerto'!$A$35:$L$5599,12,0)</f>
        <v>1213375.6299999999</v>
      </c>
      <c r="S851" s="18">
        <f t="shared" ca="1" si="27"/>
        <v>0</v>
      </c>
    </row>
    <row r="852" spans="1:19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5102.59</v>
      </c>
      <c r="F852" s="7">
        <v>852696.19000000006</v>
      </c>
      <c r="G852" s="7" t="s">
        <v>942</v>
      </c>
      <c r="H852" s="13" t="s">
        <v>942</v>
      </c>
      <c r="I852" s="7" t="s">
        <v>942</v>
      </c>
      <c r="J852" s="7">
        <v>335583.47</v>
      </c>
      <c r="K852" s="7">
        <v>73133.509999999995</v>
      </c>
      <c r="L852" s="7">
        <v>251687.6</v>
      </c>
      <c r="M852" s="7">
        <v>32799.56</v>
      </c>
      <c r="N852" s="7" t="s">
        <v>942</v>
      </c>
      <c r="O852" s="42">
        <v>-46727.870000000024</v>
      </c>
      <c r="P852" s="42">
        <f t="shared" ca="1" si="26"/>
        <v>1504275.05</v>
      </c>
      <c r="R852" s="18">
        <f ca="1">VLOOKUP(B852,'[1]Total_DARF''s_Est_Mun+Acerto'!$A$35:$L$5599,12,0)</f>
        <v>1504275.05</v>
      </c>
      <c r="S852" s="18">
        <f t="shared" ca="1" si="27"/>
        <v>0</v>
      </c>
    </row>
    <row r="853" spans="1:19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4677.38</v>
      </c>
      <c r="F853" s="7">
        <v>852696.19000000006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73133.509999999995</v>
      </c>
      <c r="L853" s="7" t="s">
        <v>942</v>
      </c>
      <c r="M853" s="7" t="s">
        <v>942</v>
      </c>
      <c r="N853" s="7" t="s">
        <v>942</v>
      </c>
      <c r="O853" s="42">
        <v>-873.7899999999936</v>
      </c>
      <c r="P853" s="42">
        <f t="shared" ca="1" si="26"/>
        <v>929633.29</v>
      </c>
      <c r="R853" s="18">
        <f ca="1">VLOOKUP(B853,'[1]Total_DARF''s_Est_Mun+Acerto'!$A$35:$L$5599,12,0)</f>
        <v>929633.29</v>
      </c>
      <c r="S853" s="18">
        <f t="shared" ca="1" si="27"/>
        <v>0</v>
      </c>
    </row>
    <row r="854" spans="1:19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7653.89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ca="1" si="26"/>
        <v>7653.89</v>
      </c>
      <c r="R854" s="18">
        <f ca="1">VLOOKUP(B854,'[1]Total_DARF''s_Est_Mun+Acerto'!$A$35:$L$5599,12,0)</f>
        <v>7653.89</v>
      </c>
      <c r="S854" s="18">
        <f t="shared" ca="1" si="27"/>
        <v>0</v>
      </c>
    </row>
    <row r="855" spans="1:19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5740.42</v>
      </c>
      <c r="F855" s="7">
        <v>852696.19000000006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73133.509999999995</v>
      </c>
      <c r="L855" s="7" t="s">
        <v>942</v>
      </c>
      <c r="M855" s="7" t="s">
        <v>942</v>
      </c>
      <c r="N855" s="7" t="s">
        <v>942</v>
      </c>
      <c r="O855" s="42">
        <v>786924.31</v>
      </c>
      <c r="P855" s="42">
        <f t="shared" ca="1" si="26"/>
        <v>1718494.4300000002</v>
      </c>
      <c r="R855" s="18">
        <f ca="1">VLOOKUP(B855,'[1]Total_DARF''s_Est_Mun+Acerto'!$A$35:$L$5599,12,0)</f>
        <v>1718494.43</v>
      </c>
      <c r="S855" s="18">
        <f t="shared" ca="1" si="27"/>
        <v>0</v>
      </c>
    </row>
    <row r="856" spans="1:19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4252.16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ca="1" si="26"/>
        <v>4252.16</v>
      </c>
      <c r="R856" s="18">
        <f ca="1">VLOOKUP(B856,'[1]Total_DARF''s_Est_Mun+Acerto'!$A$35:$L$5599,12,0)</f>
        <v>4252.16</v>
      </c>
      <c r="S856" s="18">
        <f t="shared" ca="1" si="27"/>
        <v>0</v>
      </c>
    </row>
    <row r="857" spans="1:19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4252.16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ca="1" si="26"/>
        <v>4252.16</v>
      </c>
      <c r="R857" s="18">
        <f ca="1">VLOOKUP(B857,'[1]Total_DARF''s_Est_Mun+Acerto'!$A$35:$L$5599,12,0)</f>
        <v>4252.16</v>
      </c>
      <c r="S857" s="18">
        <f t="shared" ca="1" si="27"/>
        <v>0</v>
      </c>
    </row>
    <row r="858" spans="1:19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4677.38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ca="1" si="26"/>
        <v>4677.38</v>
      </c>
      <c r="R858" s="18">
        <f ca="1">VLOOKUP(B858,'[1]Total_DARF''s_Est_Mun+Acerto'!$A$35:$L$5599,12,0)</f>
        <v>4677.38</v>
      </c>
      <c r="S858" s="18">
        <f t="shared" ca="1" si="27"/>
        <v>0</v>
      </c>
    </row>
    <row r="859" spans="1:19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5102.59</v>
      </c>
      <c r="F859" s="7">
        <v>852696.19000000006</v>
      </c>
      <c r="G859" s="7" t="s">
        <v>942</v>
      </c>
      <c r="H859" s="7" t="s">
        <v>942</v>
      </c>
      <c r="I859" s="7" t="s">
        <v>942</v>
      </c>
      <c r="J859" s="7">
        <v>14695.83</v>
      </c>
      <c r="K859" s="7">
        <v>73133.509999999995</v>
      </c>
      <c r="L859" s="7">
        <v>10669.94</v>
      </c>
      <c r="M859" s="7">
        <v>7848.7</v>
      </c>
      <c r="N859" s="7" t="s">
        <v>942</v>
      </c>
      <c r="O859" s="42">
        <v>-46727.870000000039</v>
      </c>
      <c r="P859" s="42">
        <f t="shared" ca="1" si="26"/>
        <v>917418.8899999999</v>
      </c>
      <c r="R859" s="18">
        <f ca="1">VLOOKUP(B859,'[1]Total_DARF''s_Est_Mun+Acerto'!$A$35:$L$5599,12,0)</f>
        <v>917418.89</v>
      </c>
      <c r="S859" s="18">
        <f t="shared" ca="1" si="27"/>
        <v>0</v>
      </c>
    </row>
    <row r="860" spans="1:19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4464.7700000000004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ca="1" si="26"/>
        <v>4464.7700000000004</v>
      </c>
      <c r="R860" s="18">
        <f ca="1">VLOOKUP(B860,'[1]Total_DARF''s_Est_Mun+Acerto'!$A$35:$L$5599,12,0)</f>
        <v>4464.7700000000004</v>
      </c>
      <c r="S860" s="18">
        <f t="shared" ca="1" si="27"/>
        <v>0</v>
      </c>
    </row>
    <row r="861" spans="1:19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4677.38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ca="1" si="26"/>
        <v>4677.38</v>
      </c>
      <c r="R861" s="18">
        <f ca="1">VLOOKUP(B861,'[1]Total_DARF''s_Est_Mun+Acerto'!$A$35:$L$5599,12,0)</f>
        <v>4677.38</v>
      </c>
      <c r="S861" s="18">
        <f t="shared" ca="1" si="27"/>
        <v>0</v>
      </c>
    </row>
    <row r="862" spans="1:19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4252.16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ca="1" si="26"/>
        <v>4252.16</v>
      </c>
      <c r="R862" s="18">
        <f ca="1">VLOOKUP(B862,'[1]Total_DARF''s_Est_Mun+Acerto'!$A$35:$L$5599,12,0)</f>
        <v>4252.16</v>
      </c>
      <c r="S862" s="18">
        <f t="shared" ca="1" si="27"/>
        <v>0</v>
      </c>
    </row>
    <row r="863" spans="1:19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5315.2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ca="1" si="26"/>
        <v>5315.2</v>
      </c>
      <c r="R863" s="18">
        <f ca="1">VLOOKUP(B863,'[1]Total_DARF''s_Est_Mun+Acerto'!$A$35:$L$5599,12,0)</f>
        <v>5315.2</v>
      </c>
      <c r="S863" s="18">
        <f t="shared" ca="1" si="27"/>
        <v>0</v>
      </c>
    </row>
    <row r="864" spans="1:19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4252.16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ca="1" si="26"/>
        <v>4252.16</v>
      </c>
      <c r="R864" s="18">
        <f ca="1">VLOOKUP(B864,'[1]Total_DARF''s_Est_Mun+Acerto'!$A$35:$L$5599,12,0)</f>
        <v>4252.16</v>
      </c>
      <c r="S864" s="18">
        <f t="shared" ca="1" si="27"/>
        <v>0</v>
      </c>
    </row>
    <row r="865" spans="1:19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6165.64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ca="1" si="26"/>
        <v>6165.64</v>
      </c>
      <c r="R865" s="18">
        <f ca="1">VLOOKUP(B865,'[1]Total_DARF''s_Est_Mun+Acerto'!$A$35:$L$5599,12,0)</f>
        <v>6165.64</v>
      </c>
      <c r="S865" s="18">
        <f t="shared" ca="1" si="27"/>
        <v>0</v>
      </c>
    </row>
    <row r="866" spans="1:19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5740.42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ca="1" si="26"/>
        <v>5740.42</v>
      </c>
      <c r="R866" s="18">
        <f ca="1">VLOOKUP(B866,'[1]Total_DARF''s_Est_Mun+Acerto'!$A$35:$L$5599,12,0)</f>
        <v>5740.42</v>
      </c>
      <c r="S866" s="18">
        <f t="shared" ca="1" si="27"/>
        <v>0</v>
      </c>
    </row>
    <row r="867" spans="1:19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4252.16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ca="1" si="26"/>
        <v>4252.16</v>
      </c>
      <c r="R867" s="18">
        <f ca="1">VLOOKUP(B867,'[1]Total_DARF''s_Est_Mun+Acerto'!$A$35:$L$5599,12,0)</f>
        <v>4252.16</v>
      </c>
      <c r="S867" s="18">
        <f t="shared" ca="1" si="27"/>
        <v>0</v>
      </c>
    </row>
    <row r="868" spans="1:19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8504.33</v>
      </c>
      <c r="F868" s="7">
        <v>98388</v>
      </c>
      <c r="G868" s="7" t="s">
        <v>942</v>
      </c>
      <c r="H868" s="7">
        <v>168.4</v>
      </c>
      <c r="I868" s="7" t="s">
        <v>942</v>
      </c>
      <c r="J868" s="7" t="s">
        <v>942</v>
      </c>
      <c r="K868" s="7">
        <v>29601.66</v>
      </c>
      <c r="L868" s="7" t="s">
        <v>942</v>
      </c>
      <c r="M868" s="7">
        <v>149.88</v>
      </c>
      <c r="N868" s="7" t="s">
        <v>942</v>
      </c>
      <c r="O868" s="42">
        <v>-16063.929999999997</v>
      </c>
      <c r="P868" s="42">
        <f t="shared" ca="1" si="26"/>
        <v>120748.34</v>
      </c>
      <c r="R868" s="18">
        <f ca="1">VLOOKUP(B868,'[1]Total_DARF''s_Est_Mun+Acerto'!$A$35:$L$5599,12,0)</f>
        <v>120748.34</v>
      </c>
      <c r="S868" s="18">
        <f t="shared" ca="1" si="27"/>
        <v>0</v>
      </c>
    </row>
    <row r="869" spans="1:19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4677.38</v>
      </c>
      <c r="F869" s="7">
        <v>852696.19000000006</v>
      </c>
      <c r="G869" s="7" t="s">
        <v>942</v>
      </c>
      <c r="H869" s="7" t="s">
        <v>942</v>
      </c>
      <c r="I869" s="7" t="s">
        <v>942</v>
      </c>
      <c r="J869" s="7">
        <v>65.290000000000006</v>
      </c>
      <c r="K869" s="7">
        <v>73133.509999999995</v>
      </c>
      <c r="L869" s="7" t="s">
        <v>942</v>
      </c>
      <c r="M869" s="7">
        <v>6.8</v>
      </c>
      <c r="N869" s="7" t="s">
        <v>942</v>
      </c>
      <c r="O869" s="42">
        <v>-46727.870000000054</v>
      </c>
      <c r="P869" s="42">
        <f t="shared" ca="1" si="26"/>
        <v>883851.3</v>
      </c>
      <c r="R869" s="18">
        <f ca="1">VLOOKUP(B869,'[1]Total_DARF''s_Est_Mun+Acerto'!$A$35:$L$5599,12,0)</f>
        <v>883851.3</v>
      </c>
      <c r="S869" s="18">
        <f t="shared" ca="1" si="27"/>
        <v>0</v>
      </c>
    </row>
    <row r="870" spans="1:19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4252.16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ca="1" si="26"/>
        <v>4252.16</v>
      </c>
      <c r="R870" s="18">
        <f ca="1">VLOOKUP(B870,'[1]Total_DARF''s_Est_Mun+Acerto'!$A$35:$L$5599,12,0)</f>
        <v>4252.16</v>
      </c>
      <c r="S870" s="18">
        <f t="shared" ca="1" si="27"/>
        <v>0</v>
      </c>
    </row>
    <row r="871" spans="1:19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4252.16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ca="1" si="26"/>
        <v>4252.16</v>
      </c>
      <c r="R871" s="18">
        <f ca="1">VLOOKUP(B871,'[1]Total_DARF''s_Est_Mun+Acerto'!$A$35:$L$5599,12,0)</f>
        <v>4252.16</v>
      </c>
      <c r="S871" s="18">
        <f t="shared" ca="1" si="27"/>
        <v>0</v>
      </c>
    </row>
    <row r="872" spans="1:19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4252.16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ca="1" si="26"/>
        <v>4252.16</v>
      </c>
      <c r="R872" s="18">
        <f ca="1">VLOOKUP(B872,'[1]Total_DARF''s_Est_Mun+Acerto'!$A$35:$L$5599,12,0)</f>
        <v>4252.16</v>
      </c>
      <c r="S872" s="18">
        <f t="shared" ca="1" si="27"/>
        <v>0</v>
      </c>
    </row>
    <row r="873" spans="1:19" ht="12" x14ac:dyDescent="0.2">
      <c r="A873" s="3" t="s">
        <v>793</v>
      </c>
      <c r="B873" s="32" t="s">
        <v>641</v>
      </c>
      <c r="C873" s="7">
        <v>70802.83</v>
      </c>
      <c r="D873" s="7" t="s">
        <v>942</v>
      </c>
      <c r="E873" s="7" t="s">
        <v>942</v>
      </c>
      <c r="F873" s="7">
        <v>852696.19000000006</v>
      </c>
      <c r="G873" s="7">
        <v>862.26</v>
      </c>
      <c r="H873" s="13">
        <v>343.00000000000006</v>
      </c>
      <c r="I873" s="7" t="s">
        <v>942</v>
      </c>
      <c r="J873" s="7">
        <v>1196.8699999999999</v>
      </c>
      <c r="K873" s="7">
        <v>73133.509999999995</v>
      </c>
      <c r="L873" s="7">
        <v>771.98</v>
      </c>
      <c r="M873" s="7">
        <v>137.35</v>
      </c>
      <c r="N873" s="7" t="s">
        <v>942</v>
      </c>
      <c r="O873" s="42">
        <v>-46727.870000000054</v>
      </c>
      <c r="P873" s="42">
        <f t="shared" ca="1" si="26"/>
        <v>953216.11999999988</v>
      </c>
      <c r="R873" s="18">
        <f ca="1">VLOOKUP(B873,'[1]Total_DARF''s_Est_Mun+Acerto'!$A$35:$L$5599,12,0)</f>
        <v>953216.12</v>
      </c>
      <c r="S873" s="18">
        <f t="shared" ca="1" si="27"/>
        <v>0</v>
      </c>
    </row>
    <row r="874" spans="1:19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5953.03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ca="1" si="26"/>
        <v>5953.03</v>
      </c>
      <c r="R874" s="18">
        <f ca="1">VLOOKUP(B874,'[1]Total_DARF''s_Est_Mun+Acerto'!$A$35:$L$5599,12,0)</f>
        <v>5953.03</v>
      </c>
      <c r="S874" s="18">
        <f t="shared" ca="1" si="27"/>
        <v>0</v>
      </c>
    </row>
    <row r="875" spans="1:19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5527.81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ca="1" si="26"/>
        <v>5527.81</v>
      </c>
      <c r="R875" s="18">
        <f ca="1">VLOOKUP(B875,'[1]Total_DARF''s_Est_Mun+Acerto'!$A$35:$L$5599,12,0)</f>
        <v>5527.81</v>
      </c>
      <c r="S875" s="18">
        <f t="shared" ca="1" si="27"/>
        <v>0</v>
      </c>
    </row>
    <row r="876" spans="1:19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5740.42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ca="1" si="26"/>
        <v>5740.42</v>
      </c>
      <c r="R876" s="18">
        <f ca="1">VLOOKUP(B876,'[1]Total_DARF''s_Est_Mun+Acerto'!$A$35:$L$5599,12,0)</f>
        <v>5740.42</v>
      </c>
      <c r="S876" s="18">
        <f t="shared" ca="1" si="27"/>
        <v>0</v>
      </c>
    </row>
    <row r="877" spans="1:19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5953.03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ca="1" si="26"/>
        <v>5953.03</v>
      </c>
      <c r="R877" s="18">
        <f ca="1">VLOOKUP(B877,'[1]Total_DARF''s_Est_Mun+Acerto'!$A$35:$L$5599,12,0)</f>
        <v>5953.03</v>
      </c>
      <c r="S877" s="18">
        <f t="shared" ca="1" si="27"/>
        <v>0</v>
      </c>
    </row>
    <row r="878" spans="1:19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5315.2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ca="1" si="26"/>
        <v>5315.2</v>
      </c>
      <c r="R878" s="18">
        <f ca="1">VLOOKUP(B878,'[1]Total_DARF''s_Est_Mun+Acerto'!$A$35:$L$5599,12,0)</f>
        <v>5315.2</v>
      </c>
      <c r="S878" s="18">
        <f t="shared" ca="1" si="27"/>
        <v>0</v>
      </c>
    </row>
    <row r="879" spans="1:19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4252.16</v>
      </c>
      <c r="F879" s="7">
        <v>852696.19000000006</v>
      </c>
      <c r="G879" s="7" t="s">
        <v>942</v>
      </c>
      <c r="H879" s="7" t="s">
        <v>942</v>
      </c>
      <c r="I879" s="7" t="s">
        <v>942</v>
      </c>
      <c r="J879" s="7">
        <v>39620</v>
      </c>
      <c r="K879" s="7">
        <v>73133.509999999995</v>
      </c>
      <c r="L879" s="7">
        <v>25554.9</v>
      </c>
      <c r="M879" s="7">
        <v>1565.62</v>
      </c>
      <c r="N879" s="7" t="s">
        <v>942</v>
      </c>
      <c r="O879" s="42">
        <v>-46727.870000000039</v>
      </c>
      <c r="P879" s="42">
        <f t="shared" ca="1" si="26"/>
        <v>950094.51000000013</v>
      </c>
      <c r="R879" s="18">
        <f ca="1">VLOOKUP(B879,'[1]Total_DARF''s_Est_Mun+Acerto'!$A$35:$L$5599,12,0)</f>
        <v>950094.51</v>
      </c>
      <c r="S879" s="18">
        <f t="shared" ca="1" si="27"/>
        <v>0</v>
      </c>
    </row>
    <row r="880" spans="1:19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5102.59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ca="1" si="26"/>
        <v>5102.59</v>
      </c>
      <c r="R880" s="18">
        <f ca="1">VLOOKUP(B880,'[1]Total_DARF''s_Est_Mun+Acerto'!$A$35:$L$5599,12,0)</f>
        <v>5102.59</v>
      </c>
      <c r="S880" s="18">
        <f t="shared" ca="1" si="27"/>
        <v>0</v>
      </c>
    </row>
    <row r="881" spans="1:19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4252.16</v>
      </c>
      <c r="F881" s="7">
        <v>852696.19000000006</v>
      </c>
      <c r="G881" s="7" t="s">
        <v>942</v>
      </c>
      <c r="H881" s="7" t="s">
        <v>942</v>
      </c>
      <c r="I881" s="7" t="s">
        <v>942</v>
      </c>
      <c r="J881" s="7">
        <v>68223.94</v>
      </c>
      <c r="K881" s="7" t="s">
        <v>942</v>
      </c>
      <c r="L881" s="7">
        <v>47953.88</v>
      </c>
      <c r="M881" s="7" t="s">
        <v>942</v>
      </c>
      <c r="N881" s="7" t="s">
        <v>942</v>
      </c>
      <c r="O881" s="42">
        <v>-3528.090000000062</v>
      </c>
      <c r="P881" s="42">
        <f t="shared" ca="1" si="26"/>
        <v>969598.08</v>
      </c>
      <c r="R881" s="18">
        <f ca="1">VLOOKUP(B881,'[1]Total_DARF''s_Est_Mun+Acerto'!$A$35:$L$5599,12,0)</f>
        <v>969598.08</v>
      </c>
      <c r="S881" s="18">
        <f t="shared" ca="1" si="27"/>
        <v>0</v>
      </c>
    </row>
    <row r="882" spans="1:19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5315.2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ca="1" si="26"/>
        <v>5315.2</v>
      </c>
      <c r="R882" s="18">
        <f ca="1">VLOOKUP(B882,'[1]Total_DARF''s_Est_Mun+Acerto'!$A$35:$L$5599,12,0)</f>
        <v>5315.2</v>
      </c>
      <c r="S882" s="18">
        <f t="shared" ca="1" si="27"/>
        <v>0</v>
      </c>
    </row>
    <row r="883" spans="1:19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4677.38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ca="1" si="26"/>
        <v>4677.38</v>
      </c>
      <c r="R883" s="18">
        <f ca="1">VLOOKUP(B883,'[1]Total_DARF''s_Est_Mun+Acerto'!$A$35:$L$5599,12,0)</f>
        <v>4677.38</v>
      </c>
      <c r="S883" s="18">
        <f t="shared" ca="1" si="27"/>
        <v>0</v>
      </c>
    </row>
    <row r="884" spans="1:19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4252.16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ca="1" si="26"/>
        <v>4252.16</v>
      </c>
      <c r="R884" s="18">
        <f ca="1">VLOOKUP(B884,'[1]Total_DARF''s_Est_Mun+Acerto'!$A$35:$L$5599,12,0)</f>
        <v>4252.16</v>
      </c>
      <c r="S884" s="18">
        <f t="shared" ca="1" si="27"/>
        <v>0</v>
      </c>
    </row>
    <row r="885" spans="1:19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4252.16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ca="1" si="26"/>
        <v>4252.16</v>
      </c>
      <c r="R885" s="18">
        <f ca="1">VLOOKUP(B885,'[1]Total_DARF''s_Est_Mun+Acerto'!$A$35:$L$5599,12,0)</f>
        <v>4252.16</v>
      </c>
      <c r="S885" s="18">
        <f t="shared" ca="1" si="27"/>
        <v>0</v>
      </c>
    </row>
    <row r="886" spans="1:19" ht="12" x14ac:dyDescent="0.2">
      <c r="A886" s="3" t="s">
        <v>793</v>
      </c>
      <c r="B886" s="52" t="s">
        <v>886</v>
      </c>
      <c r="C886" s="7" t="s">
        <v>942</v>
      </c>
      <c r="D886" s="7" t="s">
        <v>942</v>
      </c>
      <c r="E886" s="7">
        <v>4464.7700000000004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28920.55</v>
      </c>
      <c r="K886" s="7">
        <v>73133.509999999995</v>
      </c>
      <c r="L886" s="7">
        <v>20973.73</v>
      </c>
      <c r="M886" s="7">
        <v>2890.3</v>
      </c>
      <c r="N886" s="7" t="s">
        <v>942</v>
      </c>
      <c r="O886" s="42">
        <v>-873.7899999999936</v>
      </c>
      <c r="P886" s="42">
        <f t="shared" ca="1" si="26"/>
        <v>129509.06999999999</v>
      </c>
      <c r="R886" s="18">
        <f ca="1">VLOOKUP(B886,'[1]Total_DARF''s_Est_Mun+Acerto'!$A$35:$L$5599,12,0)</f>
        <v>129509.07</v>
      </c>
      <c r="S886" s="18">
        <f t="shared" ca="1" si="27"/>
        <v>0</v>
      </c>
    </row>
    <row r="887" spans="1:19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7441.28</v>
      </c>
      <c r="F887" s="7">
        <v>852696.19000000006</v>
      </c>
      <c r="G887" s="7" t="s">
        <v>942</v>
      </c>
      <c r="H887" s="7" t="s">
        <v>942</v>
      </c>
      <c r="I887" s="7" t="s">
        <v>942</v>
      </c>
      <c r="J887" s="7">
        <v>2765.71</v>
      </c>
      <c r="K887" s="7">
        <v>73133.509999999995</v>
      </c>
      <c r="L887" s="7">
        <v>1588.2</v>
      </c>
      <c r="M887" s="7">
        <v>257.61</v>
      </c>
      <c r="N887" s="7" t="s">
        <v>942</v>
      </c>
      <c r="O887" s="42">
        <v>-26243.110000000037</v>
      </c>
      <c r="P887" s="42">
        <f t="shared" ca="1" si="26"/>
        <v>911639.39</v>
      </c>
      <c r="R887" s="18">
        <f ca="1">VLOOKUP(B887,'[1]Total_DARF''s_Est_Mun+Acerto'!$A$35:$L$5599,12,0)</f>
        <v>911639.39</v>
      </c>
      <c r="S887" s="18">
        <f t="shared" ca="1" si="27"/>
        <v>0</v>
      </c>
    </row>
    <row r="888" spans="1:19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4464.7700000000004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ca="1" si="26"/>
        <v>4464.7700000000004</v>
      </c>
      <c r="R888" s="18">
        <f ca="1">VLOOKUP(B888,'[1]Total_DARF''s_Est_Mun+Acerto'!$A$35:$L$5599,12,0)</f>
        <v>4464.7700000000004</v>
      </c>
      <c r="S888" s="18">
        <f t="shared" ca="1" si="27"/>
        <v>0</v>
      </c>
    </row>
    <row r="889" spans="1:19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4252.16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ca="1" si="26"/>
        <v>4252.16</v>
      </c>
      <c r="R889" s="18">
        <f ca="1">VLOOKUP(B889,'[1]Total_DARF''s_Est_Mun+Acerto'!$A$35:$L$5599,12,0)</f>
        <v>4252.16</v>
      </c>
      <c r="S889" s="18">
        <f t="shared" ca="1" si="27"/>
        <v>0</v>
      </c>
    </row>
    <row r="890" spans="1:19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4252.16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ca="1" si="26"/>
        <v>4252.16</v>
      </c>
      <c r="R890" s="18">
        <f ca="1">VLOOKUP(B890,'[1]Total_DARF''s_Est_Mun+Acerto'!$A$35:$L$5599,12,0)</f>
        <v>4252.16</v>
      </c>
      <c r="S890" s="18">
        <f t="shared" ca="1" si="27"/>
        <v>0</v>
      </c>
    </row>
    <row r="891" spans="1:19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6378.24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ca="1" si="26"/>
        <v>6378.24</v>
      </c>
      <c r="R891" s="18">
        <f ca="1">VLOOKUP(B891,'[1]Total_DARF''s_Est_Mun+Acerto'!$A$35:$L$5599,12,0)</f>
        <v>6378.24</v>
      </c>
      <c r="S891" s="18">
        <f t="shared" ca="1" si="27"/>
        <v>0</v>
      </c>
    </row>
    <row r="892" spans="1:19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4252.16</v>
      </c>
      <c r="F892" s="7">
        <v>852696.19000000006</v>
      </c>
      <c r="G892" s="7" t="s">
        <v>942</v>
      </c>
      <c r="H892" s="7" t="s">
        <v>942</v>
      </c>
      <c r="I892" s="7" t="s">
        <v>942</v>
      </c>
      <c r="J892" s="7">
        <v>104083.11</v>
      </c>
      <c r="K892" s="7">
        <v>73133.509999999995</v>
      </c>
      <c r="L892" s="7">
        <v>62087.72</v>
      </c>
      <c r="M892" s="7">
        <v>2575.2199999999998</v>
      </c>
      <c r="N892" s="7" t="s">
        <v>942</v>
      </c>
      <c r="O892" s="42">
        <v>-46727.870000000054</v>
      </c>
      <c r="P892" s="42">
        <f t="shared" ca="1" si="26"/>
        <v>1052100.04</v>
      </c>
      <c r="R892" s="18">
        <f ca="1">VLOOKUP(B892,'[1]Total_DARF''s_Est_Mun+Acerto'!$A$35:$L$5599,12,0)</f>
        <v>1052100.04</v>
      </c>
      <c r="S892" s="18">
        <f t="shared" ca="1" si="27"/>
        <v>0</v>
      </c>
    </row>
    <row r="893" spans="1:19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4252.16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ca="1" si="26"/>
        <v>4252.16</v>
      </c>
      <c r="R893" s="18">
        <f ca="1">VLOOKUP(B893,'[1]Total_DARF''s_Est_Mun+Acerto'!$A$35:$L$5599,12,0)</f>
        <v>4252.16</v>
      </c>
      <c r="S893" s="18">
        <f t="shared" ca="1" si="27"/>
        <v>0</v>
      </c>
    </row>
    <row r="894" spans="1:19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6803.46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ca="1" si="26"/>
        <v>6803.46</v>
      </c>
      <c r="R894" s="18">
        <f ca="1">VLOOKUP(B894,'[1]Total_DARF''s_Est_Mun+Acerto'!$A$35:$L$5599,12,0)</f>
        <v>6803.46</v>
      </c>
      <c r="S894" s="18">
        <f t="shared" ca="1" si="27"/>
        <v>0</v>
      </c>
    </row>
    <row r="895" spans="1:19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4677.38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ca="1" si="26"/>
        <v>4677.38</v>
      </c>
      <c r="R895" s="18">
        <f ca="1">VLOOKUP(B895,'[1]Total_DARF''s_Est_Mun+Acerto'!$A$35:$L$5599,12,0)</f>
        <v>4677.38</v>
      </c>
      <c r="S895" s="18">
        <f t="shared" ca="1" si="27"/>
        <v>0</v>
      </c>
    </row>
    <row r="896" spans="1:19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5527.81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ca="1" si="26"/>
        <v>5527.81</v>
      </c>
      <c r="R896" s="18">
        <f ca="1">VLOOKUP(B896,'[1]Total_DARF''s_Est_Mun+Acerto'!$A$35:$L$5599,12,0)</f>
        <v>5527.81</v>
      </c>
      <c r="S896" s="18">
        <f t="shared" ca="1" si="27"/>
        <v>0</v>
      </c>
    </row>
    <row r="897" spans="1:19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125155.38999999998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ca="1" si="26"/>
        <v>125155.38999999998</v>
      </c>
      <c r="R897" s="18">
        <f ca="1">VLOOKUP(B897,'[1]Total_DARF''s_Est_Mun+Acerto'!$A$35:$L$5599,12,0)</f>
        <v>125155.39</v>
      </c>
      <c r="S897" s="18">
        <f t="shared" ca="1" si="27"/>
        <v>0</v>
      </c>
    </row>
    <row r="898" spans="1:19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98388</v>
      </c>
      <c r="G898" s="7" t="s">
        <v>942</v>
      </c>
      <c r="H898" s="7">
        <v>945.56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-1772.010000000007</v>
      </c>
      <c r="P898" s="42">
        <f t="shared" ca="1" si="26"/>
        <v>97561.549999999988</v>
      </c>
      <c r="R898" s="18">
        <f ca="1">VLOOKUP(B898,'[1]Total_DARF''s_Est_Mun+Acerto'!$A$35:$L$5599,12,0)</f>
        <v>97561.55</v>
      </c>
      <c r="S898" s="18">
        <f t="shared" ca="1" si="27"/>
        <v>0</v>
      </c>
    </row>
    <row r="899" spans="1:19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86314.06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ca="1" si="26"/>
        <v>86314.06</v>
      </c>
      <c r="R899" s="18">
        <f ca="1">VLOOKUP(B899,'[1]Total_DARF''s_Est_Mun+Acerto'!$A$35:$L$5599,12,0)</f>
        <v>86314.06</v>
      </c>
      <c r="S899" s="18">
        <f t="shared" ca="1" si="27"/>
        <v>0</v>
      </c>
    </row>
    <row r="900" spans="1:19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86314.06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ca="1" si="26"/>
        <v>86314.06</v>
      </c>
      <c r="R900" s="18">
        <f ca="1">VLOOKUP(B900,'[1]Total_DARF''s_Est_Mun+Acerto'!$A$35:$L$5599,12,0)</f>
        <v>86314.06</v>
      </c>
      <c r="S900" s="18">
        <f t="shared" ca="1" si="27"/>
        <v>0</v>
      </c>
    </row>
    <row r="901" spans="1:19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151049.62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ca="1" si="26"/>
        <v>151049.62</v>
      </c>
      <c r="R901" s="18">
        <f ca="1">VLOOKUP(B901,'[1]Total_DARF''s_Est_Mun+Acerto'!$A$35:$L$5599,12,0)</f>
        <v>151049.62</v>
      </c>
      <c r="S901" s="18">
        <f t="shared" ca="1" si="27"/>
        <v>0</v>
      </c>
    </row>
    <row r="902" spans="1:19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90629.77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ca="1" si="26"/>
        <v>90629.77</v>
      </c>
      <c r="R902" s="18">
        <f ca="1">VLOOKUP(B902,'[1]Total_DARF''s_Est_Mun+Acerto'!$A$35:$L$5599,12,0)</f>
        <v>90629.77</v>
      </c>
      <c r="S902" s="18">
        <f t="shared" ca="1" si="27"/>
        <v>0</v>
      </c>
    </row>
    <row r="903" spans="1:19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86314.06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ca="1" si="26"/>
        <v>86314.06</v>
      </c>
      <c r="R903" s="18">
        <f ca="1">VLOOKUP(B903,'[1]Total_DARF''s_Est_Mun+Acerto'!$A$35:$L$5599,12,0)</f>
        <v>86314.06</v>
      </c>
      <c r="S903" s="18">
        <f t="shared" ca="1" si="27"/>
        <v>0</v>
      </c>
    </row>
    <row r="904" spans="1:19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172628.14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ca="1" si="28">SUM(C904:O904)</f>
        <v>172628.14</v>
      </c>
      <c r="R904" s="18">
        <f ca="1">VLOOKUP(B904,'[1]Total_DARF''s_Est_Mun+Acerto'!$A$35:$L$5599,12,0)</f>
        <v>172628.14</v>
      </c>
      <c r="S904" s="18">
        <f t="shared" ref="S904:S967" ca="1" si="29">P904-R904</f>
        <v>0</v>
      </c>
    </row>
    <row r="905" spans="1:19" ht="12" x14ac:dyDescent="0.2">
      <c r="A905" s="3" t="s">
        <v>794</v>
      </c>
      <c r="B905" s="28" t="s">
        <v>667</v>
      </c>
      <c r="C905" s="7">
        <v>2484041.7800000003</v>
      </c>
      <c r="D905" s="7" t="s">
        <v>942</v>
      </c>
      <c r="E905" s="7" t="s">
        <v>942</v>
      </c>
      <c r="F905" s="7" t="s">
        <v>942</v>
      </c>
      <c r="G905" s="7">
        <v>80915.360000000001</v>
      </c>
      <c r="H905" s="7" t="s">
        <v>942</v>
      </c>
      <c r="I905" s="7">
        <v>4602311.3499999996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ca="1" si="28"/>
        <v>7167268.4900000002</v>
      </c>
      <c r="R905" s="18">
        <f ca="1">VLOOKUP(B905,'[1]Total_DARF''s_Est_Mun+Acerto'!$A$35:$L$5599,12,0)</f>
        <v>7167268.4900000002</v>
      </c>
      <c r="S905" s="18">
        <f t="shared" ca="1" si="29"/>
        <v>0</v>
      </c>
    </row>
    <row r="906" spans="1:19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120839.69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ca="1" si="28"/>
        <v>120839.69</v>
      </c>
      <c r="R906" s="18">
        <f ca="1">VLOOKUP(B906,'[1]Total_DARF''s_Est_Mun+Acerto'!$A$35:$L$5599,12,0)</f>
        <v>120839.69</v>
      </c>
      <c r="S906" s="18">
        <f t="shared" ca="1" si="29"/>
        <v>0</v>
      </c>
    </row>
    <row r="907" spans="1:19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98388</v>
      </c>
      <c r="G907" s="7" t="s">
        <v>942</v>
      </c>
      <c r="H907" s="7">
        <v>7237.25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-15149.019999999999</v>
      </c>
      <c r="P907" s="42">
        <f t="shared" ca="1" si="28"/>
        <v>90476.23</v>
      </c>
      <c r="R907" s="18">
        <f ca="1">VLOOKUP(B907,'[1]Total_DARF''s_Est_Mun+Acerto'!$A$35:$L$5599,12,0)</f>
        <v>90476.23</v>
      </c>
      <c r="S907" s="18">
        <f t="shared" ca="1" si="29"/>
        <v>0</v>
      </c>
    </row>
    <row r="908" spans="1:19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155365.33000000002</v>
      </c>
      <c r="F908" s="7">
        <v>98388</v>
      </c>
      <c r="G908" s="7" t="s">
        <v>942</v>
      </c>
      <c r="H908" s="7">
        <v>143908.73000000001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-16385.829999999991</v>
      </c>
      <c r="P908" s="42">
        <f t="shared" ca="1" si="28"/>
        <v>381276.23000000004</v>
      </c>
      <c r="R908" s="18">
        <f ca="1">VLOOKUP(B908,'[1]Total_DARF''s_Est_Mun+Acerto'!$A$35:$L$5599,12,0)</f>
        <v>381276.23</v>
      </c>
      <c r="S908" s="18">
        <f t="shared" ca="1" si="29"/>
        <v>0</v>
      </c>
    </row>
    <row r="909" spans="1:19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120839.69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ca="1" si="28"/>
        <v>120839.69</v>
      </c>
      <c r="R909" s="18">
        <f ca="1">VLOOKUP(B909,'[1]Total_DARF''s_Est_Mun+Acerto'!$A$35:$L$5599,12,0)</f>
        <v>120839.69</v>
      </c>
      <c r="S909" s="18">
        <f t="shared" ca="1" si="29"/>
        <v>0</v>
      </c>
    </row>
    <row r="910" spans="1:19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155365.33000000002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ca="1" si="28"/>
        <v>155365.33000000002</v>
      </c>
      <c r="R910" s="18">
        <f ca="1">VLOOKUP(B910,'[1]Total_DARF''s_Est_Mun+Acerto'!$A$35:$L$5599,12,0)</f>
        <v>155365.32999999999</v>
      </c>
      <c r="S910" s="18">
        <f t="shared" ca="1" si="29"/>
        <v>0</v>
      </c>
    </row>
    <row r="911" spans="1:19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146733.92000000001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ca="1" si="28"/>
        <v>146733.92000000001</v>
      </c>
      <c r="R911" s="18">
        <f ca="1">VLOOKUP(B911,'[1]Total_DARF''s_Est_Mun+Acerto'!$A$35:$L$5599,12,0)</f>
        <v>146733.92000000001</v>
      </c>
      <c r="S911" s="18">
        <f t="shared" ca="1" si="29"/>
        <v>0</v>
      </c>
    </row>
    <row r="912" spans="1:19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120839.69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ca="1" si="28"/>
        <v>120839.69</v>
      </c>
      <c r="R912" s="18">
        <f ca="1">VLOOKUP(B912,'[1]Total_DARF''s_Est_Mun+Acerto'!$A$35:$L$5599,12,0)</f>
        <v>120839.69</v>
      </c>
      <c r="S912" s="18">
        <f t="shared" ca="1" si="29"/>
        <v>0</v>
      </c>
    </row>
    <row r="913" spans="1:19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98388</v>
      </c>
      <c r="G913" s="7" t="s">
        <v>942</v>
      </c>
      <c r="H913" s="7">
        <v>2195.4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-1772.010000000007</v>
      </c>
      <c r="P913" s="42">
        <f t="shared" ca="1" si="28"/>
        <v>98811.389999999985</v>
      </c>
      <c r="R913" s="18">
        <f ca="1">VLOOKUP(B913,'[1]Total_DARF''s_Est_Mun+Acerto'!$A$35:$L$5599,12,0)</f>
        <v>98811.39</v>
      </c>
      <c r="S913" s="18">
        <f t="shared" ca="1" si="29"/>
        <v>0</v>
      </c>
    </row>
    <row r="914" spans="1:19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133786.79999999999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ca="1" si="28"/>
        <v>133786.79999999999</v>
      </c>
      <c r="R914" s="18">
        <f ca="1">VLOOKUP(B914,'[1]Total_DARF''s_Est_Mun+Acerto'!$A$35:$L$5599,12,0)</f>
        <v>133786.79999999999</v>
      </c>
      <c r="S914" s="18">
        <f t="shared" ca="1" si="29"/>
        <v>0</v>
      </c>
    </row>
    <row r="915" spans="1:19" ht="12" x14ac:dyDescent="0.2">
      <c r="A915" s="3" t="s">
        <v>794</v>
      </c>
      <c r="B915" s="28" t="s">
        <v>672</v>
      </c>
      <c r="C915" s="7">
        <v>1762868.35</v>
      </c>
      <c r="D915" s="7" t="s">
        <v>942</v>
      </c>
      <c r="E915" s="7" t="s">
        <v>942</v>
      </c>
      <c r="F915" s="7" t="s">
        <v>942</v>
      </c>
      <c r="G915" s="7">
        <v>79831.100000000006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ca="1" si="28"/>
        <v>1842699.4500000002</v>
      </c>
      <c r="R915" s="18">
        <f ca="1">VLOOKUP(B915,'[1]Total_DARF''s_Est_Mun+Acerto'!$A$35:$L$5599,12,0)</f>
        <v>1842699.45</v>
      </c>
      <c r="S915" s="18">
        <f t="shared" ca="1" si="29"/>
        <v>0</v>
      </c>
    </row>
    <row r="916" spans="1:19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86314.06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ca="1" si="28"/>
        <v>86314.06</v>
      </c>
      <c r="R916" s="18">
        <f ca="1">VLOOKUP(B916,'[1]Total_DARF''s_Est_Mun+Acerto'!$A$35:$L$5599,12,0)</f>
        <v>86314.06</v>
      </c>
      <c r="S916" s="18">
        <f t="shared" ca="1" si="29"/>
        <v>0</v>
      </c>
    </row>
    <row r="917" spans="1:19" ht="12" x14ac:dyDescent="0.2">
      <c r="A917" s="3" t="s">
        <v>794</v>
      </c>
      <c r="B917" s="32" t="s">
        <v>673</v>
      </c>
      <c r="C917" s="7">
        <v>2964824.06</v>
      </c>
      <c r="D917" s="7" t="s">
        <v>942</v>
      </c>
      <c r="E917" s="7" t="s">
        <v>942</v>
      </c>
      <c r="F917" s="25">
        <v>852696.19000000006</v>
      </c>
      <c r="G917" s="7" t="s">
        <v>942</v>
      </c>
      <c r="H917" s="7">
        <v>58752.909999999996</v>
      </c>
      <c r="I917" s="7">
        <v>4602311.3499999996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-45854.0799999999</v>
      </c>
      <c r="P917" s="42">
        <f t="shared" ca="1" si="28"/>
        <v>8432730.4299999997</v>
      </c>
      <c r="R917" s="18">
        <f ca="1">VLOOKUP(B917,'[1]Total_DARF''s_Est_Mun+Acerto'!$A$35:$L$5599,12,0)</f>
        <v>8432730.4299999997</v>
      </c>
      <c r="S917" s="18">
        <f t="shared" ca="1" si="29"/>
        <v>0</v>
      </c>
    </row>
    <row r="918" spans="1:19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172628.14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ca="1" si="28"/>
        <v>172628.14</v>
      </c>
      <c r="R918" s="18">
        <f ca="1">VLOOKUP(B918,'[1]Total_DARF''s_Est_Mun+Acerto'!$A$35:$L$5599,12,0)</f>
        <v>172628.14</v>
      </c>
      <c r="S918" s="18">
        <f t="shared" ca="1" si="29"/>
        <v>0</v>
      </c>
    </row>
    <row r="919" spans="1:19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172628.14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ca="1" si="28"/>
        <v>172628.14</v>
      </c>
      <c r="R919" s="18">
        <f ca="1">VLOOKUP(B919,'[1]Total_DARF''s_Est_Mun+Acerto'!$A$35:$L$5599,12,0)</f>
        <v>172628.14</v>
      </c>
      <c r="S919" s="18">
        <f t="shared" ca="1" si="29"/>
        <v>0</v>
      </c>
    </row>
    <row r="920" spans="1:19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151049.62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ca="1" si="28"/>
        <v>151049.62</v>
      </c>
      <c r="R920" s="18">
        <f ca="1">VLOOKUP(B920,'[1]Total_DARF''s_Est_Mun+Acerto'!$A$35:$L$5599,12,0)</f>
        <v>151049.62</v>
      </c>
      <c r="S920" s="18">
        <f t="shared" ca="1" si="29"/>
        <v>0</v>
      </c>
    </row>
    <row r="921" spans="1:19" ht="12" x14ac:dyDescent="0.2">
      <c r="A921" s="3" t="s">
        <v>794</v>
      </c>
      <c r="B921" s="32" t="s">
        <v>676</v>
      </c>
      <c r="C921" s="7">
        <v>8053103.2199999988</v>
      </c>
      <c r="D921" s="7" t="s">
        <v>942</v>
      </c>
      <c r="E921" s="7" t="s">
        <v>942</v>
      </c>
      <c r="F921" s="7">
        <v>852696.19000000006</v>
      </c>
      <c r="G921" s="7" t="s">
        <v>942</v>
      </c>
      <c r="H921" s="13" t="s">
        <v>942</v>
      </c>
      <c r="I921" s="7">
        <v>164484.54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-3528.0900000000838</v>
      </c>
      <c r="P921" s="42">
        <f t="shared" ca="1" si="28"/>
        <v>9066755.8599999975</v>
      </c>
      <c r="R921" s="18">
        <f ca="1">VLOOKUP(B921,'[1]Total_DARF''s_Est_Mun+Acerto'!$A$35:$L$5599,12,0)</f>
        <v>9066755.8599999994</v>
      </c>
      <c r="S921" s="18">
        <f t="shared" ca="1" si="29"/>
        <v>0</v>
      </c>
    </row>
    <row r="922" spans="1:19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112208.28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ca="1" si="28"/>
        <v>112208.28</v>
      </c>
      <c r="R922" s="18">
        <f ca="1">VLOOKUP(B922,'[1]Total_DARF''s_Est_Mun+Acerto'!$A$35:$L$5599,12,0)</f>
        <v>112208.28</v>
      </c>
      <c r="S922" s="18">
        <f t="shared" ca="1" si="29"/>
        <v>0</v>
      </c>
    </row>
    <row r="923" spans="1:19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172628.14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ca="1" si="28"/>
        <v>172628.14</v>
      </c>
      <c r="R923" s="18">
        <f ca="1">VLOOKUP(B923,'[1]Total_DARF''s_Est_Mun+Acerto'!$A$35:$L$5599,12,0)</f>
        <v>172628.14</v>
      </c>
      <c r="S923" s="18">
        <f t="shared" ca="1" si="29"/>
        <v>0</v>
      </c>
    </row>
    <row r="924" spans="1:19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99261.169999999984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ca="1" si="28"/>
        <v>99261.169999999984</v>
      </c>
      <c r="R924" s="18">
        <f ca="1">VLOOKUP(B924,'[1]Total_DARF''s_Est_Mun+Acerto'!$A$35:$L$5599,12,0)</f>
        <v>99261.17</v>
      </c>
      <c r="S924" s="18">
        <f t="shared" ca="1" si="29"/>
        <v>0</v>
      </c>
    </row>
    <row r="925" spans="1:19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142418.21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ca="1" si="28"/>
        <v>142418.21</v>
      </c>
      <c r="R925" s="18">
        <f ca="1">VLOOKUP(B925,'[1]Total_DARF''s_Est_Mun+Acerto'!$A$35:$L$5599,12,0)</f>
        <v>142418.21</v>
      </c>
      <c r="S925" s="18">
        <f t="shared" ca="1" si="29"/>
        <v>0</v>
      </c>
    </row>
    <row r="926" spans="1:19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172628.14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ca="1" si="28"/>
        <v>172628.14</v>
      </c>
      <c r="R926" s="18">
        <f ca="1">VLOOKUP(B926,'[1]Total_DARF''s_Est_Mun+Acerto'!$A$35:$L$5599,12,0)</f>
        <v>172628.14</v>
      </c>
      <c r="S926" s="18">
        <f t="shared" ca="1" si="29"/>
        <v>0</v>
      </c>
    </row>
    <row r="927" spans="1:19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172628.14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ca="1" si="28"/>
        <v>172628.14</v>
      </c>
      <c r="R927" s="18">
        <f ca="1">VLOOKUP(B927,'[1]Total_DARF''s_Est_Mun+Acerto'!$A$35:$L$5599,12,0)</f>
        <v>172628.14</v>
      </c>
      <c r="S927" s="18">
        <f t="shared" ca="1" si="29"/>
        <v>0</v>
      </c>
    </row>
    <row r="928" spans="1:19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172628.14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ca="1" si="28"/>
        <v>172628.14</v>
      </c>
      <c r="R928" s="18">
        <f ca="1">VLOOKUP(B928,'[1]Total_DARF''s_Est_Mun+Acerto'!$A$35:$L$5599,12,0)</f>
        <v>172628.14</v>
      </c>
      <c r="S928" s="18">
        <f t="shared" ca="1" si="29"/>
        <v>0</v>
      </c>
    </row>
    <row r="929" spans="1:19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168312.43000000002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ca="1" si="28"/>
        <v>168312.43000000002</v>
      </c>
      <c r="R929" s="18">
        <f ca="1">VLOOKUP(B929,'[1]Total_DARF''s_Est_Mun+Acerto'!$A$35:$L$5599,12,0)</f>
        <v>168312.43</v>
      </c>
      <c r="S929" s="18">
        <f t="shared" ca="1" si="29"/>
        <v>0</v>
      </c>
    </row>
    <row r="930" spans="1:19" ht="12" x14ac:dyDescent="0.2">
      <c r="A930" s="3" t="s">
        <v>794</v>
      </c>
      <c r="B930" s="28" t="s">
        <v>684</v>
      </c>
      <c r="C930" s="7" t="s">
        <v>942</v>
      </c>
      <c r="D930" s="7" t="s">
        <v>942</v>
      </c>
      <c r="E930" s="7">
        <v>116523.98000000001</v>
      </c>
      <c r="F930" s="7">
        <v>98388</v>
      </c>
      <c r="G930" s="7" t="s">
        <v>942</v>
      </c>
      <c r="H930" s="7">
        <v>2132445.69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2">
        <v>-16385.829999999998</v>
      </c>
      <c r="P930" s="42">
        <f t="shared" ca="1" si="28"/>
        <v>2330971.84</v>
      </c>
      <c r="R930" s="18">
        <f ca="1">VLOOKUP(B930,'[1]Total_DARF''s_Est_Mun+Acerto'!$A$35:$L$5599,12,0)</f>
        <v>2330971.84</v>
      </c>
      <c r="S930" s="18">
        <f t="shared" ca="1" si="29"/>
        <v>0</v>
      </c>
    </row>
    <row r="931" spans="1:19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163996.73000000001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ca="1" si="28"/>
        <v>163996.73000000001</v>
      </c>
      <c r="R931" s="18">
        <f ca="1">VLOOKUP(B931,'[1]Total_DARF''s_Est_Mun+Acerto'!$A$35:$L$5599,12,0)</f>
        <v>163996.73000000001</v>
      </c>
      <c r="S931" s="18">
        <f t="shared" ca="1" si="29"/>
        <v>0</v>
      </c>
    </row>
    <row r="932" spans="1:19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172628.14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ca="1" si="28"/>
        <v>172628.14</v>
      </c>
      <c r="R932" s="18">
        <f ca="1">VLOOKUP(B932,'[1]Total_DARF''s_Est_Mun+Acerto'!$A$35:$L$5599,12,0)</f>
        <v>172628.14</v>
      </c>
      <c r="S932" s="18">
        <f t="shared" ca="1" si="29"/>
        <v>0</v>
      </c>
    </row>
    <row r="933" spans="1:19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172628.14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ca="1" si="28"/>
        <v>172628.14</v>
      </c>
      <c r="R933" s="18">
        <f ca="1">VLOOKUP(B933,'[1]Total_DARF''s_Est_Mun+Acerto'!$A$35:$L$5599,12,0)</f>
        <v>172628.14</v>
      </c>
      <c r="S933" s="18">
        <f t="shared" ca="1" si="29"/>
        <v>0</v>
      </c>
    </row>
    <row r="934" spans="1:19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86314.06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ca="1" si="28"/>
        <v>86314.06</v>
      </c>
      <c r="R934" s="18">
        <f ca="1">VLOOKUP(B934,'[1]Total_DARF''s_Est_Mun+Acerto'!$A$35:$L$5599,12,0)</f>
        <v>86314.06</v>
      </c>
      <c r="S934" s="18">
        <f t="shared" ca="1" si="29"/>
        <v>0</v>
      </c>
    </row>
    <row r="935" spans="1:19" ht="12" x14ac:dyDescent="0.2">
      <c r="A935" s="3" t="s">
        <v>794</v>
      </c>
      <c r="B935" s="28" t="s">
        <v>687</v>
      </c>
      <c r="C935" s="7">
        <v>2243650.6300000004</v>
      </c>
      <c r="D935" s="7" t="s">
        <v>942</v>
      </c>
      <c r="E935" s="7" t="s">
        <v>942</v>
      </c>
      <c r="F935" s="7" t="s">
        <v>942</v>
      </c>
      <c r="G935" s="7">
        <v>184438.84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ca="1" si="28"/>
        <v>2428089.4700000002</v>
      </c>
      <c r="R935" s="18">
        <f ca="1">VLOOKUP(B935,'[1]Total_DARF''s_Est_Mun+Acerto'!$A$35:$L$5599,12,0)</f>
        <v>2428089.4700000002</v>
      </c>
      <c r="S935" s="18">
        <f t="shared" ca="1" si="29"/>
        <v>0</v>
      </c>
    </row>
    <row r="936" spans="1:19" ht="12" x14ac:dyDescent="0.2">
      <c r="A936" s="3" t="s">
        <v>794</v>
      </c>
      <c r="B936" s="28" t="s">
        <v>688</v>
      </c>
      <c r="C936" s="7">
        <v>1602607.59</v>
      </c>
      <c r="D936" s="7" t="s">
        <v>942</v>
      </c>
      <c r="E936" s="7" t="s">
        <v>942</v>
      </c>
      <c r="F936" s="7" t="s">
        <v>942</v>
      </c>
      <c r="G936" s="7">
        <v>2404397.89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ca="1" si="28"/>
        <v>4007005.4800000004</v>
      </c>
      <c r="R936" s="18">
        <f ca="1">VLOOKUP(B936,'[1]Total_DARF''s_Est_Mun+Acerto'!$A$35:$L$5599,12,0)</f>
        <v>4007005.48</v>
      </c>
      <c r="S936" s="18">
        <f t="shared" ca="1" si="29"/>
        <v>0</v>
      </c>
    </row>
    <row r="937" spans="1:19" ht="12" x14ac:dyDescent="0.2">
      <c r="A937" s="3" t="s">
        <v>794</v>
      </c>
      <c r="B937" s="28" t="s">
        <v>689</v>
      </c>
      <c r="C937" s="7">
        <v>2243650.6300000004</v>
      </c>
      <c r="D937" s="7" t="s">
        <v>942</v>
      </c>
      <c r="E937" s="7" t="s">
        <v>942</v>
      </c>
      <c r="F937" s="7" t="s">
        <v>942</v>
      </c>
      <c r="G937" s="7">
        <v>27333128.98</v>
      </c>
      <c r="H937" s="7" t="s">
        <v>942</v>
      </c>
      <c r="I937" s="7">
        <v>4602311.3499999996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ca="1" si="28"/>
        <v>34179090.960000001</v>
      </c>
      <c r="R937" s="18">
        <f ca="1">VLOOKUP(B937,'[1]Total_DARF''s_Est_Mun+Acerto'!$A$35:$L$5599,12,0)</f>
        <v>34179090.960000001</v>
      </c>
      <c r="S937" s="18">
        <f t="shared" ca="1" si="29"/>
        <v>0</v>
      </c>
    </row>
    <row r="938" spans="1:19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>
        <v>98388</v>
      </c>
      <c r="G938" s="7" t="s">
        <v>942</v>
      </c>
      <c r="H938" s="7">
        <v>499.59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-1772.010000000007</v>
      </c>
      <c r="P938" s="42">
        <f t="shared" ca="1" si="28"/>
        <v>97115.579999999987</v>
      </c>
      <c r="R938" s="18">
        <f ca="1">VLOOKUP(B938,'[1]Total_DARF''s_Est_Mun+Acerto'!$A$35:$L$5599,12,0)</f>
        <v>97115.58</v>
      </c>
      <c r="S938" s="18">
        <f t="shared" ca="1" si="29"/>
        <v>0</v>
      </c>
    </row>
    <row r="939" spans="1:19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155365.33000000002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ca="1" si="28"/>
        <v>155365.33000000002</v>
      </c>
      <c r="R939" s="18">
        <f ca="1">VLOOKUP(B939,'[1]Total_DARF''s_Est_Mun+Acerto'!$A$35:$L$5599,12,0)</f>
        <v>155365.32999999999</v>
      </c>
      <c r="S939" s="18">
        <f t="shared" ca="1" si="29"/>
        <v>0</v>
      </c>
    </row>
    <row r="940" spans="1:19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172628.14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ca="1" si="28"/>
        <v>172628.14</v>
      </c>
      <c r="R940" s="18">
        <f ca="1">VLOOKUP(B940,'[1]Total_DARF''s_Est_Mun+Acerto'!$A$35:$L$5599,12,0)</f>
        <v>172628.14</v>
      </c>
      <c r="S940" s="18">
        <f t="shared" ca="1" si="29"/>
        <v>0</v>
      </c>
    </row>
    <row r="941" spans="1:19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98388</v>
      </c>
      <c r="G941" s="7" t="s">
        <v>942</v>
      </c>
      <c r="H941" s="7">
        <v>816.47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-1772.010000000007</v>
      </c>
      <c r="P941" s="42">
        <f t="shared" ca="1" si="28"/>
        <v>97432.459999999992</v>
      </c>
      <c r="R941" s="18">
        <f ca="1">VLOOKUP(B941,'[1]Total_DARF''s_Est_Mun+Acerto'!$A$35:$L$5599,12,0)</f>
        <v>97432.46</v>
      </c>
      <c r="S941" s="18">
        <f t="shared" ca="1" si="29"/>
        <v>0</v>
      </c>
    </row>
    <row r="942" spans="1:19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172628.14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ca="1" si="28"/>
        <v>172628.14</v>
      </c>
      <c r="R942" s="18">
        <f ca="1">VLOOKUP(B942,'[1]Total_DARF''s_Est_Mun+Acerto'!$A$35:$L$5599,12,0)</f>
        <v>172628.14</v>
      </c>
      <c r="S942" s="18">
        <f t="shared" ca="1" si="29"/>
        <v>0</v>
      </c>
    </row>
    <row r="943" spans="1:19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172628.14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ca="1" si="28"/>
        <v>172628.14</v>
      </c>
      <c r="R943" s="18">
        <f ca="1">VLOOKUP(B943,'[1]Total_DARF''s_Est_Mun+Acerto'!$A$35:$L$5599,12,0)</f>
        <v>172628.14</v>
      </c>
      <c r="S943" s="18">
        <f t="shared" ca="1" si="29"/>
        <v>0</v>
      </c>
    </row>
    <row r="944" spans="1:19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99261.169999999984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ca="1" si="28"/>
        <v>99261.169999999984</v>
      </c>
      <c r="R944" s="18">
        <f ca="1">VLOOKUP(B944,'[1]Total_DARF''s_Est_Mun+Acerto'!$A$35:$L$5599,12,0)</f>
        <v>99261.17</v>
      </c>
      <c r="S944" s="18">
        <f t="shared" ca="1" si="29"/>
        <v>0</v>
      </c>
    </row>
    <row r="945" spans="1:19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852696.19000000006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-7788.330000000009</v>
      </c>
      <c r="P945" s="42">
        <f t="shared" ca="1" si="28"/>
        <v>844907.8600000001</v>
      </c>
      <c r="R945" s="18">
        <f ca="1">VLOOKUP(B945,'[1]Total_DARF''s_Est_Mun+Acerto'!$A$35:$L$5599,12,0)</f>
        <v>844907.86</v>
      </c>
      <c r="S945" s="18">
        <f t="shared" ca="1" si="29"/>
        <v>0</v>
      </c>
    </row>
    <row r="946" spans="1:19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172628.14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ca="1" si="28"/>
        <v>172628.14</v>
      </c>
      <c r="R946" s="18">
        <f ca="1">VLOOKUP(B946,'[1]Total_DARF''s_Est_Mun+Acerto'!$A$35:$L$5599,12,0)</f>
        <v>172628.14</v>
      </c>
      <c r="S946" s="18">
        <f t="shared" ca="1" si="29"/>
        <v>0</v>
      </c>
    </row>
    <row r="947" spans="1:19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103576.87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ca="1" si="28"/>
        <v>103576.87</v>
      </c>
      <c r="R947" s="18">
        <f ca="1">VLOOKUP(B947,'[1]Total_DARF''s_Est_Mun+Acerto'!$A$35:$L$5599,12,0)</f>
        <v>103576.87</v>
      </c>
      <c r="S947" s="18">
        <f t="shared" ca="1" si="29"/>
        <v>0</v>
      </c>
    </row>
    <row r="948" spans="1:19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86314.06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ca="1" si="28"/>
        <v>86314.06</v>
      </c>
      <c r="R948" s="18">
        <f ca="1">VLOOKUP(B948,'[1]Total_DARF''s_Est_Mun+Acerto'!$A$35:$L$5599,12,0)</f>
        <v>86314.06</v>
      </c>
      <c r="S948" s="18">
        <f t="shared" ca="1" si="29"/>
        <v>0</v>
      </c>
    </row>
    <row r="949" spans="1:19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159681.01999999999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ca="1" si="28"/>
        <v>159681.01999999999</v>
      </c>
      <c r="R949" s="18">
        <f ca="1">VLOOKUP(B949,'[1]Total_DARF''s_Est_Mun+Acerto'!$A$35:$L$5599,12,0)</f>
        <v>159681.01999999999</v>
      </c>
      <c r="S949" s="18">
        <f t="shared" ca="1" si="29"/>
        <v>0</v>
      </c>
    </row>
    <row r="950" spans="1:19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107892.57999999999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ca="1" si="28"/>
        <v>107892.57999999999</v>
      </c>
      <c r="R950" s="18">
        <f ca="1">VLOOKUP(B950,'[1]Total_DARF''s_Est_Mun+Acerto'!$A$35:$L$5599,12,0)</f>
        <v>107892.58</v>
      </c>
      <c r="S950" s="18">
        <f t="shared" ca="1" si="29"/>
        <v>0</v>
      </c>
    </row>
    <row r="951" spans="1:19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120839.69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ca="1" si="28"/>
        <v>120839.69</v>
      </c>
      <c r="R951" s="18">
        <f ca="1">VLOOKUP(B951,'[1]Total_DARF''s_Est_Mun+Acerto'!$A$35:$L$5599,12,0)</f>
        <v>120839.69</v>
      </c>
      <c r="S951" s="18">
        <f t="shared" ca="1" si="29"/>
        <v>0</v>
      </c>
    </row>
    <row r="952" spans="1:19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86314.06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ca="1" si="28"/>
        <v>86314.06</v>
      </c>
      <c r="R952" s="18">
        <f ca="1">VLOOKUP(B952,'[1]Total_DARF''s_Est_Mun+Acerto'!$A$35:$L$5599,12,0)</f>
        <v>86314.06</v>
      </c>
      <c r="S952" s="18">
        <f t="shared" ca="1" si="29"/>
        <v>0</v>
      </c>
    </row>
    <row r="953" spans="1:19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86314.06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ca="1" si="28"/>
        <v>86314.06</v>
      </c>
      <c r="R953" s="18">
        <f ca="1">VLOOKUP(B953,'[1]Total_DARF''s_Est_Mun+Acerto'!$A$35:$L$5599,12,0)</f>
        <v>86314.06</v>
      </c>
      <c r="S953" s="18">
        <f t="shared" ca="1" si="29"/>
        <v>0</v>
      </c>
    </row>
    <row r="954" spans="1:19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155365.33000000002</v>
      </c>
      <c r="F954" s="7">
        <v>98388</v>
      </c>
      <c r="G954" s="7" t="s">
        <v>942</v>
      </c>
      <c r="H954" s="7">
        <v>17339.439999999999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-16385.829999999991</v>
      </c>
      <c r="P954" s="42">
        <f t="shared" ca="1" si="28"/>
        <v>254706.94000000003</v>
      </c>
      <c r="R954" s="18">
        <f ca="1">VLOOKUP(B954,'[1]Total_DARF''s_Est_Mun+Acerto'!$A$35:$L$5599,12,0)</f>
        <v>254706.94</v>
      </c>
      <c r="S954" s="18">
        <f t="shared" ca="1" si="29"/>
        <v>0</v>
      </c>
    </row>
    <row r="955" spans="1:19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155365.33000000002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ca="1" si="28"/>
        <v>155365.33000000002</v>
      </c>
      <c r="R955" s="18">
        <f ca="1">VLOOKUP(B955,'[1]Total_DARF''s_Est_Mun+Acerto'!$A$35:$L$5599,12,0)</f>
        <v>155365.32999999999</v>
      </c>
      <c r="S955" s="18">
        <f t="shared" ca="1" si="29"/>
        <v>0</v>
      </c>
    </row>
    <row r="956" spans="1:19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172628.14</v>
      </c>
      <c r="F956" s="7">
        <v>98388</v>
      </c>
      <c r="G956" s="7" t="s">
        <v>942</v>
      </c>
      <c r="H956" s="7">
        <v>143908.73000000001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-16385.829999999991</v>
      </c>
      <c r="P956" s="42">
        <f t="shared" ca="1" si="28"/>
        <v>398539.04</v>
      </c>
      <c r="R956" s="18">
        <f ca="1">VLOOKUP(B956,'[1]Total_DARF''s_Est_Mun+Acerto'!$A$35:$L$5599,12,0)</f>
        <v>398539.04</v>
      </c>
      <c r="S956" s="18">
        <f t="shared" ca="1" si="29"/>
        <v>0</v>
      </c>
    </row>
    <row r="957" spans="1:19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112208.28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ca="1" si="28"/>
        <v>112208.28</v>
      </c>
      <c r="R957" s="18">
        <f ca="1">VLOOKUP(B957,'[1]Total_DARF''s_Est_Mun+Acerto'!$A$35:$L$5599,12,0)</f>
        <v>112208.28</v>
      </c>
      <c r="S957" s="18">
        <f t="shared" ca="1" si="29"/>
        <v>0</v>
      </c>
    </row>
    <row r="958" spans="1:19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172628.14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ca="1" si="28"/>
        <v>172628.14</v>
      </c>
      <c r="R958" s="18">
        <f ca="1">VLOOKUP(B958,'[1]Total_DARF''s_Est_Mun+Acerto'!$A$35:$L$5599,12,0)</f>
        <v>172628.14</v>
      </c>
      <c r="S958" s="18">
        <f t="shared" ca="1" si="29"/>
        <v>0</v>
      </c>
    </row>
    <row r="959" spans="1:19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133786.79999999999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ca="1" si="28"/>
        <v>133786.79999999999</v>
      </c>
      <c r="R959" s="18">
        <f ca="1">VLOOKUP(B959,'[1]Total_DARF''s_Est_Mun+Acerto'!$A$35:$L$5599,12,0)</f>
        <v>133786.79999999999</v>
      </c>
      <c r="S959" s="18">
        <f t="shared" ca="1" si="29"/>
        <v>0</v>
      </c>
    </row>
    <row r="960" spans="1:19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86314.06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ca="1" si="28"/>
        <v>86314.06</v>
      </c>
      <c r="R960" s="18">
        <f ca="1">VLOOKUP(B960,'[1]Total_DARF''s_Est_Mun+Acerto'!$A$35:$L$5599,12,0)</f>
        <v>86314.06</v>
      </c>
      <c r="S960" s="18">
        <f t="shared" ca="1" si="29"/>
        <v>0</v>
      </c>
    </row>
    <row r="961" spans="1:19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86314.06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ca="1" si="28"/>
        <v>86314.06</v>
      </c>
      <c r="R961" s="18">
        <f ca="1">VLOOKUP(B961,'[1]Total_DARF''s_Est_Mun+Acerto'!$A$35:$L$5599,12,0)</f>
        <v>86314.06</v>
      </c>
      <c r="S961" s="18">
        <f t="shared" ca="1" si="29"/>
        <v>0</v>
      </c>
    </row>
    <row r="962" spans="1:19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172628.14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ca="1" si="28"/>
        <v>172628.14</v>
      </c>
      <c r="R962" s="18">
        <f ca="1">VLOOKUP(B962,'[1]Total_DARF''s_Est_Mun+Acerto'!$A$35:$L$5599,12,0)</f>
        <v>172628.14</v>
      </c>
      <c r="S962" s="18">
        <f t="shared" ca="1" si="29"/>
        <v>0</v>
      </c>
    </row>
    <row r="963" spans="1:19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103576.87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ca="1" si="28"/>
        <v>103576.87</v>
      </c>
      <c r="R963" s="18">
        <f ca="1">VLOOKUP(B963,'[1]Total_DARF''s_Est_Mun+Acerto'!$A$35:$L$5599,12,0)</f>
        <v>103576.87</v>
      </c>
      <c r="S963" s="18">
        <f t="shared" ca="1" si="29"/>
        <v>0</v>
      </c>
    </row>
    <row r="964" spans="1:19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107892.57999999999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ca="1" si="28"/>
        <v>107892.57999999999</v>
      </c>
      <c r="R964" s="18">
        <f ca="1">VLOOKUP(B964,'[1]Total_DARF''s_Est_Mun+Acerto'!$A$35:$L$5599,12,0)</f>
        <v>107892.58</v>
      </c>
      <c r="S964" s="18">
        <f t="shared" ca="1" si="29"/>
        <v>0</v>
      </c>
    </row>
    <row r="965" spans="1:19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98388</v>
      </c>
      <c r="G965" s="7" t="s">
        <v>942</v>
      </c>
      <c r="H965" s="7">
        <v>2302.86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-1049.4099999999989</v>
      </c>
      <c r="P965" s="42">
        <f t="shared" ca="1" si="28"/>
        <v>99641.45</v>
      </c>
      <c r="R965" s="18">
        <f ca="1">VLOOKUP(B965,'[1]Total_DARF''s_Est_Mun+Acerto'!$A$35:$L$5599,12,0)</f>
        <v>99641.45</v>
      </c>
      <c r="S965" s="18">
        <f t="shared" ca="1" si="29"/>
        <v>0</v>
      </c>
    </row>
    <row r="966" spans="1:19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90629.77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ca="1" si="28"/>
        <v>90629.77</v>
      </c>
      <c r="R966" s="18">
        <f ca="1">VLOOKUP(B966,'[1]Total_DARF''s_Est_Mun+Acerto'!$A$35:$L$5599,12,0)</f>
        <v>90629.77</v>
      </c>
      <c r="S966" s="18">
        <f t="shared" ca="1" si="29"/>
        <v>0</v>
      </c>
    </row>
    <row r="967" spans="1:19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142418.21</v>
      </c>
      <c r="F967" s="7" t="s">
        <v>942</v>
      </c>
      <c r="G967" s="7" t="s">
        <v>942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ca="1" si="28"/>
        <v>142418.21</v>
      </c>
      <c r="R967" s="18">
        <f ca="1">VLOOKUP(B967,'[1]Total_DARF''s_Est_Mun+Acerto'!$A$35:$L$5599,12,0)</f>
        <v>142418.21</v>
      </c>
      <c r="S967" s="18">
        <f t="shared" ca="1" si="29"/>
        <v>0</v>
      </c>
    </row>
    <row r="968" spans="1:19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172628.14</v>
      </c>
      <c r="F968" s="7">
        <v>98388</v>
      </c>
      <c r="G968" s="7" t="s">
        <v>942</v>
      </c>
      <c r="H968" s="7">
        <v>47306.960000000006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-16385.829999999991</v>
      </c>
      <c r="P968" s="42">
        <f t="shared" ref="P968:P1005" ca="1" si="30">SUM(C968:O968)</f>
        <v>301937.27</v>
      </c>
      <c r="R968" s="18">
        <f ca="1">VLOOKUP(B968,'[1]Total_DARF''s_Est_Mun+Acerto'!$A$35:$L$5599,12,0)</f>
        <v>301937.27</v>
      </c>
      <c r="S968" s="18">
        <f t="shared" ref="S968:S1005" ca="1" si="31">P968-R968</f>
        <v>0</v>
      </c>
    </row>
    <row r="969" spans="1:19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99261.169999999984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ca="1" si="30"/>
        <v>99261.169999999984</v>
      </c>
      <c r="R969" s="18">
        <f ca="1">VLOOKUP(B969,'[1]Total_DARF''s_Est_Mun+Acerto'!$A$35:$L$5599,12,0)</f>
        <v>99261.17</v>
      </c>
      <c r="S969" s="18">
        <f t="shared" ca="1" si="31"/>
        <v>0</v>
      </c>
    </row>
    <row r="970" spans="1:19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99261.169999999984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ca="1" si="30"/>
        <v>99261.169999999984</v>
      </c>
      <c r="R970" s="18">
        <f ca="1">VLOOKUP(B970,'[1]Total_DARF''s_Est_Mun+Acerto'!$A$35:$L$5599,12,0)</f>
        <v>99261.17</v>
      </c>
      <c r="S970" s="18">
        <f t="shared" ca="1" si="31"/>
        <v>0</v>
      </c>
    </row>
    <row r="971" spans="1:19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159681.01999999999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ca="1" si="30"/>
        <v>159681.01999999999</v>
      </c>
      <c r="R971" s="18">
        <f ca="1">VLOOKUP(B971,'[1]Total_DARF''s_Est_Mun+Acerto'!$A$35:$L$5599,12,0)</f>
        <v>159681.01999999999</v>
      </c>
      <c r="S971" s="18">
        <f t="shared" ca="1" si="31"/>
        <v>0</v>
      </c>
    </row>
    <row r="972" spans="1:19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98388</v>
      </c>
      <c r="G972" s="7" t="s">
        <v>942</v>
      </c>
      <c r="H972" s="7">
        <v>3131.3599999999997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-1772.010000000007</v>
      </c>
      <c r="P972" s="42">
        <f t="shared" ca="1" si="30"/>
        <v>99747.349999999991</v>
      </c>
      <c r="R972" s="18">
        <f ca="1">VLOOKUP(B972,'[1]Total_DARF''s_Est_Mun+Acerto'!$A$35:$L$5599,12,0)</f>
        <v>99747.35</v>
      </c>
      <c r="S972" s="18">
        <f t="shared" ca="1" si="31"/>
        <v>0</v>
      </c>
    </row>
    <row r="973" spans="1:19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107892.57999999999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ca="1" si="30"/>
        <v>107892.57999999999</v>
      </c>
      <c r="R973" s="18">
        <f ca="1">VLOOKUP(B973,'[1]Total_DARF''s_Est_Mun+Acerto'!$A$35:$L$5599,12,0)</f>
        <v>107892.58</v>
      </c>
      <c r="S973" s="18">
        <f t="shared" ca="1" si="31"/>
        <v>0</v>
      </c>
    </row>
    <row r="974" spans="1:19" ht="12" x14ac:dyDescent="0.2">
      <c r="A974" s="3" t="s">
        <v>794</v>
      </c>
      <c r="B974" s="28" t="s">
        <v>710</v>
      </c>
      <c r="C974" s="7" t="s">
        <v>942</v>
      </c>
      <c r="D974" s="7">
        <v>2013275.7999999998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ca="1" si="30"/>
        <v>2013275.7999999998</v>
      </c>
      <c r="R974" s="18">
        <f ca="1">VLOOKUP(B974,'[1]Total_DARF''s_Est_Mun+Acerto'!$A$35:$L$5599,12,0)</f>
        <v>2013275.8</v>
      </c>
      <c r="S974" s="18">
        <f t="shared" ca="1" si="31"/>
        <v>0</v>
      </c>
    </row>
    <row r="975" spans="1:19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90629.77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ca="1" si="30"/>
        <v>90629.77</v>
      </c>
      <c r="R975" s="18">
        <f ca="1">VLOOKUP(B975,'[1]Total_DARF''s_Est_Mun+Acerto'!$A$35:$L$5599,12,0)</f>
        <v>90629.77</v>
      </c>
      <c r="S975" s="18">
        <f t="shared" ca="1" si="31"/>
        <v>0</v>
      </c>
    </row>
    <row r="976" spans="1:19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86314.06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ca="1" si="30"/>
        <v>86314.06</v>
      </c>
      <c r="R976" s="18">
        <f ca="1">VLOOKUP(B976,'[1]Total_DARF''s_Est_Mun+Acerto'!$A$35:$L$5599,12,0)</f>
        <v>86314.06</v>
      </c>
      <c r="S976" s="18">
        <f t="shared" ca="1" si="31"/>
        <v>0</v>
      </c>
    </row>
    <row r="977" spans="1:19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138102.51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ca="1" si="30"/>
        <v>138102.51</v>
      </c>
      <c r="R977" s="18">
        <f ca="1">VLOOKUP(B977,'[1]Total_DARF''s_Est_Mun+Acerto'!$A$35:$L$5599,12,0)</f>
        <v>138102.51</v>
      </c>
      <c r="S977" s="18">
        <f t="shared" ca="1" si="31"/>
        <v>0</v>
      </c>
    </row>
    <row r="978" spans="1:19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163996.73000000001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ca="1" si="30"/>
        <v>163996.73000000001</v>
      </c>
      <c r="R978" s="18">
        <f ca="1">VLOOKUP(B978,'[1]Total_DARF''s_Est_Mun+Acerto'!$A$35:$L$5599,12,0)</f>
        <v>163996.73000000001</v>
      </c>
      <c r="S978" s="18">
        <f t="shared" ca="1" si="31"/>
        <v>0</v>
      </c>
    </row>
    <row r="979" spans="1:19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133786.79999999999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ca="1" si="30"/>
        <v>133786.79999999999</v>
      </c>
      <c r="R979" s="18">
        <f ca="1">VLOOKUP(B979,'[1]Total_DARF''s_Est_Mun+Acerto'!$A$35:$L$5599,12,0)</f>
        <v>133786.79999999999</v>
      </c>
      <c r="S979" s="18">
        <f t="shared" ca="1" si="31"/>
        <v>0</v>
      </c>
    </row>
    <row r="980" spans="1:19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86314.06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ca="1" si="30"/>
        <v>86314.06</v>
      </c>
      <c r="R980" s="18">
        <f ca="1">VLOOKUP(B980,'[1]Total_DARF''s_Est_Mun+Acerto'!$A$35:$L$5599,12,0)</f>
        <v>86314.06</v>
      </c>
      <c r="S980" s="18">
        <f t="shared" ca="1" si="31"/>
        <v>0</v>
      </c>
    </row>
    <row r="981" spans="1:19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99261.169999999984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ca="1" si="30"/>
        <v>99261.169999999984</v>
      </c>
      <c r="R981" s="18">
        <f ca="1">VLOOKUP(B981,'[1]Total_DARF''s_Est_Mun+Acerto'!$A$35:$L$5599,12,0)</f>
        <v>99261.17</v>
      </c>
      <c r="S981" s="18">
        <f t="shared" ca="1" si="31"/>
        <v>0</v>
      </c>
    </row>
    <row r="982" spans="1:19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94945.459999999992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ca="1" si="30"/>
        <v>94945.459999999992</v>
      </c>
      <c r="R982" s="18">
        <f ca="1">VLOOKUP(B982,'[1]Total_DARF''s_Est_Mun+Acerto'!$A$35:$L$5599,12,0)</f>
        <v>94945.46</v>
      </c>
      <c r="S982" s="18">
        <f t="shared" ca="1" si="31"/>
        <v>0</v>
      </c>
    </row>
    <row r="983" spans="1:19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138102.51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ca="1" si="30"/>
        <v>138102.51</v>
      </c>
      <c r="R983" s="18">
        <f ca="1">VLOOKUP(B983,'[1]Total_DARF''s_Est_Mun+Acerto'!$A$35:$L$5599,12,0)</f>
        <v>138102.51</v>
      </c>
      <c r="S983" s="18">
        <f t="shared" ca="1" si="31"/>
        <v>0</v>
      </c>
    </row>
    <row r="984" spans="1:19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159681.01999999999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ca="1" si="30"/>
        <v>159681.01999999999</v>
      </c>
      <c r="R984" s="18">
        <f ca="1">VLOOKUP(B984,'[1]Total_DARF''s_Est_Mun+Acerto'!$A$35:$L$5599,12,0)</f>
        <v>159681.01999999999</v>
      </c>
      <c r="S984" s="18">
        <f t="shared" ca="1" si="31"/>
        <v>0</v>
      </c>
    </row>
    <row r="985" spans="1:19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172628.14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ca="1" si="30"/>
        <v>172628.14</v>
      </c>
      <c r="R985" s="18">
        <f ca="1">VLOOKUP(B985,'[1]Total_DARF''s_Est_Mun+Acerto'!$A$35:$L$5599,12,0)</f>
        <v>172628.14</v>
      </c>
      <c r="S985" s="18">
        <f t="shared" ca="1" si="31"/>
        <v>0</v>
      </c>
    </row>
    <row r="986" spans="1:19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86314.06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ca="1" si="30"/>
        <v>86314.06</v>
      </c>
      <c r="R986" s="18">
        <f ca="1">VLOOKUP(B986,'[1]Total_DARF''s_Est_Mun+Acerto'!$A$35:$L$5599,12,0)</f>
        <v>86314.06</v>
      </c>
      <c r="S986" s="18">
        <f t="shared" ca="1" si="31"/>
        <v>0</v>
      </c>
    </row>
    <row r="987" spans="1:19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172628.14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ca="1" si="30"/>
        <v>172628.14</v>
      </c>
      <c r="R987" s="18">
        <f ca="1">VLOOKUP(B987,'[1]Total_DARF''s_Est_Mun+Acerto'!$A$35:$L$5599,12,0)</f>
        <v>172628.14</v>
      </c>
      <c r="S987" s="18">
        <f t="shared" ca="1" si="31"/>
        <v>0</v>
      </c>
    </row>
    <row r="988" spans="1:19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90629.77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ca="1" si="30"/>
        <v>90629.77</v>
      </c>
      <c r="R988" s="18">
        <f ca="1">VLOOKUP(B988,'[1]Total_DARF''s_Est_Mun+Acerto'!$A$35:$L$5599,12,0)</f>
        <v>90629.77</v>
      </c>
      <c r="S988" s="18">
        <f t="shared" ca="1" si="31"/>
        <v>0</v>
      </c>
    </row>
    <row r="989" spans="1:19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172628.14</v>
      </c>
      <c r="F989" s="7">
        <v>98388</v>
      </c>
      <c r="G989" s="7" t="s">
        <v>942</v>
      </c>
      <c r="H989" s="7">
        <v>15016.789999999999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-16385.829999999991</v>
      </c>
      <c r="P989" s="42">
        <f t="shared" ca="1" si="30"/>
        <v>269647.09999999998</v>
      </c>
      <c r="R989" s="18">
        <f ca="1">VLOOKUP(B989,'[1]Total_DARF''s_Est_Mun+Acerto'!$A$35:$L$5599,12,0)</f>
        <v>269647.09999999998</v>
      </c>
      <c r="S989" s="18">
        <f t="shared" ca="1" si="31"/>
        <v>0</v>
      </c>
    </row>
    <row r="990" spans="1:19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172628.14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ca="1" si="30"/>
        <v>172628.14</v>
      </c>
      <c r="R990" s="18">
        <f ca="1">VLOOKUP(B990,'[1]Total_DARF''s_Est_Mun+Acerto'!$A$35:$L$5599,12,0)</f>
        <v>172628.14</v>
      </c>
      <c r="S990" s="18">
        <f t="shared" ca="1" si="31"/>
        <v>0</v>
      </c>
    </row>
    <row r="991" spans="1:19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86314.06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ca="1" si="30"/>
        <v>86314.06</v>
      </c>
      <c r="R991" s="18">
        <f ca="1">VLOOKUP(B991,'[1]Total_DARF''s_Est_Mun+Acerto'!$A$35:$L$5599,12,0)</f>
        <v>86314.06</v>
      </c>
      <c r="S991" s="18">
        <f t="shared" ca="1" si="31"/>
        <v>0</v>
      </c>
    </row>
    <row r="992" spans="1:19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172628.14</v>
      </c>
      <c r="F992" s="7">
        <v>98388</v>
      </c>
      <c r="G992" s="7" t="s">
        <v>942</v>
      </c>
      <c r="H992" s="7">
        <v>23781.17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-16385.829999999991</v>
      </c>
      <c r="P992" s="42">
        <f t="shared" ca="1" si="30"/>
        <v>278411.48</v>
      </c>
      <c r="R992" s="18">
        <f ca="1">VLOOKUP(B992,'[1]Total_DARF''s_Est_Mun+Acerto'!$A$35:$L$5599,12,0)</f>
        <v>278411.48</v>
      </c>
      <c r="S992" s="18">
        <f t="shared" ca="1" si="31"/>
        <v>0</v>
      </c>
    </row>
    <row r="993" spans="1:19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94945.459999999992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ca="1" si="30"/>
        <v>94945.459999999992</v>
      </c>
      <c r="R993" s="18">
        <f ca="1">VLOOKUP(B993,'[1]Total_DARF''s_Est_Mun+Acerto'!$A$35:$L$5599,12,0)</f>
        <v>94945.46</v>
      </c>
      <c r="S993" s="18">
        <f t="shared" ca="1" si="31"/>
        <v>0</v>
      </c>
    </row>
    <row r="994" spans="1:19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90629.77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ca="1" si="30"/>
        <v>90629.77</v>
      </c>
      <c r="R994" s="18">
        <f ca="1">VLOOKUP(B994,'[1]Total_DARF''s_Est_Mun+Acerto'!$A$35:$L$5599,12,0)</f>
        <v>90629.77</v>
      </c>
      <c r="S994" s="18">
        <f t="shared" ca="1" si="31"/>
        <v>0</v>
      </c>
    </row>
    <row r="995" spans="1:19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172628.14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ca="1" si="30"/>
        <v>172628.14</v>
      </c>
      <c r="R995" s="18">
        <f ca="1">VLOOKUP(B995,'[1]Total_DARF''s_Est_Mun+Acerto'!$A$35:$L$5599,12,0)</f>
        <v>172628.14</v>
      </c>
      <c r="S995" s="18">
        <f t="shared" ca="1" si="31"/>
        <v>0</v>
      </c>
    </row>
    <row r="996" spans="1:19" ht="12" x14ac:dyDescent="0.2">
      <c r="A996" s="3" t="s">
        <v>794</v>
      </c>
      <c r="B996" s="32" t="s">
        <v>723</v>
      </c>
      <c r="C996" s="7">
        <v>2804563.3</v>
      </c>
      <c r="D996" s="7" t="s">
        <v>942</v>
      </c>
      <c r="E996" s="7" t="s">
        <v>942</v>
      </c>
      <c r="F996" s="7">
        <v>852696.19000000006</v>
      </c>
      <c r="G996" s="7" t="s">
        <v>942</v>
      </c>
      <c r="H996" s="13">
        <v>9204622.7300000004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-45854.0799999999</v>
      </c>
      <c r="P996" s="42">
        <f t="shared" ca="1" si="30"/>
        <v>12816028.140000001</v>
      </c>
      <c r="R996" s="18">
        <f ca="1">VLOOKUP(B996,'[1]Total_DARF''s_Est_Mun+Acerto'!$A$35:$L$5599,12,0)</f>
        <v>12816028.140000001</v>
      </c>
      <c r="S996" s="18">
        <f t="shared" ca="1" si="31"/>
        <v>0</v>
      </c>
    </row>
    <row r="997" spans="1:19" ht="12" x14ac:dyDescent="0.2">
      <c r="A997" s="3" t="s">
        <v>794</v>
      </c>
      <c r="B997" s="28" t="s">
        <v>724</v>
      </c>
      <c r="C997" s="7" t="s">
        <v>942</v>
      </c>
      <c r="D997" s="7">
        <v>2013275.7999999998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ca="1" si="30"/>
        <v>2013275.7999999998</v>
      </c>
      <c r="R997" s="18">
        <f ca="1">VLOOKUP(B997,'[1]Total_DARF''s_Est_Mun+Acerto'!$A$35:$L$5599,12,0)</f>
        <v>2013275.8</v>
      </c>
      <c r="S997" s="18">
        <f t="shared" ca="1" si="31"/>
        <v>0</v>
      </c>
    </row>
    <row r="998" spans="1:19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94945.459999999992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ca="1" si="30"/>
        <v>94945.459999999992</v>
      </c>
      <c r="R998" s="18">
        <f ca="1">VLOOKUP(B998,'[1]Total_DARF''s_Est_Mun+Acerto'!$A$35:$L$5599,12,0)</f>
        <v>94945.46</v>
      </c>
      <c r="S998" s="18">
        <f t="shared" ca="1" si="31"/>
        <v>0</v>
      </c>
    </row>
    <row r="999" spans="1:19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86314.06</v>
      </c>
      <c r="F999" s="7">
        <v>98388</v>
      </c>
      <c r="G999" s="7" t="s">
        <v>942</v>
      </c>
      <c r="H999" s="7">
        <v>3676.21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-16385.829999999991</v>
      </c>
      <c r="P999" s="42">
        <f t="shared" ca="1" si="30"/>
        <v>171992.44</v>
      </c>
      <c r="R999" s="18">
        <f ca="1">VLOOKUP(B999,'[1]Total_DARF''s_Est_Mun+Acerto'!$A$35:$L$5599,12,0)</f>
        <v>171992.44</v>
      </c>
      <c r="S999" s="18">
        <f t="shared" ca="1" si="31"/>
        <v>0</v>
      </c>
    </row>
    <row r="1000" spans="1:19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172628.14</v>
      </c>
      <c r="F1000" s="7">
        <v>98388</v>
      </c>
      <c r="G1000" s="7" t="s">
        <v>942</v>
      </c>
      <c r="H1000" s="7">
        <v>143556.27000000002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-16385.829999999991</v>
      </c>
      <c r="P1000" s="42">
        <f t="shared" ca="1" si="30"/>
        <v>398186.58</v>
      </c>
      <c r="R1000" s="18">
        <f ca="1">VLOOKUP(B1000,'[1]Total_DARF''s_Est_Mun+Acerto'!$A$35:$L$5599,12,0)</f>
        <v>398186.58</v>
      </c>
      <c r="S1000" s="18">
        <f t="shared" ca="1" si="31"/>
        <v>0</v>
      </c>
    </row>
    <row r="1001" spans="1:19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172628.14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ca="1" si="30"/>
        <v>172628.14</v>
      </c>
      <c r="R1001" s="18">
        <f ca="1">VLOOKUP(B1001,'[1]Total_DARF''s_Est_Mun+Acerto'!$A$35:$L$5599,12,0)</f>
        <v>172628.14</v>
      </c>
      <c r="S1001" s="18">
        <f t="shared" ca="1" si="31"/>
        <v>0</v>
      </c>
    </row>
    <row r="1002" spans="1:19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172628.14</v>
      </c>
      <c r="F1002" s="7">
        <v>98388</v>
      </c>
      <c r="G1002" s="7" t="s">
        <v>942</v>
      </c>
      <c r="H1002" s="7" t="s">
        <v>942</v>
      </c>
      <c r="I1002" s="7">
        <v>8444.6200000000008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-16385.829999999991</v>
      </c>
      <c r="P1002" s="42">
        <f t="shared" ca="1" si="30"/>
        <v>263074.93</v>
      </c>
      <c r="R1002" s="18">
        <f ca="1">VLOOKUP(B1002,'[1]Total_DARF''s_Est_Mun+Acerto'!$A$35:$L$5599,12,0)</f>
        <v>263074.93</v>
      </c>
      <c r="S1002" s="18">
        <f t="shared" ca="1" si="31"/>
        <v>0</v>
      </c>
    </row>
    <row r="1003" spans="1:19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133786.79999999999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ca="1" si="30"/>
        <v>133786.79999999999</v>
      </c>
      <c r="R1003" s="18">
        <f ca="1">VLOOKUP(B1003,'[1]Total_DARF''s_Est_Mun+Acerto'!$A$35:$L$5599,12,0)</f>
        <v>133786.79999999999</v>
      </c>
      <c r="S1003" s="18">
        <f t="shared" ca="1" si="31"/>
        <v>0</v>
      </c>
    </row>
    <row r="1004" spans="1:19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151049.62</v>
      </c>
      <c r="F1004" s="7" t="s">
        <v>942</v>
      </c>
      <c r="G1004" s="7" t="s">
        <v>942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ca="1" si="30"/>
        <v>151049.62</v>
      </c>
      <c r="R1004" s="18">
        <f ca="1">VLOOKUP(B1004,'[1]Total_DARF''s_Est_Mun+Acerto'!$A$35:$L$5599,12,0)</f>
        <v>151049.62</v>
      </c>
      <c r="S1004" s="18">
        <f t="shared" ca="1" si="31"/>
        <v>0</v>
      </c>
    </row>
    <row r="1005" spans="1:19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133786.79999999999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ca="1" si="30"/>
        <v>133786.79999999999</v>
      </c>
      <c r="R1005" s="18">
        <f ca="1">VLOOKUP(B1005,'[1]Total_DARF''s_Est_Mun+Acerto'!$A$35:$L$5599,12,0)</f>
        <v>133786.79999999999</v>
      </c>
      <c r="S1005" s="18">
        <f t="shared" ca="1" si="31"/>
        <v>0</v>
      </c>
    </row>
    <row r="1006" spans="1:19" x14ac:dyDescent="0.2">
      <c r="A1006" s="8"/>
      <c r="B1006" s="46" t="s">
        <v>795</v>
      </c>
      <c r="C1006" s="47">
        <f ca="1">SUM(C7:C1005)</f>
        <v>179577819.76999998</v>
      </c>
      <c r="D1006" s="47">
        <f t="shared" ref="D1006:O1006" ca="1" si="32">SUM(D7:D1005)</f>
        <v>25425642.049999997</v>
      </c>
      <c r="E1006" s="47">
        <f t="shared" ca="1" si="32"/>
        <v>94292899.389999971</v>
      </c>
      <c r="F1006" s="47">
        <f t="shared" ca="1" si="32"/>
        <v>99765452.519999862</v>
      </c>
      <c r="G1006" s="47">
        <f t="shared" ca="1" si="32"/>
        <v>222496930.31999999</v>
      </c>
      <c r="H1006" s="47">
        <f t="shared" ca="1" si="32"/>
        <v>38161080.520000011</v>
      </c>
      <c r="I1006" s="47">
        <f t="shared" ca="1" si="32"/>
        <v>36056574.260000005</v>
      </c>
      <c r="J1006" s="47">
        <f t="shared" ca="1" si="32"/>
        <v>12578964.980000004</v>
      </c>
      <c r="K1006" s="47">
        <f t="shared" ca="1" si="32"/>
        <v>6289481.9099999936</v>
      </c>
      <c r="L1006" s="47">
        <f t="shared" ca="1" si="32"/>
        <v>8294422.4699999997</v>
      </c>
      <c r="M1006" s="47">
        <f t="shared" ca="1" si="32"/>
        <v>3511260.0400000005</v>
      </c>
      <c r="N1006" s="47">
        <f t="shared" ca="1" si="32"/>
        <v>635950.33000000031</v>
      </c>
      <c r="O1006" s="47">
        <f t="shared" ca="1" si="32"/>
        <v>-6788961.919999999</v>
      </c>
      <c r="P1006" s="83">
        <f ca="1">SUM(P7:P1005)</f>
        <v>720297516.63999712</v>
      </c>
      <c r="R1006" s="18">
        <f ca="1">SUM(R7:R1005)</f>
        <v>720297516.63999701</v>
      </c>
      <c r="S1006" s="4">
        <f ca="1">SUM(S7:S1005)</f>
        <v>0</v>
      </c>
    </row>
    <row r="1007" spans="1:19" ht="12" thickBot="1" x14ac:dyDescent="0.25">
      <c r="A1007" s="9"/>
      <c r="B1007" s="10" t="s">
        <v>796</v>
      </c>
      <c r="C1007" s="11">
        <f t="shared" ref="C1007:N1007" ca="1" si="33">COUNTIF(C7:C1005,"&gt;0")</f>
        <v>67</v>
      </c>
      <c r="D1007" s="11">
        <f t="shared" ca="1" si="33"/>
        <v>10</v>
      </c>
      <c r="E1007" s="11">
        <f t="shared" ca="1" si="33"/>
        <v>750</v>
      </c>
      <c r="F1007" s="11">
        <f t="shared" ca="1" si="33"/>
        <v>186</v>
      </c>
      <c r="G1007" s="11">
        <f t="shared" ca="1" si="33"/>
        <v>62</v>
      </c>
      <c r="H1007" s="11">
        <f t="shared" ca="1" si="33"/>
        <v>89</v>
      </c>
      <c r="I1007" s="11">
        <f t="shared" ca="1" si="33"/>
        <v>68</v>
      </c>
      <c r="J1007" s="11">
        <f t="shared" ca="1" si="33"/>
        <v>74</v>
      </c>
      <c r="K1007" s="11">
        <f t="shared" ca="1" si="33"/>
        <v>111</v>
      </c>
      <c r="L1007" s="11">
        <f t="shared" ca="1" si="33"/>
        <v>71</v>
      </c>
      <c r="M1007" s="11">
        <f t="shared" ca="1" si="33"/>
        <v>84</v>
      </c>
      <c r="N1007" s="11">
        <f t="shared" ca="1" si="33"/>
        <v>53</v>
      </c>
      <c r="O1007" s="11">
        <f ca="1">COUNTIF(O7:O1005,"&gt;0")+COUNTIF(O7:O1005,"&lt;0")</f>
        <v>190</v>
      </c>
      <c r="P1007" s="84">
        <f ca="1">COUNTIF(P7:P1005,"&gt;0")+COUNTIF(P7:P1005,"&lt;0")</f>
        <v>937</v>
      </c>
    </row>
    <row r="1008" spans="1:19" ht="12" thickBot="1" x14ac:dyDescent="0.25">
      <c r="A1008" s="16"/>
      <c r="B1008" s="75" t="s">
        <v>1014</v>
      </c>
      <c r="C1008" s="76"/>
      <c r="D1008" s="76"/>
      <c r="E1008" s="76"/>
      <c r="F1008" s="76"/>
      <c r="G1008" s="76"/>
      <c r="H1008" s="76"/>
      <c r="I1008" s="76"/>
      <c r="J1008" s="76"/>
      <c r="K1008" s="76"/>
      <c r="L1008" s="76"/>
      <c r="M1008" s="76"/>
      <c r="N1008" s="76"/>
      <c r="O1008" s="76"/>
      <c r="S1008" s="14"/>
    </row>
    <row r="1009" spans="1:19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S1009" s="18"/>
    </row>
    <row r="1010" spans="1:19" x14ac:dyDescent="0.2">
      <c r="B1010" s="75" t="s">
        <v>961</v>
      </c>
      <c r="C1010" s="76"/>
      <c r="D1010" s="76"/>
      <c r="E1010" s="76"/>
      <c r="F1010" s="76"/>
      <c r="G1010" s="76"/>
      <c r="H1010" s="76"/>
      <c r="I1010" s="76"/>
      <c r="J1010" s="76"/>
      <c r="K1010" s="76"/>
      <c r="L1010" s="76"/>
      <c r="M1010" s="76"/>
      <c r="N1010" s="76"/>
      <c r="O1010" s="76"/>
      <c r="S1010" s="18"/>
    </row>
    <row r="1011" spans="1:19" x14ac:dyDescent="0.2">
      <c r="O1011" s="14"/>
    </row>
    <row r="1012" spans="1:19" ht="12" x14ac:dyDescent="0.2">
      <c r="F1012" s="19"/>
      <c r="K1012" s="23"/>
      <c r="M1012" s="19"/>
      <c r="O1012" s="5"/>
    </row>
    <row r="1013" spans="1:19" ht="12" x14ac:dyDescent="0.2">
      <c r="F1013" s="21"/>
      <c r="M1013" s="19"/>
      <c r="O1013" s="5"/>
      <c r="S1013" s="18"/>
    </row>
    <row r="1014" spans="1:19" ht="12" x14ac:dyDescent="0.2">
      <c r="F1014" s="19"/>
      <c r="G1014" s="1"/>
      <c r="M1014" s="19"/>
      <c r="N1014" s="24"/>
      <c r="O1014" s="18"/>
    </row>
    <row r="1015" spans="1:19" ht="12" x14ac:dyDescent="0.2">
      <c r="F1015" s="19"/>
      <c r="G1015" s="1"/>
      <c r="M1015" s="19"/>
    </row>
    <row r="1016" spans="1:19" ht="12" x14ac:dyDescent="0.2">
      <c r="D1016" s="22"/>
      <c r="F1016" s="19"/>
      <c r="G1016" s="1"/>
      <c r="M1016" s="19"/>
    </row>
    <row r="1017" spans="1:19" ht="12" x14ac:dyDescent="0.2">
      <c r="F1017" s="19"/>
      <c r="G1017" s="1"/>
      <c r="M1017" s="19"/>
    </row>
    <row r="1018" spans="1:19" ht="12" x14ac:dyDescent="0.2">
      <c r="F1018" s="20"/>
      <c r="M1018" s="19"/>
    </row>
    <row r="1019" spans="1:19" ht="12" x14ac:dyDescent="0.2">
      <c r="F1019" s="19"/>
      <c r="H1019" s="14"/>
      <c r="M1019" s="19"/>
    </row>
    <row r="1020" spans="1:19" ht="12" x14ac:dyDescent="0.2">
      <c r="F1020" s="19"/>
      <c r="M1020" s="19"/>
    </row>
    <row r="1021" spans="1:19" ht="12" x14ac:dyDescent="0.2">
      <c r="F1021" s="19"/>
      <c r="G1021" s="6" t="s">
        <v>942</v>
      </c>
      <c r="M1021" s="19"/>
    </row>
    <row r="1022" spans="1:19" ht="12" x14ac:dyDescent="0.2">
      <c r="F1022" s="20"/>
      <c r="M1022" s="19"/>
    </row>
    <row r="1023" spans="1:19" ht="12" x14ac:dyDescent="0.2">
      <c r="F1023" s="19"/>
      <c r="G1023" s="6" t="s">
        <v>942</v>
      </c>
      <c r="M1023" s="19"/>
      <c r="N1023" s="24"/>
    </row>
    <row r="1024" spans="1:19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N6 BF6 Q6">
    <cfRule type="cellIs" dxfId="35" priority="15346" operator="notEqual">
      <formula>$AB$1</formula>
    </cfRule>
  </conditionalFormatting>
  <conditionalFormatting sqref="AN6 BF6 Q6">
    <cfRule type="cellIs" dxfId="34" priority="9774" stopIfTrue="1" operator="notEqual">
      <formula>#REF!</formula>
    </cfRule>
  </conditionalFormatting>
  <conditionalFormatting sqref="AN6 BF6 Q6">
    <cfRule type="cellIs" dxfId="33" priority="15343" operator="notEqual">
      <formula>$AN$6</formula>
    </cfRule>
  </conditionalFormatting>
  <conditionalFormatting sqref="Q6">
    <cfRule type="cellIs" dxfId="32" priority="15784" stopIfTrue="1" operator="notEqual">
      <formula>$AF$1</formula>
    </cfRule>
  </conditionalFormatting>
  <conditionalFormatting sqref="Q6">
    <cfRule type="cellIs" dxfId="31" priority="9770" stopIfTrue="1" operator="notEqual">
      <formula>$R$6</formula>
    </cfRule>
  </conditionalFormatting>
  <conditionalFormatting sqref="Q6">
    <cfRule type="cellIs" dxfId="30" priority="9773" stopIfTrue="1" operator="notEqual">
      <formula>$AE$1</formula>
    </cfRule>
  </conditionalFormatting>
  <conditionalFormatting sqref="Q6">
    <cfRule type="cellIs" dxfId="29" priority="15795" stopIfTrue="1" operator="notEqual">
      <formula>$AA$1</formula>
    </cfRule>
  </conditionalFormatting>
  <conditionalFormatting sqref="Q6">
    <cfRule type="cellIs" dxfId="28" priority="15797" stopIfTrue="1" operator="notEqual">
      <formula>$AD$1</formula>
    </cfRule>
  </conditionalFormatting>
  <conditionalFormatting sqref="F1012:F1062 M1012:M1060">
    <cfRule type="cellIs" dxfId="27" priority="403" stopIfTrue="1" operator="notEqual">
      <formula>$AG$1</formula>
    </cfRule>
  </conditionalFormatting>
  <conditionalFormatting sqref="C8 C20">
    <cfRule type="cellIs" dxfId="26" priority="53" stopIfTrue="1" operator="notEqual">
      <formula>$AJ$1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716:P782 C822:P825 C67:P127 C545:P553 C966:P971 C827:P897 C426:P542 C136:P278 C129:P134 C7:P65 C555:P714 C280:P424 C554:O554 C279:O279 C128:O128">
    <cfRule type="cellIs" dxfId="25" priority="29" stopIfTrue="1" operator="notEqual">
      <formula>$AH$1</formula>
    </cfRule>
  </conditionalFormatting>
  <conditionalFormatting sqref="P783">
    <cfRule type="cellIs" dxfId="24" priority="28" stopIfTrue="1" operator="notEqual">
      <formula>$AH$1</formula>
    </cfRule>
  </conditionalFormatting>
  <conditionalFormatting sqref="P790">
    <cfRule type="cellIs" dxfId="23" priority="27" stopIfTrue="1" operator="notEqual">
      <formula>$AH$1</formula>
    </cfRule>
  </conditionalFormatting>
  <conditionalFormatting sqref="P792">
    <cfRule type="cellIs" dxfId="22" priority="26" stopIfTrue="1" operator="notEqual">
      <formula>$AH$1</formula>
    </cfRule>
  </conditionalFormatting>
  <conditionalFormatting sqref="P810">
    <cfRule type="cellIs" dxfId="21" priority="25" stopIfTrue="1" operator="notEqual">
      <formula>$AH$1</formula>
    </cfRule>
  </conditionalFormatting>
  <conditionalFormatting sqref="P812">
    <cfRule type="cellIs" dxfId="20" priority="24" stopIfTrue="1" operator="notEqual">
      <formula>$AH$1</formula>
    </cfRule>
  </conditionalFormatting>
  <conditionalFormatting sqref="P813">
    <cfRule type="cellIs" dxfId="19" priority="23" stopIfTrue="1" operator="notEqual">
      <formula>$AH$1</formula>
    </cfRule>
  </conditionalFormatting>
  <conditionalFormatting sqref="P816">
    <cfRule type="cellIs" dxfId="18" priority="22" stopIfTrue="1" operator="notEqual">
      <formula>$AH$1</formula>
    </cfRule>
  </conditionalFormatting>
  <conditionalFormatting sqref="P818:P821">
    <cfRule type="cellIs" dxfId="17" priority="21" stopIfTrue="1" operator="notEqual">
      <formula>$AH$1</formula>
    </cfRule>
  </conditionalFormatting>
  <conditionalFormatting sqref="P898">
    <cfRule type="cellIs" dxfId="16" priority="20" stopIfTrue="1" operator="notEqual">
      <formula>$AH$1</formula>
    </cfRule>
  </conditionalFormatting>
  <conditionalFormatting sqref="P913">
    <cfRule type="cellIs" dxfId="15" priority="19" stopIfTrue="1" operator="notEqual">
      <formula>$AH$1</formula>
    </cfRule>
  </conditionalFormatting>
  <conditionalFormatting sqref="P938">
    <cfRule type="cellIs" dxfId="14" priority="18" stopIfTrue="1" operator="notEqual">
      <formula>$AH$1</formula>
    </cfRule>
  </conditionalFormatting>
  <conditionalFormatting sqref="P941">
    <cfRule type="cellIs" dxfId="13" priority="17" stopIfTrue="1" operator="notEqual">
      <formula>$AH$1</formula>
    </cfRule>
  </conditionalFormatting>
  <conditionalFormatting sqref="P945">
    <cfRule type="cellIs" dxfId="12" priority="16" stopIfTrue="1" operator="notEqual">
      <formula>$AH$1</formula>
    </cfRule>
  </conditionalFormatting>
  <conditionalFormatting sqref="P972">
    <cfRule type="cellIs" dxfId="11" priority="15" stopIfTrue="1" operator="notEqual">
      <formula>$AH$1</formula>
    </cfRule>
  </conditionalFormatting>
  <conditionalFormatting sqref="P66">
    <cfRule type="cellIs" dxfId="10" priority="14" stopIfTrue="1" operator="notEqual">
      <formula>$AH$1</formula>
    </cfRule>
  </conditionalFormatting>
  <conditionalFormatting sqref="P544">
    <cfRule type="cellIs" dxfId="9" priority="13" stopIfTrue="1" operator="notEqual">
      <formula>$AH$1</formula>
    </cfRule>
  </conditionalFormatting>
  <conditionalFormatting sqref="P965">
    <cfRule type="cellIs" dxfId="8" priority="12" stopIfTrue="1" operator="notEqual">
      <formula>$AH$1</formula>
    </cfRule>
  </conditionalFormatting>
  <conditionalFormatting sqref="P826">
    <cfRule type="cellIs" dxfId="7" priority="11" stopIfTrue="1" operator="notEqual">
      <formula>$AH$1</formula>
    </cfRule>
  </conditionalFormatting>
  <conditionalFormatting sqref="P715">
    <cfRule type="cellIs" dxfId="6" priority="10" stopIfTrue="1" operator="notEqual">
      <formula>$AH$1</formula>
    </cfRule>
  </conditionalFormatting>
  <conditionalFormatting sqref="P425">
    <cfRule type="cellIs" dxfId="5" priority="9" stopIfTrue="1" operator="notEqual">
      <formula>$AH$1</formula>
    </cfRule>
  </conditionalFormatting>
  <conditionalFormatting sqref="P135">
    <cfRule type="cellIs" dxfId="4" priority="8" stopIfTrue="1" operator="notEqual">
      <formula>$AH$1</formula>
    </cfRule>
  </conditionalFormatting>
  <conditionalFormatting sqref="P128">
    <cfRule type="cellIs" dxfId="3" priority="7" stopIfTrue="1" operator="notEqual">
      <formula>$AH$1</formula>
    </cfRule>
  </conditionalFormatting>
  <conditionalFormatting sqref="P543">
    <cfRule type="cellIs" dxfId="2" priority="5" stopIfTrue="1" operator="notEqual">
      <formula>$AH$1</formula>
    </cfRule>
  </conditionalFormatting>
  <conditionalFormatting sqref="P554">
    <cfRule type="cellIs" dxfId="1" priority="3" stopIfTrue="1" operator="notEqual">
      <formula>$AH$1</formula>
    </cfRule>
  </conditionalFormatting>
  <conditionalFormatting sqref="P279">
    <cfRule type="cellIs" dxfId="0" priority="1" stopIfTrue="1" operator="notEqual">
      <formula>$AH$1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2011-12-09T16:46:21Z</cp:lastPrinted>
  <dcterms:created xsi:type="dcterms:W3CDTF">2002-04-30T13:34:08Z</dcterms:created>
  <dcterms:modified xsi:type="dcterms:W3CDTF">2018-11-12T13:52:20Z</dcterms:modified>
</cp:coreProperties>
</file>