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O750" i="2" l="1"/>
  <c r="O746" i="2"/>
  <c r="O544" i="2"/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G1007" i="2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<sst xmlns="http://schemas.openxmlformats.org/spreadsheetml/2006/main" count="13209" uniqueCount="1040">
  <si>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</si>
  <si>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</si>
  <si>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</si>
  <si>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</si>
  <si>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</si>
  <si>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</si>
  <si>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</si>
  <si>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</si>
  <si>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</si>
  <si>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</si>
  <si>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</si>
  <si>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</si>
  <si>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</si>
  <si>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</si>
  <si>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</si>
  <si>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</si>
  <si>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</si>
  <si>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</si>
  <si>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</si>
  <si>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</si>
  <si>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</si>
  <si>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</si>
  <si>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</si>
  <si>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</si>
  <si>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</si>
  <si>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</si>
  <si>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</si>
  <si>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</si>
  <si>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</si>
  <si>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</si>
  <si>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</si>
  <si>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</si>
  <si>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</si>
  <si>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</si>
  <si>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</si>
  <si>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</si>
  <si>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</si>
  <si>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</si>
  <si>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</si>
  <si>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</si>
  <si>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</si>
  <si>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</si>
  <si>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</si>
  <si>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</si>
  <si>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</si>
  <si>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</si>
  <si>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</si>
  <si>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</si>
  <si>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</si>
  <si>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</si>
  <si>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</si>
  <si>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</si>
  <si>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</si>
  <si>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</si>
  <si>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</si>
  <si>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</si>
  <si>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</si>
  <si>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</si>
  <si>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</si>
  <si>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</si>
  <si>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</si>
  <si>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</si>
  <si>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</si>
  <si>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</si>
  <si>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</si>
  <si>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</si>
  <si>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</si>
  <si>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</si>
  <si>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</si>
  <si>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</si>
  <si>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</si>
  <si>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</si>
  <si>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</si>
  <si>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</si>
  <si>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</si>
  <si>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</si>
  <si>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</si>
  <si>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</si>
  <si>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</si>
  <si>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</si>
  <si>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</si>
  <si>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</si>
  <si>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</si>
  <si>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</si>
  <si>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</si>
  <si>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</si>
  <si>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</si>
  <si>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</si>
  <si>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</si>
  <si>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</si>
  <si>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</si>
  <si>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</si>
  <si>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</si>
  <si>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</si>
  <si>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</si>
  <si>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</si>
  <si>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</si>
  <si>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</si>
  <si>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</si>
  <si>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</si>
  <si>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</si>
  <si>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</si>
  <si>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</si>
  <si>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</si>
  <si>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</si>
  <si>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</si>
  <si>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</si>
  <si>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</si>
  <si>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</si>
  <si>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</si>
  <si>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</si>
  <si>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</si>
  <si>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</si>
  <si>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</si>
  <si>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</si>
  <si>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</si>
  <si>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</si>
  <si>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</si>
  <si>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</si>
  <si>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</si>
  <si>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</si>
  <si>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</si>
  <si>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</si>
  <si>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</si>
  <si>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</si>
  <si>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</si>
  <si>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</si>
  <si>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</si>
  <si>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</si>
  <si>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</si>
  <si>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</si>
  <si>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</si>
  <si>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</si>
  <si>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</si>
  <si>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</si>
  <si>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</si>
  <si>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</si>
  <si>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</si>
  <si>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</si>
  <si>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</si>
  <si>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</si>
  <si>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</si>
  <si>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</si>
  <si>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</si>
  <si>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</si>
  <si>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</si>
  <si>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</si>
  <si>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</si>
  <si>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</si>
  <si>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</si>
  <si>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</si>
  <si>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</si>
  <si>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</si>
  <si>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</si>
  <si>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</si>
  <si>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</si>
  <si>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</si>
  <si>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</si>
  <si>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</si>
  <si>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</si>
  <si>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</si>
  <si>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</si>
  <si>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</si>
  <si>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</si>
  <si>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</si>
  <si>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</si>
  <si>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</si>
  <si>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</si>
  <si>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</si>
  <si>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</si>
  <si>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</si>
  <si>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</si>
  <si>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</si>
  <si>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</si>
  <si>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</si>
  <si>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</si>
  <si>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</si>
  <si>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</si>
  <si>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</si>
  <si>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</si>
  <si>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</si>
  <si>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</si>
  <si>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</si>
  <si>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</si>
  <si>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</si>
  <si>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</si>
  <si>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</si>
  <si>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</si>
  <si>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</si>
  <si>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</si>
  <si>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</si>
  <si>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</si>
  <si>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</si>
  <si>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</si>
  <si>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</si>
  <si>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</si>
  <si>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</si>
  <si>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</si>
  <si>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</si>
  <si>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</si>
  <si>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</si>
  <si>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</si>
  <si>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</si>
  <si>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</si>
  <si>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</si>
  <si>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</si>
  <si>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</si>
  <si>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</si>
  <si>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</si>
  <si>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</si>
  <si>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</si>
  <si>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</si>
  <si>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</si>
  <si>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</si>
  <si>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</si>
  <si>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</si>
  <si>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</si>
  <si>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</si>
  <si>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</si>
  <si>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</si>
  <si>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</si>
  <si>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</si>
  <si>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</si>
  <si>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</si>
  <si>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</si>
  <si>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</si>
  <si>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</si>
  <si>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</si>
  <si>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</si>
  <si>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</si>
  <si>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</si>
  <si>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</si>
  <si>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</si>
  <si>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</si>
  <si>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</si>
  <si>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</si>
  <si>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</si>
  <si>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</si>
  <si>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</si>
  <si>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</si>
  <si>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</si>
  <si>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</si>
  <si>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</si>
  <si>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</si>
  <si>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</si>
  <si>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</si>
  <si>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</si>
  <si>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</si>
  <si>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</si>
  <si>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</si>
  <si>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</si>
  <si>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</si>
  <si>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</si>
  <si>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</si>
  <si>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</si>
  <si>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</si>
  <si>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</si>
  <si>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</si>
  <si>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</si>
  <si>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</si>
  <si>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</si>
  <si>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</si>
  <si>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</si>
  <si>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</si>
  <si>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</si>
  <si>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</si>
  <si>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</si>
  <si>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</si>
  <si>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</si>
  <si>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</si>
  <si>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</si>
  <si>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</si>
  <si>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</si>
  <si>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</si>
  <si>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</si>
  <si>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</si>
  <si>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</si>
  <si>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</si>
  <si>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</si>
  <si>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</si>
  <si>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</si>
  <si>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</si>
  <si>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</si>
  <si>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</si>
  <si>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</si>
  <si>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</si>
  <si>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</si>
  <si>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</si>
  <si>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</si>
  <si>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</si>
  <si>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</si>
  <si>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</si>
  <si>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</si>
  <si>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</si>
  <si>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</si>
  <si>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</si>
  <si>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</si>
  <si>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</si>
  <si>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</si>
  <si>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</si>
  <si>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</si>
  <si>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</si>
  <si>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</si>
  <si>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</si>
  <si>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</si>
  <si>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</si>
  <si>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</si>
  <si>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</si>
  <si>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</si>
  <si>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</si>
  <si>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</si>
  <si>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</si>
  <si>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</si>
  <si>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</si>
  <si>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</si>
  <si>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</si>
  <si>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</si>
  <si>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</si>
  <si>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</si>
  <si>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</si>
  <si>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</si>
  <si>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</si>
  <si>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</si>
  <si>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</si>
  <si>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</si>
  <si>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</si>
  <si>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</si>
  <si>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</si>
  <si>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</si>
  <si>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</si>
  <si>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</si>
  <si>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</si>
  <si>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</si>
  <si>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</si>
  <si>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</si>
  <si>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</si>
  <si>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</si>
  <si>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</si>
  <si>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</si>
  <si>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</si>
  <si>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</si>
  <si>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</si>
  <si>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</si>
  <si>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</si>
  <si>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</si>
  <si>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</si>
  <si>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</si>
  <si>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</si>
  <si>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</si>
  <si>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</si>
  <si>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</si>
  <si>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</si>
  <si>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</si>
  <si>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</si>
  <si>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</si>
  <si>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</si>
  <si>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</si>
  <si>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</si>
  <si>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</si>
  <si>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</si>
  <si>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</si>
  <si>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</si>
  <si>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</si>
  <si>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</si>
  <si>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</si>
  <si>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</si>
  <si>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</si>
  <si>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</si>
  <si>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</si>
  <si>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</si>
  <si>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</si>
  <si>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</si>
  <si>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</si>
  <si>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</si>
  <si>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</si>
  <si>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</si>
  <si>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</si>
  <si>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</si>
  <si>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</si>
  <si>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</si>
  <si>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</si>
  <si>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</si>
  <si>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</si>
  <si>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</si>
  <si>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</si>
  <si>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</si>
  <si>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</si>
  <si>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</si>
  <si>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</si>
  <si>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</si>
  <si>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</si>
  <si>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</si>
  <si>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</si>
  <si>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</si>
  <si>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</si>
  <si>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</si>
  <si>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</si>
  <si>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</si>
  <si>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</si>
  <si>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</si>
  <si>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</si>
  <si>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</si>
  <si>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</si>
  <si>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</si>
  <si>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</si>
  <si>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</si>
  <si>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</si>
  <si>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</si>
  <si>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</si>
  <si>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</si>
  <si>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</si>
  <si>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</si>
  <si>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</si>
  <si>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</si>
  <si>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</si>
  <si>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</si>
  <si>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</si>
  <si>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</si>
  <si>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</si>
  <si>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</si>
  <si>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</si>
  <si>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</si>
  <si>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</si>
  <si>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</si>
  <si>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</si>
  <si>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</si>
  <si>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</si>
  <si>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</si>
  <si>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</si>
  <si>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</si>
  <si>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</si>
  <si>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</si>
  <si>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</si>
  <si>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</si>
  <si>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</si>
  <si>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</si>
  <si>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</si>
  <si>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</si>
  <si>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</si>
  <si>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</si>
  <si>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</si>
  <si>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</si>
  <si>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</si>
  <si>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</si>
  <si>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</si>
  <si>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</si>
  <si>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</si>
  <si>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</si>
  <si>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</si>
  <si>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</si>
  <si>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</si>
  <si>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</si>
  <si>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</si>
  <si>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</si>
  <si>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</si>
  <si>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</si>
  <si>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</si>
  <si>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</si>
  <si>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</si>
  <si>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</si>
  <si>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</si>
  <si>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</si>
  <si>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</si>
  <si>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</si>
  <si>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</si>
  <si>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</si>
  <si>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</si>
  <si>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</si>
  <si>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</si>
  <si>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</si>
  <si>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</si>
  <si>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</si>
  <si>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</si>
  <si>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</si>
  <si>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</si>
  <si>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</si>
  <si>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</si>
  <si>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</si>
  <si>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</si>
  <si>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</si>
  <si>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</si>
  <si>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</si>
  <si>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</si>
  <si>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</si>
  <si>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</si>
  <si>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</si>
  <si>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</si>
  <si>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</si>
  <si>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</si>
  <si>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</si>
  <si>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</si>
  <si>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</si>
  <si>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</si>
  <si>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</si>
  <si>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</si>
  <si>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</si>
  <si>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</si>
  <si>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</si>
  <si>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</si>
  <si>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</si>
  <si>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</si>
  <si>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</si>
  <si>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</si>
  <si>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</si>
  <si>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</si>
  <si>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</si>
  <si>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</si>
  <si>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</si>
  <si>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</si>
  <si>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</si>
  <si>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</si>
  <si>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</si>
  <si>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</si>
  <si>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</si>
  <si>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</si>
  <si>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</si>
  <si>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</si>
  <si>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</si>
  <si>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</si>
  <si>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</si>
  <si>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</si>
  <si>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</si>
  <si>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</si>
  <si>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</si>
  <si>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</si>
  <si>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</si>
  <si>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</si>
  <si>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</si>
  <si>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</si>
  <si>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</si>
  <si>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</si>
  <si>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</si>
  <si>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</si>
  <si>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</si>
  <si>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</si>
  <si>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</si>
  <si>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</si>
  <si>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</si>
  <si>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</si>
  <si>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</si>
  <si>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</si>
  <si>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</si>
  <si>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</si>
  <si>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</si>
  <si>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</si>
  <si>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</si>
  <si>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</si>
  <si>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</si>
  <si>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</si>
  <si>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</si>
  <si>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</si>
  <si>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</si>
  <si>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</si>
  <si>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</si>
  <si>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</si>
  <si>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</si>
  <si>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</si>
  <si>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</si>
  <si>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</si>
  <si>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</si>
  <si>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</si>
  <si>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</si>
  <si>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</si>
  <si>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</si>
  <si>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</si>
  <si>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</si>
  <si>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</si>
  <si>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</si>
  <si>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</si>
  <si>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</si>
  <si>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</si>
  <si>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</si>
  <si>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</si>
  <si>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</si>
  <si>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</si>
  <si>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</si>
  <si>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</si>
  <si>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</si>
  <si>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</si>
  <si>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</si>
  <si>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</si>
  <si>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</si>
  <si>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</si>
  <si>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</si>
  <si>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</si>
  <si>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</si>
  <si>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</si>
  <si>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</si>
  <si>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</si>
  <si>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</si>
  <si>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</si>
  <si>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</si>
  <si>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</si>
  <si>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</si>
  <si>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</si>
  <si>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</si>
  <si>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</si>
  <si>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</si>
  <si>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</si>
  <si>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</si>
  <si>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</si>
  <si>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</si>
  <si>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</si>
  <si>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</si>
  <si>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</si>
  <si>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</si>
  <si>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</si>
  <si>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</si>
  <si>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</si>
  <si>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</si>
  <si>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</si>
  <si>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</si>
  <si>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</si>
  <si>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</si>
  <si>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</si>
  <si>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</si>
  <si>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</si>
  <si>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</si>
  <si>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</si>
  <si>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</si>
  <si>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</si>
  <si>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</si>
  <si>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</si>
  <si>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</si>
  <si>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</si>
  <si>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</si>
  <si>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</si>
  <si>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</si>
  <si>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</si>
  <si>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</si>
  <si>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</si>
  <si>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</si>
  <si>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</si>
  <si>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</si>
  <si>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</si>
  <si>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</si>
  <si>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</si>
  <si>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</si>
  <si>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</si>
  <si>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</si>
  <si>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</si>
  <si>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</si>
  <si>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</si>
  <si>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</si>
  <si>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</si>
  <si>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</si>
  <si>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</si>
  <si>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</si>
  <si>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</si>
  <si>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</si>
  <si>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</si>
  <si>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</si>
  <si>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</si>
  <si>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</si>
  <si>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</si>
  <si>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</si>
  <si>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</si>
  <si>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</si>
  <si>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</si>
  <si>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</si>
  <si>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</si>
  <si>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</si>
  <si>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</si>
  <si>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</si>
  <si>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</si>
  <si>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</si>
  <si>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</si>
  <si>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</si>
  <si>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</si>
  <si>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</si>
  <si>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</si>
  <si>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</si>
  <si>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</si>
  <si>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</si>
  <si>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</si>
  <si>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</si>
  <si>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</si>
  <si>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</si>
  <si>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</si>
  <si>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</si>
  <si>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</si>
  <si>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</si>
  <si>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</si>
  <si>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</si>
  <si>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</si>
  <si>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</si>
  <si>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</si>
  <si>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</si>
  <si>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</si>
  <si>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</si>
  <si>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</si>
  <si>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</si>
  <si>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</si>
  <si>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</si>
  <si>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</si>
  <si>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</si>
  <si>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</si>
  <si>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</si>
  <si>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</si>
  <si>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</si>
  <si>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</si>
  <si>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</si>
  <si>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</si>
  <si>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</si>
  <si>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</si>
  <si>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</si>
  <si>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</si>
  <si>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</si>
  <si>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</si>
  <si>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</si>
  <si>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</si>
  <si>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</si>
  <si>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</si>
  <si>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</si>
  <si>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</si>
  <si>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</si>
  <si>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</si>
  <si>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</si>
  <si>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</si>
  <si>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</si>
  <si>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</si>
  <si>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</si>
  <si>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</si>
  <si>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</si>
  <si>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</si>
  <si>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</si>
  <si>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</si>
  <si>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</si>
  <si>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</si>
  <si>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</si>
  <si>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</si>
  <si>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</si>
  <si>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</si>
  <si>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</si>
  <si>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</si>
  <si>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</si>
  <si>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</si>
  <si>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</si>
  <si>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</si>
  <si>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</si>
  <si>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</si>
  <si>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</si>
  <si>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</si>
  <si>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</si>
  <si>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</si>
  <si>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</si>
  <si>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</si>
  <si>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</si>
  <si>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</si>
  <si>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</si>
  <si>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</si>
  <si>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</si>
  <si>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</si>
  <si>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</si>
  <si>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</si>
  <si>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</si>
  <si>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</si>
  <si>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</si>
  <si>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</si>
  <si>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</si>
  <si>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</si>
  <si>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</si>
  <si>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</si>
  <si>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</si>
  <si>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</si>
  <si>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</si>
  <si>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</si>
  <si>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</si>
  <si>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</si>
  <si>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</si>
  <si>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</si>
  <si>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</si>
  <si>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</si>
  <si>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</si>
  <si>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</si>
  <si>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</si>
  <si>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</si>
  <si>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</si>
  <si>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</si>
  <si>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</si>
  <si>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</si>
  <si>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</si>
  <si>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</si>
  <si>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</si>
  <si>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</si>
  <si>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</si>
  <si>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</si>
  <si>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</si>
  <si>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</si>
  <si>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</si>
  <si>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</si>
  <si>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</si>
  <si>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</si>
  <si>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</si>
  <si>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</si>
  <si>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</si>
  <si>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</si>
  <si>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</si>
  <si>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</si>
  <si>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</si>
  <si>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</si>
  <si>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</si>
  <si>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</si>
  <si>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</si>
  <si>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</si>
  <si>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</si>
  <si>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</si>
  <si>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</si>
  <si>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</si>
  <si>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</si>
  <si>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</si>
  <si>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</si>
  <si>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</si>
  <si>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</si>
  <si>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</si>
  <si>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</si>
  <si>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</si>
  <si>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</si>
  <si>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</si>
  <si>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</si>
  <si>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</si>
  <si>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</si>
  <si>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</si>
  <si>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</si>
  <si>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</si>
  <si>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</si>
  <si>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</si>
  <si>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</si>
  <si>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</si>
  <si>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</si>
  <si>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</si>
  <si>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</si>
  <si>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</si>
  <si>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</si>
  <si>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</si>
  <si>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</si>
  <si>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</si>
  <si>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</si>
  <si>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</si>
  <si>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</si>
  <si>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</si>
  <si>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</si>
  <si>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</si>
  <si>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</si>
  <si>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</si>
  <si>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</si>
  <si>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</si>
  <si>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</si>
  <si>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</si>
  <si>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</si>
  <si>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</si>
  <si>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</si>
  <si>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</si>
  <si>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</si>
  <si>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</si>
  <si>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</si>
  <si>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</si>
  <si>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</si>
  <si>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</si>
  <si>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</si>
  <si>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</si>
  <si>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</si>
  <si>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</si>
  <si>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</si>
  <si>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</si>
  <si>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</si>
  <si>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</si>
  <si>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</si>
  <si>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</si>
  <si>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</si>
  <si>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</si>
  <si>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</si>
  <si>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</si>
  <si>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</si>
  <si>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</si>
  <si>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</si>
  <si>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</si>
  <si>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</si>
  <si>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</si>
  <si>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</si>
  <si>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</si>
  <si>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</si>
  <si>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</si>
  <si>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</si>
  <si>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</si>
  <si>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</si>
  <si>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</si>
  <si>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</si>
  <si>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</si>
  <si>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</si>
  <si>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</si>
  <si>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</si>
  <si>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</si>
  <si>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</si>
  <si>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</si>
  <si>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</si>
  <si>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</si>
  <si>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</si>
  <si>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</si>
  <si>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</si>
  <si>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</si>
  <si>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</si>
  <si>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</si>
  <si>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</si>
  <si>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</si>
  <si>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</si>
  <si>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</si>
  <si>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</si>
  <si>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</si>
  <si>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</si>
  <si>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</si>
  <si>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</si>
  <si>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</si>
  <si>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</si>
  <si>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</si>
  <si>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</si>
  <si>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</si>
  <si>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</si>
  <si>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</si>
  <si>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</si>
  <si>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</si>
  <si>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</si>
  <si>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</si>
  <si>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</si>
  <si>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</si>
  <si>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</si>
  <si>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</si>
  <si>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</si>
  <si>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</si>
  <si>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</si>
  <si>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</si>
  <si>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</si>
  <si>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</si>
  <si>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</si>
  <si>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</si>
  <si>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</si>
  <si>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</si>
  <si>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</si>
  <si>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</si>
  <si>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</si>
  <si>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</si>
  <si>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</si>
  <si>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</si>
  <si>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</si>
  <si>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</si>
  <si>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</si>
  <si>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</si>
  <si>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</si>
  <si>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</si>
  <si>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</si>
  <si>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</si>
  <si>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</si>
  <si>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</si>
  <si>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</si>
  <si>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</si>
  <si>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</si>
  <si>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</si>
  <si>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</si>
  <si>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</si>
  <si>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</si>
  <si>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</si>
  <si>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</si>
  <si>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</si>
  <si>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</si>
  <si>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</si>
  <si>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</si>
  <si>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</si>
  <si>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</si>
  <si>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</si>
  <si>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</si>
  <si>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</si>
  <si>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</si>
  <si>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</si>
  <si>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</si>
  <si>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</si>
  <si>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</si>
  <si>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</si>
  <si>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</si>
  <si>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</si>
  <si>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</si>
  <si>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</si>
  <si>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</si>
  <si>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</si>
  <si>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</si>
  <si>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</si>
  <si>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</si>
  <si>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</si>
  <si>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</si>
  <si>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</si>
  <si>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</si>
  <si>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</si>
  <si>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</si>
  <si>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</si>
  <si>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</si>
  <si>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</si>
  <si>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</si>
  <si>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</si>
  <si>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</si>
  <si>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</si>
  <si>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</si>
  <si>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</si>
  <si>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</si>
  <si>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</si>
  <si>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</si>
  <si>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</si>
  <si>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</si>
  <si>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</si>
  <si>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</si>
  <si>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</si>
  <si>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</si>
  <si>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</si>
  <si>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</si>
  <si>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</si>
  <si>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</si>
  <si>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</si>
  <si>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</si>
  <si>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</si>
  <si>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</si>
  <si>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</si>
  <si>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</si>
  <si>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</si>
  <si>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</si>
  <si>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</si>
  <si>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</si>
  <si>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</si>
  <si>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</si>
  <si>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</si>
  <si>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</si>
  <si>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</si>
  <si>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</si>
  <si>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</si>
  <si>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</si>
  <si>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</si>
  <si>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</si>
  <si>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</si>
  <si>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</si>
  <si>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</si>
  <si>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</si>
  <si>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</si>
  <si>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Novembro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</si>
</sst>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7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D1062"/>
  <sheetViews>
    <sheetView showGridLines="0" tabSelected="1" zoomScale="90" zoomScaleNormal="90" zoomScaleSheetLayoutView="100" workbookViewId="0">
      <pane xSplit="2" ySplit="6" topLeftCell="C568" activePane="bottomRight" state="frozen"/>
      <selection pane="topRight" activeCell="C1" sqref="C1"/>
      <selection pane="bottomLeft" activeCell="A5" sqref="A5"/>
      <selection pane="bottomRight" activeCell="U575" sqref="U57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6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6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642.66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 ca="1">SUM(C7:O7)</f>
        <v>642.66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830.1</v>
      </c>
      <c r="F8" s="7">
        <v>141305.46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-921.01000000000477</v>
      </c>
      <c r="P8" s="42">
        <f t="shared" ref="P8:P71" ca="1" si="0">SUM(C8:O8)</f>
        <v>141214.54999999999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615.88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ca="1" si="0"/>
        <v>615.88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535.54999999999995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ca="1" si="0"/>
        <v>535.54999999999995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722.99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ca="1" si="0"/>
        <v>722.99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562.33000000000004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ca="1" si="0"/>
        <v>562.33000000000004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696.21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ca="1" si="0"/>
        <v>696.21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535.54999999999995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ca="1" si="0"/>
        <v>535.54999999999995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856.88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ca="1" si="0"/>
        <v>856.88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642.66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ca="1" si="0"/>
        <v>642.66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535.54999999999995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ca="1" si="0"/>
        <v>535.54999999999995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696.21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ca="1" si="0"/>
        <v>696.21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535.54999999999995</v>
      </c>
      <c r="F19" s="7">
        <v>900822.3899999999</v>
      </c>
      <c r="G19" s="7" t="s">
        <v>942</v>
      </c>
      <c r="H19" s="7" t="s">
        <v>942</v>
      </c>
      <c r="I19" s="7" t="s">
        <v>942</v>
      </c>
      <c r="J19" s="7">
        <v>156.78</v>
      </c>
      <c r="K19" s="7">
        <v>72913.47</v>
      </c>
      <c r="L19" s="7">
        <v>101.12</v>
      </c>
      <c r="M19" s="7" t="s">
        <v>942</v>
      </c>
      <c r="N19" s="7" t="s">
        <v>942</v>
      </c>
      <c r="O19" s="42">
        <v>-15945.330000000024</v>
      </c>
      <c r="P19" s="42">
        <f t="shared" ca="1" si="0"/>
        <v>958583.97999999986</v>
      </c>
    </row>
    <row r="20" spans="1:16" ht="12" x14ac:dyDescent="0.2">
      <c r="A20" s="29" t="s">
        <v>787</v>
      </c>
      <c r="B20" s="31" t="s">
        <v>13</v>
      </c>
      <c r="C20" s="7">
        <v>30996.17</v>
      </c>
      <c r="D20" s="43" t="s">
        <v>942</v>
      </c>
      <c r="E20" s="7" t="s">
        <v>942</v>
      </c>
      <c r="F20" s="7">
        <v>900822.3899999999</v>
      </c>
      <c r="G20" s="7">
        <v>27073.22</v>
      </c>
      <c r="H20" s="13">
        <v>50893.78</v>
      </c>
      <c r="I20" s="7" t="s">
        <v>942</v>
      </c>
      <c r="J20" s="7">
        <v>8325.11</v>
      </c>
      <c r="K20" s="7">
        <v>72913.47</v>
      </c>
      <c r="L20" s="7">
        <v>6122.76</v>
      </c>
      <c r="M20" s="7">
        <v>147.03</v>
      </c>
      <c r="N20" s="7" t="s">
        <v>942</v>
      </c>
      <c r="O20" s="42">
        <v>-15945.330000000024</v>
      </c>
      <c r="P20" s="42">
        <f t="shared" ca="1" si="0"/>
        <v>1081348.5999999999</v>
      </c>
    </row>
    <row r="21" spans="1:16" ht="12" x14ac:dyDescent="0.2">
      <c r="A21" s="29" t="s">
        <v>787</v>
      </c>
      <c r="B21" s="30" t="s">
        <v>14</v>
      </c>
      <c r="C21" s="7">
        <v>19372.61</v>
      </c>
      <c r="D21" s="43" t="s">
        <v>942</v>
      </c>
      <c r="E21" s="7" t="s">
        <v>942</v>
      </c>
      <c r="F21" s="7" t="s">
        <v>942</v>
      </c>
      <c r="G21" s="7">
        <v>27073.22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ca="1" si="0"/>
        <v>46445.83</v>
      </c>
    </row>
    <row r="22" spans="1:16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589.1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ca="1" si="0"/>
        <v>589.1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615.88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ca="1" si="0"/>
        <v>615.88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696.21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ca="1" si="0"/>
        <v>696.21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535.54999999999995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ca="1" si="0"/>
        <v>535.54999999999995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535.54999999999995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ca="1" si="0"/>
        <v>535.54999999999995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589.1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ca="1" si="0"/>
        <v>589.1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696.21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ca="1" si="0"/>
        <v>696.21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535.54999999999995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ca="1" si="0"/>
        <v>535.54999999999995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696.21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ca="1" si="0"/>
        <v>696.21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1071.0999999999999</v>
      </c>
      <c r="F31" s="7">
        <v>900822.3899999999</v>
      </c>
      <c r="G31" s="7" t="s">
        <v>942</v>
      </c>
      <c r="H31" s="7" t="s">
        <v>942</v>
      </c>
      <c r="I31" s="7" t="s">
        <v>942</v>
      </c>
      <c r="J31" s="7">
        <v>19858.400000000001</v>
      </c>
      <c r="K31" s="7">
        <v>72913.47</v>
      </c>
      <c r="L31" s="7">
        <v>12808.67</v>
      </c>
      <c r="M31" s="7">
        <v>12865.36</v>
      </c>
      <c r="N31" s="7" t="s">
        <v>942</v>
      </c>
      <c r="O31" s="42">
        <v>-15945.330000000024</v>
      </c>
      <c r="P31" s="42">
        <f t="shared" ca="1" si="0"/>
        <v>1004394.0599999998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749.77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ca="1" si="0"/>
        <v>749.77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830.1</v>
      </c>
      <c r="F33" s="7">
        <v>900822.3899999999</v>
      </c>
      <c r="G33" s="7" t="s">
        <v>942</v>
      </c>
      <c r="H33" s="7" t="s">
        <v>942</v>
      </c>
      <c r="I33" s="7" t="s">
        <v>942</v>
      </c>
      <c r="J33" s="7">
        <v>24937.75</v>
      </c>
      <c r="K33" s="7">
        <v>72913.47</v>
      </c>
      <c r="L33" s="7">
        <v>16084.85</v>
      </c>
      <c r="M33" s="7">
        <v>0</v>
      </c>
      <c r="N33" s="7">
        <v>7327.9</v>
      </c>
      <c r="O33" s="42">
        <v>-88858.800000000017</v>
      </c>
      <c r="P33" s="42">
        <f t="shared" ca="1" si="0"/>
        <v>934057.6599999998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696.21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ca="1" si="0"/>
        <v>696.21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615.88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ca="1" si="0"/>
        <v>615.88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722.99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ca="1" si="0"/>
        <v>722.99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589.1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ca="1" si="0"/>
        <v>589.1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562.33000000000004</v>
      </c>
      <c r="F38" s="7">
        <v>900822.3899999999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72913.47</v>
      </c>
      <c r="L38" s="7" t="s">
        <v>942</v>
      </c>
      <c r="M38" s="7">
        <v>0</v>
      </c>
      <c r="N38" s="7">
        <v>7327.9</v>
      </c>
      <c r="O38" s="42">
        <v>-15945.330000000024</v>
      </c>
      <c r="P38" s="42">
        <f t="shared" ca="1" si="0"/>
        <v>965680.75999999978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615.88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ca="1" si="0"/>
        <v>615.88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883.66</v>
      </c>
      <c r="F40" s="7">
        <v>900822.3899999999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72913.47</v>
      </c>
      <c r="L40" s="7" t="s">
        <v>942</v>
      </c>
      <c r="M40" s="7" t="s">
        <v>942</v>
      </c>
      <c r="N40" s="7" t="s">
        <v>942</v>
      </c>
      <c r="O40" s="42">
        <v>-15945.330000000024</v>
      </c>
      <c r="P40" s="42">
        <f t="shared" ca="1" si="0"/>
        <v>958674.18999999983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642.66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ca="1" si="0"/>
        <v>642.66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776.55</v>
      </c>
      <c r="F42" s="7">
        <v>900822.3899999999</v>
      </c>
      <c r="G42" s="7" t="s">
        <v>942</v>
      </c>
      <c r="H42" s="7">
        <v>76769.89</v>
      </c>
      <c r="I42" s="7" t="s">
        <v>942</v>
      </c>
      <c r="J42" s="7">
        <v>86908.43</v>
      </c>
      <c r="K42" s="7">
        <v>72913.47</v>
      </c>
      <c r="L42" s="7">
        <v>56055.94</v>
      </c>
      <c r="M42" s="7">
        <v>144288.21</v>
      </c>
      <c r="N42" s="7" t="s">
        <v>942</v>
      </c>
      <c r="O42" s="42">
        <v>-177615.69000000003</v>
      </c>
      <c r="P42" s="42">
        <f t="shared" ca="1" si="0"/>
        <v>1160919.19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535.54999999999995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ca="1" si="0"/>
        <v>535.54999999999995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722.99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ca="1" si="0"/>
        <v>722.99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535.54999999999995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ca="1" si="0"/>
        <v>535.54999999999995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669.44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ca="1" si="0"/>
        <v>669.44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910.44</v>
      </c>
      <c r="F47" s="7">
        <v>900822.3899999999</v>
      </c>
      <c r="G47" s="7" t="s">
        <v>942</v>
      </c>
      <c r="H47" s="7" t="s">
        <v>942</v>
      </c>
      <c r="I47" s="7" t="s">
        <v>942</v>
      </c>
      <c r="J47" s="7">
        <v>3906</v>
      </c>
      <c r="K47" s="7">
        <v>72913.47</v>
      </c>
      <c r="L47" s="7">
        <v>2519.37</v>
      </c>
      <c r="M47" s="7" t="s">
        <v>942</v>
      </c>
      <c r="N47" s="7" t="s">
        <v>942</v>
      </c>
      <c r="O47" s="42">
        <v>-15945.330000000024</v>
      </c>
      <c r="P47" s="42">
        <f t="shared" ca="1" si="0"/>
        <v>965126.33999999973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535.54999999999995</v>
      </c>
      <c r="F48" s="7">
        <v>900822.3899999999</v>
      </c>
      <c r="G48" s="7" t="s">
        <v>942</v>
      </c>
      <c r="H48" s="7" t="s">
        <v>942</v>
      </c>
      <c r="I48" s="7" t="s">
        <v>942</v>
      </c>
      <c r="J48" s="7">
        <v>656.85</v>
      </c>
      <c r="K48" s="7">
        <v>72913.47</v>
      </c>
      <c r="L48" s="7">
        <v>423.67</v>
      </c>
      <c r="M48" s="7">
        <v>83.06</v>
      </c>
      <c r="N48" s="7" t="s">
        <v>942</v>
      </c>
      <c r="O48" s="42">
        <v>-15945.330000000038</v>
      </c>
      <c r="P48" s="42">
        <f t="shared" ca="1" si="0"/>
        <v>959489.65999999992</v>
      </c>
    </row>
    <row r="49" spans="1:16" ht="12" x14ac:dyDescent="0.2">
      <c r="A49" s="3" t="s">
        <v>787</v>
      </c>
      <c r="B49" s="53" t="s">
        <v>42</v>
      </c>
      <c r="C49" s="7" t="s">
        <v>942</v>
      </c>
      <c r="D49" s="7" t="s">
        <v>942</v>
      </c>
      <c r="E49" s="7">
        <v>535.54999999999995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ca="1" si="0"/>
        <v>535.54999999999995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562.33000000000004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ca="1" si="0"/>
        <v>562.33000000000004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696.21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ca="1" si="0"/>
        <v>696.21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776.55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ca="1" si="0"/>
        <v>776.55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856.88</v>
      </c>
      <c r="F53" s="7">
        <v>900822.3899999999</v>
      </c>
      <c r="G53" s="7" t="s">
        <v>942</v>
      </c>
      <c r="H53" s="7">
        <v>50893.78</v>
      </c>
      <c r="I53" s="7" t="s">
        <v>942</v>
      </c>
      <c r="J53" s="7">
        <v>255773.06</v>
      </c>
      <c r="K53" s="7">
        <v>72913.47</v>
      </c>
      <c r="L53" s="7">
        <v>163809.07</v>
      </c>
      <c r="M53" s="7">
        <v>52139.19</v>
      </c>
      <c r="N53" s="7" t="s">
        <v>942</v>
      </c>
      <c r="O53" s="42">
        <v>-15945.330000000038</v>
      </c>
      <c r="P53" s="42">
        <f t="shared" ca="1" si="0"/>
        <v>1481262.5099999998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535.54999999999995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ca="1" si="0"/>
        <v>535.54999999999995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615.88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8560.82</v>
      </c>
      <c r="K55" s="7" t="s">
        <v>942</v>
      </c>
      <c r="L55" s="7">
        <v>5521.73</v>
      </c>
      <c r="M55" s="7" t="s">
        <v>942</v>
      </c>
      <c r="N55" s="7" t="s">
        <v>942</v>
      </c>
      <c r="O55" s="42" t="s">
        <v>942</v>
      </c>
      <c r="P55" s="42">
        <f t="shared" ca="1" si="0"/>
        <v>14698.429999999998</v>
      </c>
    </row>
    <row r="56" spans="1:16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830.1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ca="1" si="0"/>
        <v>830.1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883.66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ca="1" si="0"/>
        <v>883.66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722.99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ca="1" si="0"/>
        <v>722.99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900822.3899999999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72913.47</v>
      </c>
      <c r="L59" s="7" t="s">
        <v>942</v>
      </c>
      <c r="M59" s="7" t="s">
        <v>942</v>
      </c>
      <c r="N59" s="7">
        <v>5878.58</v>
      </c>
      <c r="O59" s="42">
        <v>-15945.330000000024</v>
      </c>
      <c r="P59" s="42">
        <f t="shared" ca="1" si="0"/>
        <v>963669.10999999975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900822.3899999999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34537.96</v>
      </c>
      <c r="L60" s="7" t="s">
        <v>942</v>
      </c>
      <c r="M60" s="7">
        <v>716.18</v>
      </c>
      <c r="N60" s="7">
        <v>2939.29</v>
      </c>
      <c r="O60" s="42">
        <v>-15414.570000000029</v>
      </c>
      <c r="P60" s="42">
        <f t="shared" ca="1" si="0"/>
        <v>923601.24999999988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937.18999999999994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5849.18</v>
      </c>
      <c r="O61" s="42" t="s">
        <v>942</v>
      </c>
      <c r="P61" s="42">
        <f t="shared" ca="1" si="0"/>
        <v>6786.37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2939.29</v>
      </c>
      <c r="O62" s="42" t="s">
        <v>942</v>
      </c>
      <c r="P62" s="42">
        <f t="shared" ca="1" si="0"/>
        <v>2939.29</v>
      </c>
    </row>
    <row r="63" spans="1:16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34537.96</v>
      </c>
      <c r="L63" s="7" t="s">
        <v>942</v>
      </c>
      <c r="M63" s="7">
        <v>294.47000000000003</v>
      </c>
      <c r="N63" s="7" t="s">
        <v>942</v>
      </c>
      <c r="O63" s="42">
        <v>-334.19000000000233</v>
      </c>
      <c r="P63" s="42">
        <f t="shared" ca="1" si="0"/>
        <v>34498.239999999998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937.18999999999994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5849.18</v>
      </c>
      <c r="O64" s="42" t="s">
        <v>942</v>
      </c>
      <c r="P64" s="42">
        <f t="shared" ca="1" si="0"/>
        <v>6786.37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2939.29</v>
      </c>
      <c r="O65" s="42" t="s">
        <v>942</v>
      </c>
      <c r="P65" s="42">
        <f t="shared" ca="1" si="0"/>
        <v>2939.29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900822.3899999999</v>
      </c>
      <c r="G66" s="7" t="s">
        <v>942</v>
      </c>
      <c r="H66" s="7" t="s">
        <v>942</v>
      </c>
      <c r="I66" s="7" t="s">
        <v>942</v>
      </c>
      <c r="J66" s="7">
        <v>3432630.87</v>
      </c>
      <c r="K66" s="7">
        <v>72913.47</v>
      </c>
      <c r="L66" s="7">
        <v>2512910.7799999998</v>
      </c>
      <c r="M66" s="7">
        <v>1013454.35</v>
      </c>
      <c r="N66" s="7" t="s">
        <v>942</v>
      </c>
      <c r="O66" s="42">
        <v>-15945.329999999747</v>
      </c>
      <c r="P66" s="42">
        <f t="shared" ca="1" si="0"/>
        <v>7916786.5299999993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900822.3899999999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72913.47</v>
      </c>
      <c r="L67" s="7" t="s">
        <v>942</v>
      </c>
      <c r="M67" s="7">
        <v>0</v>
      </c>
      <c r="N67" s="7">
        <v>2939.29</v>
      </c>
      <c r="O67" s="42">
        <v>-15945.330000000024</v>
      </c>
      <c r="P67" s="42">
        <f t="shared" ca="1" si="0"/>
        <v>960729.81999999983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937.18999999999994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5849.18</v>
      </c>
      <c r="O68" s="42" t="s">
        <v>942</v>
      </c>
      <c r="P68" s="42">
        <f t="shared" ca="1" si="0"/>
        <v>6786.37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937.18999999999994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5849.18</v>
      </c>
      <c r="O69" s="42" t="s">
        <v>942</v>
      </c>
      <c r="P69" s="42">
        <f t="shared" ca="1" si="0"/>
        <v>6786.37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937.18999999999994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5849.18</v>
      </c>
      <c r="O70" s="42" t="s">
        <v>942</v>
      </c>
      <c r="P70" s="42">
        <f t="shared" ca="1" si="0"/>
        <v>6786.37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2939.29</v>
      </c>
      <c r="O71" s="42" t="s">
        <v>942</v>
      </c>
      <c r="P71" s="42">
        <f t="shared" ca="1" si="0"/>
        <v>2939.29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2939.29</v>
      </c>
      <c r="O72" s="42" t="s">
        <v>942</v>
      </c>
      <c r="P72" s="42">
        <f t="shared" ref="P72:P135" ca="1" si="1">SUM(C72:O72)</f>
        <v>2939.29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141305.46</v>
      </c>
      <c r="G73" s="7" t="s">
        <v>942</v>
      </c>
      <c r="H73" s="13">
        <v>18119.190000000002</v>
      </c>
      <c r="I73" s="7" t="s">
        <v>942</v>
      </c>
      <c r="J73" s="7" t="s">
        <v>942</v>
      </c>
      <c r="K73" s="7">
        <v>34537.96</v>
      </c>
      <c r="L73" s="7" t="s">
        <v>942</v>
      </c>
      <c r="M73" s="7">
        <v>234285.74</v>
      </c>
      <c r="N73" s="7" t="s">
        <v>942</v>
      </c>
      <c r="O73" s="42">
        <v>-1255.2000000000144</v>
      </c>
      <c r="P73" s="42">
        <f t="shared" ca="1" si="1"/>
        <v>426993.14999999997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937.18999999999994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5849.18</v>
      </c>
      <c r="O74" s="42" t="s">
        <v>942</v>
      </c>
      <c r="P74" s="42">
        <f t="shared" ca="1" si="1"/>
        <v>6786.37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937.18999999999994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5849.18</v>
      </c>
      <c r="O75" s="42" t="s">
        <v>942</v>
      </c>
      <c r="P75" s="42">
        <f t="shared" ca="1" si="1"/>
        <v>6786.37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461284.83</v>
      </c>
      <c r="K76" s="7" t="s">
        <v>942</v>
      </c>
      <c r="L76" s="7">
        <v>259718.11</v>
      </c>
      <c r="M76" s="7" t="s">
        <v>942</v>
      </c>
      <c r="N76" s="7" t="s">
        <v>942</v>
      </c>
      <c r="O76" s="42" t="s">
        <v>942</v>
      </c>
      <c r="P76" s="42">
        <f t="shared" ca="1" si="1"/>
        <v>721002.94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937.18999999999994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5849.18</v>
      </c>
      <c r="O77" s="42" t="s">
        <v>942</v>
      </c>
      <c r="P77" s="42">
        <f t="shared" ca="1" si="1"/>
        <v>6786.37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937.18999999999994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5849.18</v>
      </c>
      <c r="O78" s="42" t="s">
        <v>942</v>
      </c>
      <c r="P78" s="42">
        <f t="shared" ca="1" si="1"/>
        <v>6786.37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937.18999999999994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5849.18</v>
      </c>
      <c r="O79" s="42" t="s">
        <v>942</v>
      </c>
      <c r="P79" s="42">
        <f t="shared" ca="1" si="1"/>
        <v>6786.37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937.18999999999994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5849.18</v>
      </c>
      <c r="O80" s="42" t="s">
        <v>942</v>
      </c>
      <c r="P80" s="42">
        <f t="shared" ca="1" si="1"/>
        <v>6786.37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937.18999999999994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5849.18</v>
      </c>
      <c r="O81" s="42" t="s">
        <v>942</v>
      </c>
      <c r="P81" s="42">
        <f t="shared" ca="1" si="1"/>
        <v>6786.37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1582.51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ca="1" si="1"/>
        <v>1582.51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1582.51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ca="1" si="1"/>
        <v>1582.51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1582.51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ca="1" si="1"/>
        <v>1582.51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1376.1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ca="1" si="1"/>
        <v>1376.1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2683.39</v>
      </c>
      <c r="F86" s="7">
        <v>900822.3899999999</v>
      </c>
      <c r="G86" s="7" t="s">
        <v>942</v>
      </c>
      <c r="H86" s="7" t="s">
        <v>942</v>
      </c>
      <c r="I86" s="7" t="s">
        <v>942</v>
      </c>
      <c r="J86" s="7">
        <v>324635.90000000002</v>
      </c>
      <c r="K86" s="7">
        <v>34537.96</v>
      </c>
      <c r="L86" s="7">
        <v>195412.96</v>
      </c>
      <c r="M86" s="7">
        <v>36598.800000000003</v>
      </c>
      <c r="N86" s="7" t="s">
        <v>942</v>
      </c>
      <c r="O86" s="42">
        <v>-15414.570000000029</v>
      </c>
      <c r="P86" s="42">
        <f t="shared" ca="1" si="1"/>
        <v>1479276.8299999998</v>
      </c>
    </row>
    <row r="87" spans="1:16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1788.93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ca="1" si="1"/>
        <v>1788.93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1376.1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ca="1" si="1"/>
        <v>1376.1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1995.34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ca="1" si="1"/>
        <v>1995.34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1857.73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ca="1" si="1"/>
        <v>1857.73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1857.73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ca="1" si="1"/>
        <v>1857.73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1444.9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ca="1" si="1"/>
        <v>1444.9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1651.32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ca="1" si="1"/>
        <v>1651.32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1444.9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ca="1" si="1"/>
        <v>1444.9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1651.32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ca="1" si="1"/>
        <v>1651.32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1376.1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ca="1" si="1"/>
        <v>1376.1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1444.9</v>
      </c>
      <c r="F97" s="7">
        <v>900822.3899999999</v>
      </c>
      <c r="G97" s="7" t="s">
        <v>942</v>
      </c>
      <c r="H97" s="7" t="s">
        <v>942</v>
      </c>
      <c r="I97" s="7" t="s">
        <v>942</v>
      </c>
      <c r="J97" s="7">
        <v>352517.48</v>
      </c>
      <c r="K97" s="7">
        <v>34537.96</v>
      </c>
      <c r="L97" s="7">
        <v>226873.04</v>
      </c>
      <c r="M97" s="7">
        <v>5338.67</v>
      </c>
      <c r="N97" s="7" t="s">
        <v>942</v>
      </c>
      <c r="O97" s="42">
        <v>-15414.569999999971</v>
      </c>
      <c r="P97" s="42">
        <f t="shared" ca="1" si="1"/>
        <v>1506119.8699999999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2201.7600000000002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ca="1" si="1"/>
        <v>2201.7600000000002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1444.9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ca="1" si="1"/>
        <v>1444.9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1444.9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ca="1" si="1"/>
        <v>1444.9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1376.1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ca="1" si="1"/>
        <v>1376.1</v>
      </c>
    </row>
    <row r="102" spans="1:16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1513.71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ca="1" si="1"/>
        <v>1513.71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1788.93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ca="1" si="1"/>
        <v>1788.93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1444.9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ca="1" si="1"/>
        <v>1444.9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1995.34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ca="1" si="1"/>
        <v>1995.34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1376.1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ca="1" si="1"/>
        <v>1376.1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1376.1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ca="1" si="1"/>
        <v>1376.1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1582.51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ca="1" si="1"/>
        <v>1582.51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1788.93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ca="1" si="1"/>
        <v>1788.93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1651.32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ca="1" si="1"/>
        <v>1651.32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1582.51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ca="1" si="1"/>
        <v>1582.51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1582.51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ca="1" si="1"/>
        <v>1582.51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1651.32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ca="1" si="1"/>
        <v>1651.32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1444.9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ca="1" si="1"/>
        <v>1444.9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1582.51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ca="1" si="1"/>
        <v>1582.51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1720.12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ca="1" si="1"/>
        <v>1720.12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1444.9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ca="1" si="1"/>
        <v>1444.9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1651.32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ca="1" si="1"/>
        <v>1651.32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1995.34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ca="1" si="1"/>
        <v>1995.34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1444.9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ca="1" si="1"/>
        <v>1444.9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1513.71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ca="1" si="1"/>
        <v>1513.71</v>
      </c>
    </row>
    <row r="122" spans="1:16" ht="12" x14ac:dyDescent="0.2">
      <c r="A122" s="3" t="s">
        <v>790</v>
      </c>
      <c r="B122" s="28" t="s">
        <v>807</v>
      </c>
      <c r="C122" s="7">
        <v>53294.58</v>
      </c>
      <c r="D122" s="7" t="s">
        <v>942</v>
      </c>
      <c r="E122" s="7" t="s">
        <v>942</v>
      </c>
      <c r="F122" s="7" t="s">
        <v>942</v>
      </c>
      <c r="G122" s="7">
        <v>549105.64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ca="1" si="1"/>
        <v>602400.22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1926.54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ca="1" si="1"/>
        <v>1926.54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2752.2</v>
      </c>
      <c r="F124" s="7">
        <v>141305.46</v>
      </c>
      <c r="G124" s="7" t="s">
        <v>942</v>
      </c>
      <c r="H124" s="7">
        <v>70018.53</v>
      </c>
      <c r="I124" s="7" t="s">
        <v>942</v>
      </c>
      <c r="J124" s="7">
        <v>6518.04</v>
      </c>
      <c r="K124" s="7">
        <v>34537.96</v>
      </c>
      <c r="L124" s="7">
        <v>4021.35</v>
      </c>
      <c r="M124" s="7">
        <v>15770.68</v>
      </c>
      <c r="N124" s="7" t="s">
        <v>942</v>
      </c>
      <c r="O124" s="42">
        <v>-1255.2000000000071</v>
      </c>
      <c r="P124" s="42">
        <f t="shared" ca="1" si="1"/>
        <v>273669.02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1995.34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ca="1" si="1"/>
        <v>1995.34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1995.34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ca="1" si="1"/>
        <v>1995.34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1376.1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ca="1" si="1"/>
        <v>1376.1</v>
      </c>
    </row>
    <row r="128" spans="1:16" ht="12" x14ac:dyDescent="0.2">
      <c r="A128" s="3" t="s">
        <v>790</v>
      </c>
      <c r="B128" s="32" t="s">
        <v>107</v>
      </c>
      <c r="C128" s="7">
        <v>83417.61</v>
      </c>
      <c r="D128" s="7" t="s">
        <v>942</v>
      </c>
      <c r="E128" s="7" t="s">
        <v>942</v>
      </c>
      <c r="F128" s="7">
        <v>900822.3899999999</v>
      </c>
      <c r="G128" s="7">
        <v>1217.8800000000001</v>
      </c>
      <c r="H128" s="7">
        <v>1179.93</v>
      </c>
      <c r="I128" s="7">
        <v>563988.72</v>
      </c>
      <c r="J128" s="7">
        <v>169852.68</v>
      </c>
      <c r="K128" s="7">
        <v>72913.47</v>
      </c>
      <c r="L128" s="7">
        <v>106972.91</v>
      </c>
      <c r="M128" s="7">
        <v>29010.93</v>
      </c>
      <c r="N128" s="7">
        <v>20943.919999999998</v>
      </c>
      <c r="O128" s="42">
        <v>-15945.330000000009</v>
      </c>
      <c r="P128" s="42">
        <f t="shared" ca="1" si="1"/>
        <v>1934375.1099999994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1857.73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ca="1" si="1"/>
        <v>1857.73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1995.34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ca="1" si="1"/>
        <v>1995.34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1582.51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ca="1" si="1"/>
        <v>1582.51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1444.9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ca="1" si="1"/>
        <v>1444.9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1857.73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ca="1" si="1"/>
        <v>1857.73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1788.93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ca="1" si="1"/>
        <v>1788.93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1376.1</v>
      </c>
      <c r="F135" s="7">
        <v>900822.3899999999</v>
      </c>
      <c r="G135" s="7" t="s">
        <v>942</v>
      </c>
      <c r="H135" s="7" t="s">
        <v>942</v>
      </c>
      <c r="I135" s="7" t="s">
        <v>942</v>
      </c>
      <c r="J135" s="7">
        <v>65658.259999999995</v>
      </c>
      <c r="K135" s="7">
        <v>72913.47</v>
      </c>
      <c r="L135" s="7">
        <v>42349.58</v>
      </c>
      <c r="M135" s="7">
        <v>269.14999999999998</v>
      </c>
      <c r="N135" s="7" t="s">
        <v>942</v>
      </c>
      <c r="O135" s="42">
        <v>-15945.330000000038</v>
      </c>
      <c r="P135" s="42">
        <f t="shared" ca="1" si="1"/>
        <v>1067443.6199999996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1857.73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ca="1" si="2">SUM(C136:O136)</f>
        <v>1857.73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2201.7600000000002</v>
      </c>
      <c r="F137" s="7">
        <v>900822.3899999999</v>
      </c>
      <c r="G137" s="7" t="s">
        <v>942</v>
      </c>
      <c r="H137" s="7" t="s">
        <v>942</v>
      </c>
      <c r="I137" s="7" t="s">
        <v>942</v>
      </c>
      <c r="J137" s="7">
        <v>256733.66</v>
      </c>
      <c r="K137" s="7">
        <v>72913.47</v>
      </c>
      <c r="L137" s="7">
        <v>140816.06</v>
      </c>
      <c r="M137" s="7">
        <v>51903.59</v>
      </c>
      <c r="N137" s="7" t="s">
        <v>942</v>
      </c>
      <c r="O137" s="42">
        <v>-15945.330000000038</v>
      </c>
      <c r="P137" s="42">
        <f t="shared" ca="1" si="2"/>
        <v>1409445.5999999999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1995.34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ca="1" si="2"/>
        <v>1995.34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1582.51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ca="1" si="2"/>
        <v>1582.51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1788.93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ca="1" si="2"/>
        <v>1788.93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1788.93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ca="1" si="2"/>
        <v>1788.93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1651.32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ca="1" si="2"/>
        <v>1651.32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2270.56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ca="1" si="2"/>
        <v>2270.56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1926.54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ca="1" si="2"/>
        <v>1926.54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1788.93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1142.78</v>
      </c>
      <c r="K145" s="7" t="s">
        <v>942</v>
      </c>
      <c r="L145" s="7">
        <v>737.09</v>
      </c>
      <c r="M145" s="7" t="s">
        <v>942</v>
      </c>
      <c r="N145" s="7" t="s">
        <v>942</v>
      </c>
      <c r="O145" s="42" t="s">
        <v>942</v>
      </c>
      <c r="P145" s="42">
        <f t="shared" ca="1" si="2"/>
        <v>3668.8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1788.93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ca="1" si="2"/>
        <v>1788.93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1651.32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ca="1" si="2"/>
        <v>1651.32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1376.1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ca="1" si="2"/>
        <v>1376.1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1788.93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ca="1" si="2"/>
        <v>1788.93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2270.56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ca="1" si="2"/>
        <v>2270.56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1513.71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ca="1" si="2"/>
        <v>1513.71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2339.37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ca="1" si="2"/>
        <v>2339.37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1376.1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ca="1" si="2"/>
        <v>1376.1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1376.1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ca="1" si="2"/>
        <v>1376.1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1788.93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ca="1" si="2"/>
        <v>1788.93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2064.15</v>
      </c>
      <c r="F156" s="7">
        <v>900822.3899999999</v>
      </c>
      <c r="G156" s="7" t="s">
        <v>942</v>
      </c>
      <c r="H156" s="7" t="s">
        <v>942</v>
      </c>
      <c r="I156" s="7" t="s">
        <v>942</v>
      </c>
      <c r="J156" s="7">
        <v>233235.17</v>
      </c>
      <c r="K156" s="7">
        <v>34537.96</v>
      </c>
      <c r="L156" s="7">
        <v>151469.41</v>
      </c>
      <c r="M156" s="7">
        <v>39737.61</v>
      </c>
      <c r="N156" s="7" t="s">
        <v>942</v>
      </c>
      <c r="O156" s="42">
        <v>-15414.569999999971</v>
      </c>
      <c r="P156" s="42">
        <f t="shared" ca="1" si="2"/>
        <v>1346452.1199999999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1995.34</v>
      </c>
      <c r="F157" s="7">
        <v>900822.3899999999</v>
      </c>
      <c r="G157" s="7" t="s">
        <v>942</v>
      </c>
      <c r="H157" s="7" t="s">
        <v>942</v>
      </c>
      <c r="I157" s="7" t="s">
        <v>942</v>
      </c>
      <c r="J157" s="7">
        <v>479874.84</v>
      </c>
      <c r="K157" s="7">
        <v>72913.47</v>
      </c>
      <c r="L157" s="7">
        <v>315358.5</v>
      </c>
      <c r="M157" s="7">
        <v>127225.3</v>
      </c>
      <c r="N157" s="7" t="s">
        <v>942</v>
      </c>
      <c r="O157" s="42">
        <v>-15945.330000000038</v>
      </c>
      <c r="P157" s="42">
        <f t="shared" ca="1" si="2"/>
        <v>1882244.5099999998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2270.56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ca="1" si="2"/>
        <v>2270.56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2545.7800000000002</v>
      </c>
      <c r="F159" s="7">
        <v>900822.3899999999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-15080.379999999968</v>
      </c>
      <c r="P159" s="42">
        <f t="shared" ca="1" si="2"/>
        <v>888287.78999999992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1651.32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ca="1" si="2"/>
        <v>1651.32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2752.2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ca="1" si="2"/>
        <v>2752.2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1376.1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ca="1" si="2"/>
        <v>1376.1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1444.9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ca="1" si="2"/>
        <v>1444.9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1926.54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ca="1" si="2"/>
        <v>1926.54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1376.1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ca="1" si="2"/>
        <v>1376.1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1582.51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ca="1" si="2"/>
        <v>1582.51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1376.1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ca="1" si="2"/>
        <v>1376.1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1720.12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ca="1" si="2"/>
        <v>1720.12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1788.93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ca="1" si="2"/>
        <v>1788.93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1513.71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ca="1" si="2"/>
        <v>1513.71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1857.73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ca="1" si="2"/>
        <v>1857.73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1857.73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ca="1" si="2"/>
        <v>1857.73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1582.51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ca="1" si="2"/>
        <v>1582.51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1376.1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ca="1" si="2"/>
        <v>1376.1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1788.93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ca="1" si="2"/>
        <v>1788.93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1376.1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ca="1" si="2"/>
        <v>1376.1</v>
      </c>
    </row>
    <row r="177" spans="1:16" ht="12" x14ac:dyDescent="0.2">
      <c r="A177" s="3" t="s">
        <v>790</v>
      </c>
      <c r="B177" s="28" t="s">
        <v>823</v>
      </c>
      <c r="C177" s="7" t="s">
        <v>942</v>
      </c>
      <c r="D177" s="7" t="s">
        <v>942</v>
      </c>
      <c r="E177" s="7">
        <v>1720.12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ca="1" si="2"/>
        <v>1720.12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1376.1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ca="1" si="2"/>
        <v>1376.1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1513.71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ca="1" si="2"/>
        <v>1513.71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1857.73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ca="1" si="2"/>
        <v>1857.73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2752.2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ca="1" si="2"/>
        <v>2752.2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2064.15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418.02</v>
      </c>
      <c r="K182" s="7" t="s">
        <v>942</v>
      </c>
      <c r="L182" s="7">
        <v>213.19</v>
      </c>
      <c r="M182" s="7" t="s">
        <v>942</v>
      </c>
      <c r="N182" s="7" t="s">
        <v>942</v>
      </c>
      <c r="O182" s="42" t="s">
        <v>942</v>
      </c>
      <c r="P182" s="42">
        <f t="shared" ca="1" si="2"/>
        <v>2695.36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1582.51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ca="1" si="2"/>
        <v>1582.51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2132.9499999999998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ca="1" si="2"/>
        <v>2132.9499999999998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2270.56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ca="1" si="2"/>
        <v>2270.56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1376.1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ca="1" si="2"/>
        <v>1376.1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1857.73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ca="1" si="2"/>
        <v>1857.73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1926.54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ca="1" si="2"/>
        <v>1926.54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2270.56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ca="1" si="2"/>
        <v>2270.56</v>
      </c>
    </row>
    <row r="190" spans="1:16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2752.2</v>
      </c>
      <c r="F190" s="7" t="s">
        <v>942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 t="s">
        <v>942</v>
      </c>
      <c r="L190" s="7" t="s">
        <v>942</v>
      </c>
      <c r="M190" s="7" t="s">
        <v>942</v>
      </c>
      <c r="N190" s="7" t="s">
        <v>942</v>
      </c>
      <c r="O190" s="42">
        <v>-734.31999999999971</v>
      </c>
      <c r="P190" s="42">
        <f t="shared" ca="1" si="2"/>
        <v>2017.88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1857.73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ca="1" si="2"/>
        <v>1857.73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1513.71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ca="1" si="2"/>
        <v>1513.71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1582.51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ca="1" si="2"/>
        <v>1582.51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1376.1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ca="1" si="2"/>
        <v>1376.1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1376.1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ca="1" si="2"/>
        <v>1376.1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1788.93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ca="1" si="2"/>
        <v>1788.93</v>
      </c>
    </row>
    <row r="197" spans="1:16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2270.56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ca="1" si="2"/>
        <v>2270.56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1376.1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ca="1" si="2"/>
        <v>1376.1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1788.93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ca="1" si="2"/>
        <v>1788.93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1376.1</v>
      </c>
      <c r="F200" s="7">
        <v>900822.3899999999</v>
      </c>
      <c r="G200" s="7" t="s">
        <v>942</v>
      </c>
      <c r="H200" s="7" t="s">
        <v>942</v>
      </c>
      <c r="I200" s="7" t="s">
        <v>942</v>
      </c>
      <c r="J200" s="7">
        <v>21407.45</v>
      </c>
      <c r="K200" s="7">
        <v>72913.47</v>
      </c>
      <c r="L200" s="7">
        <v>14277.51</v>
      </c>
      <c r="M200" s="7">
        <v>3715.4</v>
      </c>
      <c r="N200" s="7" t="s">
        <v>942</v>
      </c>
      <c r="O200" s="42">
        <v>-15945.330000000024</v>
      </c>
      <c r="P200" s="42">
        <f t="shared" ref="P200:P263" ca="1" si="3">SUM(C200:O200)</f>
        <v>998566.98999999976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1788.93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ca="1" si="3"/>
        <v>1788.93</v>
      </c>
    </row>
    <row r="202" spans="1:16" ht="12" x14ac:dyDescent="0.2">
      <c r="A202" s="3" t="s">
        <v>790</v>
      </c>
      <c r="B202" s="32" t="s">
        <v>154</v>
      </c>
      <c r="C202" s="7">
        <v>60246.05</v>
      </c>
      <c r="D202" s="7" t="s">
        <v>942</v>
      </c>
      <c r="E202" s="7" t="s">
        <v>942</v>
      </c>
      <c r="F202" s="7">
        <v>900822.3899999999</v>
      </c>
      <c r="G202" s="7">
        <v>1217.8800000000001</v>
      </c>
      <c r="H202" s="7" t="s">
        <v>942</v>
      </c>
      <c r="I202" s="7">
        <v>563988.69999999995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20943.91</v>
      </c>
      <c r="O202" s="42">
        <v>-15080.380000000026</v>
      </c>
      <c r="P202" s="42">
        <f t="shared" ca="1" si="3"/>
        <v>1532138.5499999998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1444.9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ca="1" si="3"/>
        <v>1444.9</v>
      </c>
    </row>
    <row r="204" spans="1:16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1444.9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ca="1" si="3"/>
        <v>1444.9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2339.37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ca="1" si="3"/>
        <v>2339.37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1995.34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ca="1" si="3"/>
        <v>1995.34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1444.9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ca="1" si="3"/>
        <v>1444.9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1376.1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ca="1" si="3"/>
        <v>1376.1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1720.12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ca="1" si="3"/>
        <v>1720.12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1582.51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ca="1" si="3"/>
        <v>1582.51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1513.71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ca="1" si="3"/>
        <v>1513.71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2064.15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ca="1" si="3"/>
        <v>2064.15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1720.12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ca="1" si="3"/>
        <v>1720.12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1857.73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ca="1" si="3"/>
        <v>1857.73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2408.17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ca="1" si="3"/>
        <v>2408.17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2201.7600000000002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ca="1" si="3"/>
        <v>2201.7600000000002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49432.66</v>
      </c>
      <c r="E217" s="7" t="s">
        <v>942</v>
      </c>
      <c r="F217" s="7">
        <v>900822.3899999999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-15080.380000000026</v>
      </c>
      <c r="P217" s="42">
        <f t="shared" ca="1" si="3"/>
        <v>935174.66999999993</v>
      </c>
    </row>
    <row r="218" spans="1:16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1444.9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ca="1" si="3"/>
        <v>1444.9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2752.2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ca="1" si="3"/>
        <v>2752.2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2064.15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ca="1" si="3"/>
        <v>2064.15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1582.51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ca="1" si="3"/>
        <v>1582.51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1582.51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ca="1" si="3"/>
        <v>1582.51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1444.9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ca="1" si="3"/>
        <v>1444.9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1376.1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ca="1" si="3"/>
        <v>1376.1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1376.1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ca="1" si="3"/>
        <v>1376.1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1788.93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ca="1" si="3"/>
        <v>1788.93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1376.1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ca="1" si="3"/>
        <v>1376.1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1376.1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ca="1" si="3"/>
        <v>1376.1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1376.1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ca="1" si="3"/>
        <v>1376.1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1376.1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ca="1" si="3"/>
        <v>1376.1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2752.2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ca="1" si="3"/>
        <v>2752.2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1444.9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ca="1" si="3"/>
        <v>1444.9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1651.32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ca="1" si="3"/>
        <v>1651.32</v>
      </c>
    </row>
    <row r="234" spans="1:16" ht="12" x14ac:dyDescent="0.2">
      <c r="A234" s="3" t="s">
        <v>790</v>
      </c>
      <c r="B234" s="32" t="s">
        <v>178</v>
      </c>
      <c r="C234" s="7">
        <v>55611.74</v>
      </c>
      <c r="D234" s="7" t="s">
        <v>942</v>
      </c>
      <c r="E234" s="7" t="s">
        <v>942</v>
      </c>
      <c r="F234" s="7">
        <v>900822.3899999999</v>
      </c>
      <c r="G234" s="7">
        <v>1217.8800000000001</v>
      </c>
      <c r="H234" s="13">
        <v>2631947.33</v>
      </c>
      <c r="I234" s="7" t="s">
        <v>942</v>
      </c>
      <c r="J234" s="7" t="s">
        <v>942</v>
      </c>
      <c r="K234" s="7">
        <v>72913.47</v>
      </c>
      <c r="L234" s="7" t="s">
        <v>942</v>
      </c>
      <c r="M234" s="7">
        <v>97738.28</v>
      </c>
      <c r="N234" s="7" t="s">
        <v>942</v>
      </c>
      <c r="O234" s="42">
        <v>-15945.330000000024</v>
      </c>
      <c r="P234" s="42">
        <f t="shared" ca="1" si="3"/>
        <v>3744305.76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1376.1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ca="1" si="3"/>
        <v>1376.1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1720.12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ca="1" si="3"/>
        <v>1720.12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1582.51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ca="1" si="3"/>
        <v>1582.51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1857.73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ca="1" si="3"/>
        <v>1857.73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49432.66</v>
      </c>
      <c r="E239" s="7" t="s">
        <v>942</v>
      </c>
      <c r="F239" s="7">
        <v>900822.3899999999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>
        <v>-7226.2299999999595</v>
      </c>
      <c r="P239" s="42">
        <f t="shared" ca="1" si="3"/>
        <v>943028.82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1720.12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ca="1" si="3"/>
        <v>1720.12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1444.9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ca="1" si="3"/>
        <v>1444.9</v>
      </c>
    </row>
    <row r="242" spans="1:16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1582.51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ca="1" si="3"/>
        <v>1582.51</v>
      </c>
    </row>
    <row r="243" spans="1:16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2132.9499999999998</v>
      </c>
      <c r="F243" s="7">
        <v>141305.46</v>
      </c>
      <c r="G243" s="7" t="s">
        <v>942</v>
      </c>
      <c r="H243" s="7" t="s">
        <v>942</v>
      </c>
      <c r="I243" s="7" t="s">
        <v>942</v>
      </c>
      <c r="J243" s="7">
        <v>158381.32</v>
      </c>
      <c r="K243" s="7">
        <v>34537.96</v>
      </c>
      <c r="L243" s="7">
        <v>100069</v>
      </c>
      <c r="M243" s="7">
        <v>15332.04</v>
      </c>
      <c r="N243" s="7" t="s">
        <v>942</v>
      </c>
      <c r="O243" s="42">
        <v>-1255.2000000000071</v>
      </c>
      <c r="P243" s="42">
        <f t="shared" ca="1" si="3"/>
        <v>450503.52999999997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1788.93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ca="1" si="3"/>
        <v>1788.93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1857.73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ca="1" si="3"/>
        <v>1857.73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1444.9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ca="1" si="3"/>
        <v>1444.9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1444.9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ca="1" si="3"/>
        <v>1444.9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2201.7600000000002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ca="1" si="3"/>
        <v>2201.7600000000002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2064.15</v>
      </c>
      <c r="F249" s="7" t="s">
        <v>942</v>
      </c>
      <c r="G249" s="7" t="s">
        <v>942</v>
      </c>
      <c r="H249" s="7" t="s">
        <v>942</v>
      </c>
      <c r="I249" s="7" t="s">
        <v>942</v>
      </c>
      <c r="J249" s="7" t="s">
        <v>942</v>
      </c>
      <c r="K249" s="7" t="s">
        <v>942</v>
      </c>
      <c r="L249" s="7" t="s">
        <v>942</v>
      </c>
      <c r="M249" s="7" t="s">
        <v>942</v>
      </c>
      <c r="N249" s="7" t="s">
        <v>942</v>
      </c>
      <c r="O249" s="42">
        <v>-734.32000000000016</v>
      </c>
      <c r="P249" s="42">
        <f t="shared" ca="1" si="3"/>
        <v>1329.83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1857.73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ca="1" si="3"/>
        <v>1857.73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1376.1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ca="1" si="3"/>
        <v>1376.1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1926.54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ca="1" si="3"/>
        <v>1926.54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1788.93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ca="1" si="3"/>
        <v>1788.93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1857.73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ca="1" si="3"/>
        <v>1857.73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1513.71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ca="1" si="3"/>
        <v>1513.71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1513.71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ca="1" si="3"/>
        <v>1513.71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1651.32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ca="1" si="3"/>
        <v>1651.32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1376.1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ca="1" si="3"/>
        <v>1376.1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1376.1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ca="1" si="3"/>
        <v>1376.1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1376.1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ca="1" si="3"/>
        <v>1376.1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1857.73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ca="1" si="3"/>
        <v>1857.73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2064.15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ca="1" si="3"/>
        <v>2064.15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1582.51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ca="1" si="3"/>
        <v>1582.51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1857.73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ca="1" si="4">SUM(C264:O264)</f>
        <v>1857.73</v>
      </c>
    </row>
    <row r="265" spans="1:16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1376.1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ca="1" si="4"/>
        <v>1376.1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1651.32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ca="1" si="4"/>
        <v>1651.32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1857.73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ca="1" si="4"/>
        <v>1857.73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1444.9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ca="1" si="4"/>
        <v>1444.9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2545.7800000000002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ca="1" si="4"/>
        <v>2545.7800000000002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1513.71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ca="1" si="4"/>
        <v>1513.71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1376.1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ca="1" si="4"/>
        <v>1376.1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1651.32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ca="1" si="4"/>
        <v>1651.32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1444.9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ca="1" si="4"/>
        <v>1444.9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1376.1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ca="1" si="4"/>
        <v>1376.1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1788.93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ca="1" si="4"/>
        <v>1788.93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1376.1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ca="1" si="4"/>
        <v>1376.1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1857.73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ca="1" si="4"/>
        <v>1857.73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2132.9499999999998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ca="1" si="4"/>
        <v>2132.9499999999998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1995.34</v>
      </c>
      <c r="F279" s="7">
        <v>900822.3899999999</v>
      </c>
      <c r="G279" s="7" t="s">
        <v>942</v>
      </c>
      <c r="H279" s="7" t="s">
        <v>942</v>
      </c>
      <c r="I279" s="7" t="s">
        <v>942</v>
      </c>
      <c r="J279" s="7">
        <v>487561.36</v>
      </c>
      <c r="K279" s="7">
        <v>72913.47</v>
      </c>
      <c r="L279" s="7">
        <v>348239.53</v>
      </c>
      <c r="M279" s="7">
        <v>94264.9</v>
      </c>
      <c r="N279" s="7" t="s">
        <v>942</v>
      </c>
      <c r="O279" s="42">
        <v>-15945.329999999922</v>
      </c>
      <c r="P279" s="42">
        <f t="shared" ca="1" si="4"/>
        <v>1889851.66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2614.59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ca="1" si="4"/>
        <v>2614.59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1376.1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ca="1" si="4"/>
        <v>1376.1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1857.73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ca="1" si="4"/>
        <v>1857.73</v>
      </c>
    </row>
    <row r="283" spans="1:16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1788.93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ca="1" si="4"/>
        <v>1788.93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1857.73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ca="1" si="4"/>
        <v>1857.73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1857.73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ca="1" si="4"/>
        <v>1857.73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1376.1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ca="1" si="4"/>
        <v>1376.1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1788.93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ca="1" si="4"/>
        <v>1788.93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1513.71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ca="1" si="4"/>
        <v>1513.71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1995.34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ca="1" si="4"/>
        <v>1995.34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1582.51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ca="1" si="4"/>
        <v>1582.51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2132.9499999999998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ca="1" si="4"/>
        <v>2132.9499999999998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1376.1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ca="1" si="4"/>
        <v>1376.1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2064.15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ca="1" si="4"/>
        <v>2064.15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1926.54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ca="1" si="4"/>
        <v>1926.54</v>
      </c>
    </row>
    <row r="295" spans="1:16" ht="12" x14ac:dyDescent="0.2">
      <c r="A295" s="3" t="s">
        <v>790</v>
      </c>
      <c r="B295" s="32" t="s">
        <v>226</v>
      </c>
      <c r="C295" s="7">
        <v>50977.43</v>
      </c>
      <c r="D295" s="7" t="s">
        <v>942</v>
      </c>
      <c r="E295" s="7" t="s">
        <v>942</v>
      </c>
      <c r="F295" s="7">
        <v>900822.3899999999</v>
      </c>
      <c r="G295" s="7">
        <v>1217.8800000000001</v>
      </c>
      <c r="H295" s="7">
        <v>0</v>
      </c>
      <c r="I295" s="7">
        <v>563988.69999999995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20943.91</v>
      </c>
      <c r="O295" s="42">
        <v>-15080.380000000026</v>
      </c>
      <c r="P295" s="42">
        <f t="shared" ca="1" si="4"/>
        <v>1522869.9299999997</v>
      </c>
    </row>
    <row r="296" spans="1:16" ht="12" x14ac:dyDescent="0.2">
      <c r="A296" s="3" t="s">
        <v>790</v>
      </c>
      <c r="B296" s="28" t="s">
        <v>227</v>
      </c>
      <c r="C296" s="7">
        <v>92686.23</v>
      </c>
      <c r="D296" s="7" t="s">
        <v>942</v>
      </c>
      <c r="E296" s="7" t="s">
        <v>942</v>
      </c>
      <c r="F296" s="7" t="s">
        <v>942</v>
      </c>
      <c r="G296" s="7">
        <v>1217.8800000000001</v>
      </c>
      <c r="H296" s="7" t="s">
        <v>942</v>
      </c>
      <c r="I296" s="7">
        <v>563988.69999999995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20943.91</v>
      </c>
      <c r="O296" s="42" t="s">
        <v>942</v>
      </c>
      <c r="P296" s="42">
        <f t="shared" ca="1" si="4"/>
        <v>678836.72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1720.12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ca="1" si="4"/>
        <v>1720.12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1582.51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ca="1" si="4"/>
        <v>1582.51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1857.73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ca="1" si="4"/>
        <v>1857.73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1376.1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ca="1" si="4"/>
        <v>1376.1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1444.9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ca="1" si="4"/>
        <v>1444.9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1513.71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ca="1" si="4"/>
        <v>1513.71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1376.1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ca="1" si="4"/>
        <v>1376.1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1995.34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ca="1" si="4"/>
        <v>1995.34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1376.1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ca="1" si="4"/>
        <v>1376.1</v>
      </c>
    </row>
    <row r="306" spans="1:16" ht="12" x14ac:dyDescent="0.2">
      <c r="A306" s="3" t="s">
        <v>790</v>
      </c>
      <c r="B306" s="32" t="s">
        <v>234</v>
      </c>
      <c r="C306" s="7">
        <v>76466.14</v>
      </c>
      <c r="D306" s="7" t="s">
        <v>942</v>
      </c>
      <c r="E306" s="7" t="s">
        <v>942</v>
      </c>
      <c r="F306" s="7">
        <v>900822.3899999999</v>
      </c>
      <c r="G306" s="7">
        <v>1217.8800000000001</v>
      </c>
      <c r="H306" s="7" t="s">
        <v>942</v>
      </c>
      <c r="I306" s="7">
        <v>563988.69999999995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20943.91</v>
      </c>
      <c r="O306" s="42">
        <v>-15080.380000000026</v>
      </c>
      <c r="P306" s="42">
        <f t="shared" ca="1" si="4"/>
        <v>1548358.6399999997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2476.98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ca="1" si="4"/>
        <v>2476.98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2132.9499999999998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ca="1" si="4"/>
        <v>2132.9499999999998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1376.1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ca="1" si="4"/>
        <v>1376.1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1788.93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ca="1" si="4"/>
        <v>1788.93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1582.51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ca="1" si="4"/>
        <v>1582.51</v>
      </c>
    </row>
    <row r="312" spans="1:16" ht="12" x14ac:dyDescent="0.2">
      <c r="A312" s="3" t="s">
        <v>790</v>
      </c>
      <c r="B312" s="32" t="s">
        <v>240</v>
      </c>
      <c r="C312" s="7">
        <v>296595.96000000002</v>
      </c>
      <c r="D312" s="7" t="s">
        <v>942</v>
      </c>
      <c r="E312" s="7" t="s">
        <v>942</v>
      </c>
      <c r="F312" s="7">
        <v>900822.3899999999</v>
      </c>
      <c r="G312" s="7">
        <v>1217.8800000000001</v>
      </c>
      <c r="H312" s="7">
        <v>1427797.7899999998</v>
      </c>
      <c r="I312" s="7">
        <v>563988.71</v>
      </c>
      <c r="J312" s="7">
        <v>137757.54</v>
      </c>
      <c r="K312" s="7">
        <v>72913.47</v>
      </c>
      <c r="L312" s="7">
        <v>82850.850000000006</v>
      </c>
      <c r="M312" s="7">
        <v>25387.58</v>
      </c>
      <c r="N312" s="7">
        <v>20943.919999999998</v>
      </c>
      <c r="O312" s="42">
        <v>-15945.330000000096</v>
      </c>
      <c r="P312" s="42">
        <f t="shared" ca="1" si="4"/>
        <v>3514330.76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1995.34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ca="1" si="4"/>
        <v>1995.34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1376.1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ca="1" si="4"/>
        <v>1376.1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1444.9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ca="1" si="4"/>
        <v>1444.9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1444.9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ca="1" si="4"/>
        <v>1444.9</v>
      </c>
    </row>
    <row r="317" spans="1:16" ht="12" x14ac:dyDescent="0.2">
      <c r="A317" s="3" t="s">
        <v>790</v>
      </c>
      <c r="B317" s="32" t="s">
        <v>244</v>
      </c>
      <c r="C317" s="7">
        <v>71831.83</v>
      </c>
      <c r="D317" s="7" t="s">
        <v>942</v>
      </c>
      <c r="E317" s="7" t="s">
        <v>942</v>
      </c>
      <c r="F317" s="7">
        <v>900822.3899999999</v>
      </c>
      <c r="G317" s="7" t="s">
        <v>942</v>
      </c>
      <c r="H317" s="7" t="s">
        <v>942</v>
      </c>
      <c r="I317" s="7" t="s">
        <v>942</v>
      </c>
      <c r="J317" s="7">
        <v>311255.27</v>
      </c>
      <c r="K317" s="7">
        <v>72913.47</v>
      </c>
      <c r="L317" s="7">
        <v>194567.73</v>
      </c>
      <c r="M317" s="7">
        <v>56871.1</v>
      </c>
      <c r="N317" s="7" t="s">
        <v>942</v>
      </c>
      <c r="O317" s="42">
        <v>-15945.330000000038</v>
      </c>
      <c r="P317" s="42">
        <f t="shared" ca="1" si="4"/>
        <v>1592316.4599999997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1651.32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ca="1" si="4"/>
        <v>1651.32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1720.12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1197.1600000000001</v>
      </c>
      <c r="K319" s="7" t="s">
        <v>942</v>
      </c>
      <c r="L319" s="7">
        <v>610.54999999999995</v>
      </c>
      <c r="M319" s="7" t="s">
        <v>942</v>
      </c>
      <c r="N319" s="7" t="s">
        <v>942</v>
      </c>
      <c r="O319" s="42" t="s">
        <v>942</v>
      </c>
      <c r="P319" s="42">
        <f t="shared" ca="1" si="4"/>
        <v>3527.83</v>
      </c>
    </row>
    <row r="320" spans="1:16" ht="12" x14ac:dyDescent="0.2">
      <c r="A320" s="3" t="s">
        <v>790</v>
      </c>
      <c r="B320" s="32" t="s">
        <v>247</v>
      </c>
      <c r="C320" s="7">
        <v>48660.27</v>
      </c>
      <c r="D320" s="7" t="s">
        <v>942</v>
      </c>
      <c r="E320" s="7" t="s">
        <v>942</v>
      </c>
      <c r="F320" s="7">
        <v>900822.3899999999</v>
      </c>
      <c r="G320" s="7">
        <v>1217.8800000000001</v>
      </c>
      <c r="H320" s="7">
        <v>0</v>
      </c>
      <c r="I320" s="7">
        <v>563988.69999999995</v>
      </c>
      <c r="J320" s="7" t="s">
        <v>942</v>
      </c>
      <c r="K320" s="7">
        <v>72913.47</v>
      </c>
      <c r="L320" s="7" t="s">
        <v>942</v>
      </c>
      <c r="M320" s="7">
        <v>0</v>
      </c>
      <c r="N320" s="7">
        <v>20943.91</v>
      </c>
      <c r="O320" s="42">
        <v>-15945.330000000024</v>
      </c>
      <c r="P320" s="42">
        <f t="shared" ca="1" si="4"/>
        <v>1592601.2899999996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1582.51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ca="1" si="4"/>
        <v>1582.51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2408.17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ca="1" si="4"/>
        <v>2408.17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1513.71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ca="1" si="4"/>
        <v>1513.71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2614.59</v>
      </c>
      <c r="F324" s="7">
        <v>141305.46</v>
      </c>
      <c r="G324" s="7" t="s">
        <v>942</v>
      </c>
      <c r="H324" s="7">
        <v>15217.640000000001</v>
      </c>
      <c r="I324" s="7" t="s">
        <v>942</v>
      </c>
      <c r="J324" s="7">
        <v>180.02</v>
      </c>
      <c r="K324" s="7">
        <v>34537.96</v>
      </c>
      <c r="L324" s="7">
        <v>75.599999999999994</v>
      </c>
      <c r="M324" s="7">
        <v>39.35</v>
      </c>
      <c r="N324" s="7" t="s">
        <v>942</v>
      </c>
      <c r="O324" s="42">
        <v>-1255.2000000000071</v>
      </c>
      <c r="P324" s="42">
        <f t="shared" ca="1" si="4"/>
        <v>192715.41999999998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1513.71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ca="1" si="4"/>
        <v>1513.71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1376.1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ca="1" si="4"/>
        <v>1376.1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1720.12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ca="1" si="4"/>
        <v>1720.12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1651.32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ca="1" si="5">SUM(C328:O328)</f>
        <v>1651.32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2683.39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ca="1" si="5"/>
        <v>2683.39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1376.1</v>
      </c>
      <c r="F330" s="7">
        <v>900822.3899999999</v>
      </c>
      <c r="G330" s="7" t="s">
        <v>942</v>
      </c>
      <c r="H330" s="7" t="s">
        <v>942</v>
      </c>
      <c r="I330" s="7" t="s">
        <v>942</v>
      </c>
      <c r="J330" s="7">
        <v>3652.09</v>
      </c>
      <c r="K330" s="7">
        <v>34537.96</v>
      </c>
      <c r="L330" s="7">
        <v>2355.6</v>
      </c>
      <c r="M330" s="7">
        <v>218.75</v>
      </c>
      <c r="N330" s="7" t="s">
        <v>942</v>
      </c>
      <c r="O330" s="42">
        <v>-15414.570000000029</v>
      </c>
      <c r="P330" s="42">
        <f t="shared" ca="1" si="5"/>
        <v>927548.31999999972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1788.93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ca="1" si="5"/>
        <v>1788.93</v>
      </c>
    </row>
    <row r="332" spans="1:16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1582.51</v>
      </c>
      <c r="F332" s="7">
        <v>900822.3899999999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>
        <v>72913.47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ca="1" si="5"/>
        <v>975318.36999999988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1513.71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ca="1" si="5"/>
        <v>1513.71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2201.7600000000002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ca="1" si="5"/>
        <v>2201.7600000000002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1857.73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ca="1" si="5"/>
        <v>1857.73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1720.12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ca="1" si="5"/>
        <v>1720.12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1788.93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ca="1" si="5"/>
        <v>1788.93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1857.73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ca="1" si="5"/>
        <v>1857.73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1857.73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ca="1" si="5"/>
        <v>1857.73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1720.12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ca="1" si="5"/>
        <v>1720.12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49432.66</v>
      </c>
      <c r="E341" s="7" t="s">
        <v>942</v>
      </c>
      <c r="F341" s="7">
        <v>900822.3899999999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72913.47</v>
      </c>
      <c r="L341" s="7" t="s">
        <v>942</v>
      </c>
      <c r="M341" s="7" t="s">
        <v>942</v>
      </c>
      <c r="N341" s="7" t="s">
        <v>942</v>
      </c>
      <c r="O341" s="42">
        <v>-15945.330000000024</v>
      </c>
      <c r="P341" s="42">
        <f t="shared" ca="1" si="5"/>
        <v>1007223.1899999998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1857.73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ca="1" si="5"/>
        <v>1857.73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1513.71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ca="1" si="5"/>
        <v>1513.71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1376.1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ca="1" si="5"/>
        <v>1376.1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1513.71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ca="1" si="5"/>
        <v>1513.71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1376.1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ca="1" si="5"/>
        <v>1376.1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2064.15</v>
      </c>
      <c r="F347" s="7">
        <v>900822.3899999999</v>
      </c>
      <c r="G347" s="7" t="s">
        <v>942</v>
      </c>
      <c r="H347" s="7" t="s">
        <v>942</v>
      </c>
      <c r="I347" s="7" t="s">
        <v>942</v>
      </c>
      <c r="J347" s="7">
        <v>248.01</v>
      </c>
      <c r="K347" s="7">
        <v>72913.47</v>
      </c>
      <c r="L347" s="7" t="s">
        <v>942</v>
      </c>
      <c r="M347" s="7">
        <v>8.0500000000000007</v>
      </c>
      <c r="N347" s="7">
        <v>20.64</v>
      </c>
      <c r="O347" s="42">
        <v>-15945.329999999965</v>
      </c>
      <c r="P347" s="42">
        <f t="shared" ca="1" si="5"/>
        <v>960131.38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1376.1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ca="1" si="5"/>
        <v>1376.1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2752.2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ca="1" si="5"/>
        <v>2752.2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1788.93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ca="1" si="5"/>
        <v>1788.93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3532.05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ca="1" si="5"/>
        <v>3532.05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2247.66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ca="1" si="5"/>
        <v>2247.66</v>
      </c>
    </row>
    <row r="353" spans="1:16" ht="12" x14ac:dyDescent="0.2">
      <c r="A353" s="3" t="s">
        <v>791</v>
      </c>
      <c r="B353" s="32" t="s">
        <v>270</v>
      </c>
      <c r="C353" s="7">
        <v>72632.63</v>
      </c>
      <c r="D353" s="7" t="s">
        <v>942</v>
      </c>
      <c r="E353" s="7" t="s">
        <v>942</v>
      </c>
      <c r="F353" s="7">
        <v>900822.3899999999</v>
      </c>
      <c r="G353" s="7">
        <v>25810.49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-15080.380000000026</v>
      </c>
      <c r="P353" s="42">
        <f t="shared" ca="1" si="5"/>
        <v>984185.12999999989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2354.6999999999998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ca="1" si="5"/>
        <v>2354.6999999999998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141305.46</v>
      </c>
      <c r="G355" s="7" t="s">
        <v>942</v>
      </c>
      <c r="H355" s="7">
        <v>502.39</v>
      </c>
      <c r="I355" s="7">
        <v>24444.68</v>
      </c>
      <c r="J355" s="7" t="s">
        <v>942</v>
      </c>
      <c r="K355" s="7">
        <v>34537.96</v>
      </c>
      <c r="L355" s="7" t="s">
        <v>942</v>
      </c>
      <c r="M355" s="7">
        <v>1046.4100000000001</v>
      </c>
      <c r="N355" s="7" t="s">
        <v>942</v>
      </c>
      <c r="O355" s="42">
        <v>-1255.2000000000144</v>
      </c>
      <c r="P355" s="42">
        <f t="shared" ca="1" si="5"/>
        <v>200581.69999999998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900822.3899999999</v>
      </c>
      <c r="G356" s="7" t="s">
        <v>942</v>
      </c>
      <c r="H356" s="7" t="s">
        <v>942</v>
      </c>
      <c r="I356" s="7" t="s">
        <v>942</v>
      </c>
      <c r="J356" s="7">
        <v>65564.509999999995</v>
      </c>
      <c r="K356" s="7">
        <v>72913.47</v>
      </c>
      <c r="L356" s="7">
        <v>27537.09</v>
      </c>
      <c r="M356" s="7">
        <v>13082.77</v>
      </c>
      <c r="N356" s="7" t="s">
        <v>942</v>
      </c>
      <c r="O356" s="42">
        <v>-15945.330000000038</v>
      </c>
      <c r="P356" s="42">
        <f t="shared" ca="1" si="5"/>
        <v>1063974.8999999999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2247.66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ca="1" si="5"/>
        <v>2247.66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2461.73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ca="1" si="5"/>
        <v>2461.73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2996.89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ca="1" si="5"/>
        <v>2996.89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3532.05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ca="1" si="5"/>
        <v>3532.05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3746.11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ca="1" si="5"/>
        <v>3746.11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2782.82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ca="1" si="5"/>
        <v>2782.82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2675.79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ca="1" si="5"/>
        <v>2675.79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2568.7600000000002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ca="1" si="5"/>
        <v>2568.7600000000002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2140.63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ca="1" si="5"/>
        <v>2140.63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141305.46</v>
      </c>
      <c r="G366" s="7" t="s">
        <v>942</v>
      </c>
      <c r="H366" s="7">
        <v>21.810000000000002</v>
      </c>
      <c r="I366" s="7">
        <v>24444.659999999996</v>
      </c>
      <c r="J366" s="7" t="s">
        <v>942</v>
      </c>
      <c r="K366" s="7">
        <v>34537.96</v>
      </c>
      <c r="L366" s="7" t="s">
        <v>942</v>
      </c>
      <c r="M366" s="7">
        <v>45.71</v>
      </c>
      <c r="N366" s="7" t="s">
        <v>942</v>
      </c>
      <c r="O366" s="42">
        <v>-1255.2000000000144</v>
      </c>
      <c r="P366" s="42">
        <f t="shared" ca="1" si="5"/>
        <v>199100.39999999997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2354.6999999999998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ca="1" si="5"/>
        <v>2354.6999999999998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2782.82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ca="1" si="5"/>
        <v>2782.82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3746.11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ca="1" si="5"/>
        <v>3746.11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2568.7600000000002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ca="1" si="5"/>
        <v>2568.7600000000002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2782.82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ca="1" si="5"/>
        <v>2782.82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2782.82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ca="1" si="5"/>
        <v>2782.82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63755.31</v>
      </c>
      <c r="E373" s="7" t="s">
        <v>942</v>
      </c>
      <c r="F373" s="7">
        <v>141305.46</v>
      </c>
      <c r="G373" s="7" t="s">
        <v>942</v>
      </c>
      <c r="H373" s="7">
        <v>38299.980000000003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-921.01000000001204</v>
      </c>
      <c r="P373" s="42">
        <f t="shared" ca="1" si="5"/>
        <v>242439.74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2354.6999999999998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ca="1" si="5"/>
        <v>2354.6999999999998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2140.63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ca="1" si="5"/>
        <v>2140.63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2461.73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ca="1" si="5"/>
        <v>2461.73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3425.01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ca="1" si="5"/>
        <v>3425.01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2247.66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ca="1" si="5"/>
        <v>2247.66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3210.95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ca="1" si="5"/>
        <v>3210.95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2675.79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ca="1" si="5"/>
        <v>2675.79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900822.3899999999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72913.47</v>
      </c>
      <c r="L381" s="7" t="s">
        <v>942</v>
      </c>
      <c r="M381" s="7" t="s">
        <v>942</v>
      </c>
      <c r="N381" s="7" t="s">
        <v>942</v>
      </c>
      <c r="O381" s="42">
        <v>-1255.1999999999971</v>
      </c>
      <c r="P381" s="42">
        <f t="shared" ca="1" si="5"/>
        <v>972480.65999999992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2782.82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ca="1" si="5"/>
        <v>2782.82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900822.3899999999</v>
      </c>
      <c r="G383" s="7" t="s">
        <v>942</v>
      </c>
      <c r="H383" s="7" t="s">
        <v>942</v>
      </c>
      <c r="I383" s="7" t="s">
        <v>942</v>
      </c>
      <c r="J383" s="7">
        <v>2434.44</v>
      </c>
      <c r="K383" s="7">
        <v>72913.47</v>
      </c>
      <c r="L383" s="7">
        <v>1104.3</v>
      </c>
      <c r="M383" s="7">
        <v>11851.44</v>
      </c>
      <c r="N383" s="7" t="s">
        <v>942</v>
      </c>
      <c r="O383" s="42">
        <v>-15945.330000000024</v>
      </c>
      <c r="P383" s="42">
        <f t="shared" ca="1" si="5"/>
        <v>973180.70999999973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2889.86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ca="1" si="5"/>
        <v>2889.86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2247.66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ca="1" si="5"/>
        <v>2247.66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3317.98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ca="1" si="5"/>
        <v>3317.98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3210.95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ca="1" si="5"/>
        <v>3210.95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2782.82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ca="1" si="5"/>
        <v>2782.82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3425.01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ca="1" si="5"/>
        <v>3425.01</v>
      </c>
    </row>
    <row r="390" spans="1:16" ht="12" x14ac:dyDescent="0.2">
      <c r="A390" s="3" t="s">
        <v>791</v>
      </c>
      <c r="B390" s="32" t="s">
        <v>306</v>
      </c>
      <c r="C390" s="7">
        <v>92001.34</v>
      </c>
      <c r="D390" s="7" t="s">
        <v>942</v>
      </c>
      <c r="E390" s="7" t="s">
        <v>942</v>
      </c>
      <c r="F390" s="7">
        <v>900822.3899999999</v>
      </c>
      <c r="G390" s="7">
        <v>149297.46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-15080.379999999968</v>
      </c>
      <c r="P390" s="42">
        <f t="shared" ca="1" si="5"/>
        <v>1127040.81</v>
      </c>
    </row>
    <row r="391" spans="1:16" ht="12" x14ac:dyDescent="0.2">
      <c r="A391" s="3" t="s">
        <v>791</v>
      </c>
      <c r="B391" s="32" t="s">
        <v>307</v>
      </c>
      <c r="C391" s="7">
        <v>72632.63</v>
      </c>
      <c r="D391" s="7" t="s">
        <v>942</v>
      </c>
      <c r="E391" s="7" t="s">
        <v>942</v>
      </c>
      <c r="F391" s="7">
        <v>900822.3899999999</v>
      </c>
      <c r="G391" s="7">
        <v>63974.47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>
        <v>-15080.380000000026</v>
      </c>
      <c r="P391" s="42">
        <f t="shared" ca="1" si="5"/>
        <v>1022349.1099999999</v>
      </c>
    </row>
    <row r="392" spans="1:16" ht="12" x14ac:dyDescent="0.2">
      <c r="A392" s="3" t="s">
        <v>791</v>
      </c>
      <c r="B392" s="28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18356.86</v>
      </c>
      <c r="K392" s="7" t="s">
        <v>942</v>
      </c>
      <c r="L392" s="7">
        <v>7709.88</v>
      </c>
      <c r="M392" s="7" t="s">
        <v>942</v>
      </c>
      <c r="N392" s="7" t="s">
        <v>942</v>
      </c>
      <c r="O392" s="42" t="s">
        <v>942</v>
      </c>
      <c r="P392" s="42">
        <f t="shared" ref="P392:P455" ca="1" si="6">SUM(C392:O392)</f>
        <v>26066.74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2568.7600000000002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ca="1" si="6"/>
        <v>2568.7600000000002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900822.3899999999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72913.47</v>
      </c>
      <c r="L394" s="7" t="s">
        <v>942</v>
      </c>
      <c r="M394" s="7" t="s">
        <v>942</v>
      </c>
      <c r="N394" s="7" t="s">
        <v>942</v>
      </c>
      <c r="O394" s="42">
        <v>-15945.330000000024</v>
      </c>
      <c r="P394" s="42">
        <f t="shared" ca="1" si="6"/>
        <v>957790.5299999998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2889.86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ca="1" si="6"/>
        <v>2889.86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2247.66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ca="1" si="6"/>
        <v>2247.66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3103.92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ca="1" si="6"/>
        <v>3103.92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2354.6999999999998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ca="1" si="6"/>
        <v>2354.6999999999998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2354.6999999999998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ca="1" si="6"/>
        <v>2354.6999999999998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2568.7600000000002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ca="1" si="6"/>
        <v>2568.7600000000002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2140.63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ca="1" si="6"/>
        <v>2140.63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2782.82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ca="1" si="6"/>
        <v>2782.82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2461.73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ca="1" si="6"/>
        <v>2461.73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2996.89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ca="1" si="6"/>
        <v>2996.89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2889.86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ca="1" si="6"/>
        <v>2889.86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2140.63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ca="1" si="6"/>
        <v>2140.63</v>
      </c>
    </row>
    <row r="407" spans="1:16" ht="12" x14ac:dyDescent="0.2">
      <c r="A407" s="3" t="s">
        <v>791</v>
      </c>
      <c r="B407" s="28" t="s">
        <v>321</v>
      </c>
      <c r="C407" s="7">
        <v>67790.460000000006</v>
      </c>
      <c r="D407" s="7" t="s">
        <v>942</v>
      </c>
      <c r="E407" s="7" t="s">
        <v>942</v>
      </c>
      <c r="F407" s="7" t="s">
        <v>942</v>
      </c>
      <c r="G407" s="7">
        <v>117846.13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ca="1" si="6"/>
        <v>185636.59000000003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2996.89</v>
      </c>
      <c r="F408" s="7">
        <v>900822.3899999999</v>
      </c>
      <c r="G408" s="7">
        <v>3228.15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>
        <v>-15080.380000000026</v>
      </c>
      <c r="P408" s="42">
        <f t="shared" ca="1" si="6"/>
        <v>891967.04999999993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2247.66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ca="1" si="6"/>
        <v>2247.66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3103.92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ca="1" si="6"/>
        <v>3103.92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2247.66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ca="1" si="6"/>
        <v>2247.66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2354.6999999999998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ca="1" si="6"/>
        <v>2354.6999999999998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2675.79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ca="1" si="6"/>
        <v>2675.79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2675.79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ca="1" si="6"/>
        <v>2675.79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3317.98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ca="1" si="6"/>
        <v>3317.98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2996.89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ca="1" si="6"/>
        <v>2996.89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3317.98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ca="1" si="6"/>
        <v>3317.98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3317.98</v>
      </c>
      <c r="F418" s="7">
        <v>900822.3899999999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34537.96</v>
      </c>
      <c r="L418" s="7" t="s">
        <v>942</v>
      </c>
      <c r="M418" s="7">
        <v>250.6</v>
      </c>
      <c r="N418" s="7" t="s">
        <v>942</v>
      </c>
      <c r="O418" s="42">
        <v>-7560.4199999999619</v>
      </c>
      <c r="P418" s="42">
        <f t="shared" ca="1" si="6"/>
        <v>931368.50999999989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2354.6999999999998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ca="1" si="6"/>
        <v>2354.6999999999998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2140.63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ca="1" si="6"/>
        <v>2140.63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4281.2700000000004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ca="1" si="6"/>
        <v>4281.2700000000004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2889.86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ca="1" si="6"/>
        <v>2889.86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2568.7600000000002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ca="1" si="6"/>
        <v>2568.7600000000002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3639.08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ca="1" si="6"/>
        <v>3639.08</v>
      </c>
    </row>
    <row r="425" spans="1:16" ht="12" x14ac:dyDescent="0.2">
      <c r="A425" s="3" t="s">
        <v>791</v>
      </c>
      <c r="B425" s="32" t="s">
        <v>339</v>
      </c>
      <c r="C425" s="7">
        <v>77474.81</v>
      </c>
      <c r="D425" s="7" t="s">
        <v>942</v>
      </c>
      <c r="E425" s="7" t="s">
        <v>942</v>
      </c>
      <c r="F425" s="7">
        <v>900822.3899999999</v>
      </c>
      <c r="G425" s="7">
        <v>118008.13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-15080.380000000026</v>
      </c>
      <c r="P425" s="42">
        <f t="shared" ca="1" si="6"/>
        <v>1081224.95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2461.73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ca="1" si="6"/>
        <v>2461.73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2996.89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ca="1" si="6"/>
        <v>2996.89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2675.79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ca="1" si="6"/>
        <v>2675.79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2675.79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ca="1" si="6"/>
        <v>2675.79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2354.6999999999998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ca="1" si="6"/>
        <v>2354.6999999999998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2568.7600000000002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ca="1" si="6"/>
        <v>2568.7600000000002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3425.01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ca="1" si="6"/>
        <v>3425.01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275201.33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ca="1" si="6"/>
        <v>275201.33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206401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ca="1" si="6"/>
        <v>206401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196572.37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ca="1" si="6"/>
        <v>196572.37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275201.33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ca="1" si="6"/>
        <v>275201.33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216229.62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ca="1" si="6"/>
        <v>216229.62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196572.37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ca="1" si="6"/>
        <v>196572.37</v>
      </c>
    </row>
    <row r="439" spans="1:16" ht="12" x14ac:dyDescent="0.2">
      <c r="A439" s="3" t="s">
        <v>754</v>
      </c>
      <c r="B439" s="32" t="s">
        <v>755</v>
      </c>
      <c r="C439" s="7">
        <v>1202386.71</v>
      </c>
      <c r="D439" s="7" t="s">
        <v>942</v>
      </c>
      <c r="E439" s="7" t="s">
        <v>942</v>
      </c>
      <c r="F439" s="7">
        <v>900822.3899999999</v>
      </c>
      <c r="G439" s="7">
        <v>873666.74</v>
      </c>
      <c r="H439" s="13">
        <v>338224.93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-15080.380000000259</v>
      </c>
      <c r="P439" s="42">
        <f t="shared" ca="1" si="6"/>
        <v>3300020.3899999997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196572.37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ca="1" si="6"/>
        <v>196572.37</v>
      </c>
    </row>
    <row r="441" spans="1:16" ht="12" x14ac:dyDescent="0.2">
      <c r="A441" s="3" t="s">
        <v>754</v>
      </c>
      <c r="B441" s="28" t="s">
        <v>354</v>
      </c>
      <c r="C441" s="7">
        <v>1664843.1400000001</v>
      </c>
      <c r="D441" s="7" t="s">
        <v>942</v>
      </c>
      <c r="E441" s="7" t="s">
        <v>942</v>
      </c>
      <c r="F441" s="7">
        <v>141305.46</v>
      </c>
      <c r="G441" s="7">
        <v>1388557.18</v>
      </c>
      <c r="H441" s="7">
        <v>14397.16</v>
      </c>
      <c r="I441" s="7" t="s">
        <v>942</v>
      </c>
      <c r="J441" s="7" t="s">
        <v>942</v>
      </c>
      <c r="K441" s="7">
        <v>34537.96</v>
      </c>
      <c r="L441" s="7" t="s">
        <v>942</v>
      </c>
      <c r="M441" s="7">
        <v>11.4</v>
      </c>
      <c r="N441" s="7" t="s">
        <v>942</v>
      </c>
      <c r="O441" s="42">
        <v>-1255.1999999999416</v>
      </c>
      <c r="P441" s="42">
        <f t="shared" ca="1" si="6"/>
        <v>3242397.1000000006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196572.37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ca="1" si="6"/>
        <v>196572.37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275201.33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ca="1" si="6"/>
        <v>275201.33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304687.19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ca="1" si="6"/>
        <v>304687.19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226058.24000000002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ca="1" si="6"/>
        <v>226058.24000000002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196572.37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ca="1" si="6"/>
        <v>196572.37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206401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ca="1" si="6"/>
        <v>206401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393144.76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ca="1" si="6"/>
        <v>393144.76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393144.76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ca="1" si="6"/>
        <v>393144.76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285029.95999999996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ca="1" si="6"/>
        <v>285029.95999999996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363658.91000000003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ca="1" si="6"/>
        <v>363658.91000000003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275201.33</v>
      </c>
      <c r="F452" s="7" t="s">
        <v>942</v>
      </c>
      <c r="G452" s="7" t="s">
        <v>942</v>
      </c>
      <c r="H452" s="7" t="s">
        <v>942</v>
      </c>
      <c r="I452" s="7">
        <v>1910.6100000000001</v>
      </c>
      <c r="J452" s="7">
        <v>569.87</v>
      </c>
      <c r="K452" s="7">
        <v>34537.96</v>
      </c>
      <c r="L452" s="7">
        <v>23.89</v>
      </c>
      <c r="M452" s="7">
        <v>36.57</v>
      </c>
      <c r="N452" s="7">
        <v>6224.01</v>
      </c>
      <c r="O452" s="42">
        <v>-334.19000000000233</v>
      </c>
      <c r="P452" s="42">
        <f t="shared" ca="1" si="6"/>
        <v>318170.05000000005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206401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ca="1" si="6"/>
        <v>206401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196572.37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ca="1" si="6"/>
        <v>196572.37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275201.33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ca="1" si="6"/>
        <v>275201.33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196572.37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ca="1" si="7">SUM(C456:O456)</f>
        <v>196572.37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255544.1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ca="1" si="7"/>
        <v>255544.1</v>
      </c>
    </row>
    <row r="458" spans="1:16" ht="12" x14ac:dyDescent="0.2">
      <c r="A458" s="3" t="s">
        <v>754</v>
      </c>
      <c r="B458" s="28" t="s">
        <v>370</v>
      </c>
      <c r="C458" s="7">
        <v>1109895.42</v>
      </c>
      <c r="D458" s="7" t="s">
        <v>942</v>
      </c>
      <c r="E458" s="7" t="s">
        <v>942</v>
      </c>
      <c r="F458" s="7" t="s">
        <v>942</v>
      </c>
      <c r="G458" s="7">
        <v>229258.15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ca="1" si="7"/>
        <v>1339153.5699999998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206401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ca="1" si="7"/>
        <v>206401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265372.71000000002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ca="1" si="7"/>
        <v>265372.71000000002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363658.91000000003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ca="1" si="7"/>
        <v>363658.91000000003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255544.1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ca="1" si="7"/>
        <v>255544.1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206401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ca="1" si="7"/>
        <v>206401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196572.37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ca="1" si="7"/>
        <v>196572.37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216229.62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ca="1" si="7"/>
        <v>216229.62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206401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ca="1" si="7"/>
        <v>206401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226058.24000000002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ca="1" si="7"/>
        <v>226058.24000000002</v>
      </c>
    </row>
    <row r="468" spans="1:16" ht="12" x14ac:dyDescent="0.2">
      <c r="A468" s="3" t="s">
        <v>754</v>
      </c>
      <c r="B468" s="28" t="s">
        <v>380</v>
      </c>
      <c r="C468" s="7">
        <v>1294878</v>
      </c>
      <c r="D468" s="7" t="s">
        <v>942</v>
      </c>
      <c r="E468" s="7" t="s">
        <v>942</v>
      </c>
      <c r="F468" s="7">
        <v>141305.46</v>
      </c>
      <c r="G468" s="7">
        <v>10426262.029999999</v>
      </c>
      <c r="H468" s="7">
        <v>663.75</v>
      </c>
      <c r="I468" s="7" t="s">
        <v>942</v>
      </c>
      <c r="J468" s="7" t="s">
        <v>942</v>
      </c>
      <c r="K468" s="7">
        <v>34537.96</v>
      </c>
      <c r="L468" s="7" t="s">
        <v>942</v>
      </c>
      <c r="M468" s="7">
        <v>0.37</v>
      </c>
      <c r="N468" s="7" t="s">
        <v>942</v>
      </c>
      <c r="O468" s="42">
        <v>-1255.1999999999416</v>
      </c>
      <c r="P468" s="42">
        <f t="shared" ca="1" si="7"/>
        <v>11896392.369999999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206401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ca="1" si="7"/>
        <v>206401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265372.71000000002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ca="1" si="7"/>
        <v>265372.71000000002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265372.71000000002</v>
      </c>
      <c r="F471" s="7">
        <v>141305.46</v>
      </c>
      <c r="G471" s="7" t="s">
        <v>942</v>
      </c>
      <c r="H471" s="7" t="s">
        <v>942</v>
      </c>
      <c r="I471" s="7">
        <v>2368</v>
      </c>
      <c r="J471" s="7">
        <v>265147.15000000002</v>
      </c>
      <c r="K471" s="7">
        <v>34537.96</v>
      </c>
      <c r="L471" s="7">
        <v>111760.24</v>
      </c>
      <c r="M471" s="7">
        <v>38087.019999999997</v>
      </c>
      <c r="N471" s="7" t="s">
        <v>942</v>
      </c>
      <c r="O471" s="42">
        <v>-1255.1999999999998</v>
      </c>
      <c r="P471" s="42">
        <f t="shared" ca="1" si="7"/>
        <v>857323.34000000008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206401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ca="1" si="7"/>
        <v>206401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226058.24000000002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ca="1" si="7"/>
        <v>226058.24000000002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206401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ca="1" si="7"/>
        <v>206401</v>
      </c>
    </row>
    <row r="475" spans="1:16" ht="12" x14ac:dyDescent="0.2">
      <c r="A475" s="3" t="s">
        <v>754</v>
      </c>
      <c r="B475" s="32" t="s">
        <v>387</v>
      </c>
      <c r="C475" s="7">
        <v>8000496.2400000002</v>
      </c>
      <c r="D475" s="7" t="s">
        <v>942</v>
      </c>
      <c r="E475" s="7" t="s">
        <v>942</v>
      </c>
      <c r="F475" s="7">
        <v>900822.3899999999</v>
      </c>
      <c r="G475" s="7">
        <v>157347.67000000001</v>
      </c>
      <c r="H475" s="7">
        <v>1903969.22</v>
      </c>
      <c r="I475" s="7">
        <v>1910.6399999998976</v>
      </c>
      <c r="J475" s="7">
        <v>318672.19</v>
      </c>
      <c r="K475" s="7">
        <v>72913.47</v>
      </c>
      <c r="L475" s="7">
        <v>211602.95</v>
      </c>
      <c r="M475" s="7">
        <v>14330.6</v>
      </c>
      <c r="N475" s="7">
        <v>42932.86</v>
      </c>
      <c r="O475" s="42">
        <v>-15945.329999999747</v>
      </c>
      <c r="P475" s="42">
        <f t="shared" ca="1" si="7"/>
        <v>11609052.9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216229.62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ca="1" si="7"/>
        <v>216229.62</v>
      </c>
    </row>
    <row r="477" spans="1:16" ht="12" x14ac:dyDescent="0.2">
      <c r="A477" s="3" t="s">
        <v>754</v>
      </c>
      <c r="B477" s="28" t="s">
        <v>389</v>
      </c>
      <c r="C477" s="7">
        <v>1341123.6400000001</v>
      </c>
      <c r="D477" s="7" t="s">
        <v>942</v>
      </c>
      <c r="E477" s="7" t="s">
        <v>942</v>
      </c>
      <c r="F477" s="7" t="s">
        <v>942</v>
      </c>
      <c r="G477" s="7">
        <v>4415094.16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ca="1" si="7"/>
        <v>5756217.8000000007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226058.24000000002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ca="1" si="7"/>
        <v>226058.24000000002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206401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ca="1" si="7"/>
        <v>206401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265372.71000000002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ca="1" si="7"/>
        <v>265372.71000000002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235886.84999999998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ca="1" si="7"/>
        <v>235886.84999999998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196572.37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ca="1" si="7"/>
        <v>196572.37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245715.47999999998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ca="1" si="7"/>
        <v>245715.47999999998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226058.24000000002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ca="1" si="7"/>
        <v>226058.24000000002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304687.19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ca="1" si="7"/>
        <v>304687.19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255544.1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ca="1" si="7"/>
        <v>255544.1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255544.1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ca="1" si="7"/>
        <v>255544.1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255544.1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ca="1" si="7"/>
        <v>255544.1</v>
      </c>
    </row>
    <row r="489" spans="1:16" ht="12" x14ac:dyDescent="0.2">
      <c r="A489" s="3" t="s">
        <v>754</v>
      </c>
      <c r="B489" s="28" t="s">
        <v>401</v>
      </c>
      <c r="C489" s="7">
        <v>1156141.07</v>
      </c>
      <c r="D489" s="7" t="s">
        <v>942</v>
      </c>
      <c r="E489" s="7" t="s">
        <v>942</v>
      </c>
      <c r="F489" s="7" t="s">
        <v>942</v>
      </c>
      <c r="G489" s="7">
        <v>770156.85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ca="1" si="7"/>
        <v>1926297.92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196572.37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ca="1" si="7"/>
        <v>196572.37</v>
      </c>
    </row>
    <row r="491" spans="1:16" ht="12" x14ac:dyDescent="0.2">
      <c r="A491" s="3" t="s">
        <v>754</v>
      </c>
      <c r="B491" s="28" t="s">
        <v>403</v>
      </c>
      <c r="C491" s="7">
        <v>971158.49</v>
      </c>
      <c r="D491" s="7" t="s">
        <v>942</v>
      </c>
      <c r="E491" s="7" t="s">
        <v>942</v>
      </c>
      <c r="F491" s="7" t="s">
        <v>942</v>
      </c>
      <c r="G491" s="7">
        <v>13280762.26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ca="1" si="7"/>
        <v>14251920.75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235886.84999999998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ca="1" si="7"/>
        <v>235886.84999999998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206401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ca="1" si="7"/>
        <v>206401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216229.62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ca="1" si="7"/>
        <v>216229.62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285029.95999999996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ca="1" si="7"/>
        <v>285029.95999999996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255544.1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ca="1" si="7"/>
        <v>255544.1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196572.37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ca="1" si="7"/>
        <v>196572.37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275201.33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ca="1" si="7"/>
        <v>275201.33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206401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ca="1" si="7"/>
        <v>206401</v>
      </c>
    </row>
    <row r="500" spans="1:16" ht="12" x14ac:dyDescent="0.2">
      <c r="A500" s="3" t="s">
        <v>754</v>
      </c>
      <c r="B500" s="32" t="s">
        <v>412</v>
      </c>
      <c r="C500" s="7">
        <v>1711088.7799999998</v>
      </c>
      <c r="D500" s="7" t="s">
        <v>942</v>
      </c>
      <c r="E500" s="7" t="s">
        <v>942</v>
      </c>
      <c r="F500" s="7">
        <v>900822.3899999999</v>
      </c>
      <c r="G500" s="7" t="s">
        <v>942</v>
      </c>
      <c r="H500" s="13">
        <v>2547.4900000000002</v>
      </c>
      <c r="I500" s="7" t="s">
        <v>942</v>
      </c>
      <c r="J500" s="7">
        <v>167734.01999999999</v>
      </c>
      <c r="K500" s="7">
        <v>72913.47</v>
      </c>
      <c r="L500" s="7">
        <v>114248.99</v>
      </c>
      <c r="M500" s="7">
        <v>37321.879999999997</v>
      </c>
      <c r="N500" s="7" t="s">
        <v>942</v>
      </c>
      <c r="O500" s="42">
        <v>-15945.330000000009</v>
      </c>
      <c r="P500" s="42">
        <f t="shared" ca="1" si="7"/>
        <v>2990731.6900000004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206401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ca="1" si="7"/>
        <v>206401</v>
      </c>
    </row>
    <row r="502" spans="1:16" ht="12" x14ac:dyDescent="0.2">
      <c r="A502" s="3" t="s">
        <v>754</v>
      </c>
      <c r="B502" s="32" t="s">
        <v>775</v>
      </c>
      <c r="C502" s="7">
        <v>1849825.71</v>
      </c>
      <c r="D502" s="7" t="s">
        <v>942</v>
      </c>
      <c r="E502" s="7" t="s">
        <v>942</v>
      </c>
      <c r="F502" s="7">
        <v>900822.3899999999</v>
      </c>
      <c r="G502" s="7">
        <v>602934.31999999995</v>
      </c>
      <c r="H502" s="7" t="s">
        <v>942</v>
      </c>
      <c r="I502" s="7" t="s">
        <v>942</v>
      </c>
      <c r="J502" s="7" t="s">
        <v>942</v>
      </c>
      <c r="K502" s="7">
        <v>72913.47</v>
      </c>
      <c r="L502" s="7" t="s">
        <v>942</v>
      </c>
      <c r="M502" s="7" t="s">
        <v>942</v>
      </c>
      <c r="N502" s="7" t="s">
        <v>942</v>
      </c>
      <c r="O502" s="42">
        <v>-102863.19000000008</v>
      </c>
      <c r="P502" s="42">
        <f t="shared" ca="1" si="7"/>
        <v>3323632.6999999997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255544.1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ca="1" si="7"/>
        <v>255544.1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245715.47999999998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ca="1" si="7"/>
        <v>245715.47999999998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255544.1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ca="1" si="7"/>
        <v>255544.1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334173.05000000005</v>
      </c>
      <c r="F506" s="7">
        <v>141305.46</v>
      </c>
      <c r="G506" s="7" t="s">
        <v>942</v>
      </c>
      <c r="H506" s="7">
        <v>4730.66</v>
      </c>
      <c r="I506" s="7" t="s">
        <v>942</v>
      </c>
      <c r="J506" s="7" t="s">
        <v>942</v>
      </c>
      <c r="K506" s="7">
        <v>34537.96</v>
      </c>
      <c r="L506" s="7" t="s">
        <v>942</v>
      </c>
      <c r="M506" s="7">
        <v>3.46</v>
      </c>
      <c r="N506" s="7" t="s">
        <v>942</v>
      </c>
      <c r="O506" s="42">
        <v>-1255.200000000058</v>
      </c>
      <c r="P506" s="42">
        <f t="shared" ca="1" si="7"/>
        <v>513495.38999999996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196572.37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ca="1" si="7"/>
        <v>196572.37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216229.62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ca="1" si="7"/>
        <v>216229.62</v>
      </c>
    </row>
    <row r="509" spans="1:16" ht="12" x14ac:dyDescent="0.2">
      <c r="A509" s="3" t="s">
        <v>754</v>
      </c>
      <c r="B509" s="28" t="s">
        <v>772</v>
      </c>
      <c r="C509" s="7">
        <v>1849825.71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ca="1" si="7"/>
        <v>1849825.71</v>
      </c>
    </row>
    <row r="510" spans="1:16" ht="12" x14ac:dyDescent="0.2">
      <c r="A510" s="3" t="s">
        <v>754</v>
      </c>
      <c r="B510" s="28" t="s">
        <v>773</v>
      </c>
      <c r="C510" s="7">
        <v>1849825.71</v>
      </c>
      <c r="D510" s="7" t="s">
        <v>942</v>
      </c>
      <c r="E510" s="7" t="s">
        <v>942</v>
      </c>
      <c r="F510" s="7">
        <v>141305.46</v>
      </c>
      <c r="G510" s="7">
        <v>48604.94</v>
      </c>
      <c r="H510" s="7">
        <v>41105.99</v>
      </c>
      <c r="I510" s="7" t="s">
        <v>942</v>
      </c>
      <c r="J510" s="7" t="s">
        <v>942</v>
      </c>
      <c r="K510" s="7">
        <v>34537.96</v>
      </c>
      <c r="L510" s="7" t="s">
        <v>942</v>
      </c>
      <c r="M510" s="7">
        <v>32.56</v>
      </c>
      <c r="N510" s="7" t="s">
        <v>942</v>
      </c>
      <c r="O510" s="42">
        <v>-1255.1999999999416</v>
      </c>
      <c r="P510" s="42">
        <f t="shared" ca="1" si="7"/>
        <v>2114157.4200000004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ca="1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900822.3899999999</v>
      </c>
      <c r="G512" s="7" t="s">
        <v>942</v>
      </c>
      <c r="H512" s="7" t="s">
        <v>942</v>
      </c>
      <c r="I512" s="7" t="s">
        <v>942</v>
      </c>
      <c r="J512" s="7">
        <v>140701.35999999999</v>
      </c>
      <c r="K512" s="7" t="s">
        <v>942</v>
      </c>
      <c r="L512" s="7">
        <v>105526.02</v>
      </c>
      <c r="M512" s="7" t="s">
        <v>942</v>
      </c>
      <c r="N512" s="7" t="s">
        <v>942</v>
      </c>
      <c r="O512" s="42">
        <v>-15080.380000000026</v>
      </c>
      <c r="P512" s="42">
        <f t="shared" ca="1" si="7"/>
        <v>1131969.3899999997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900822.3899999999</v>
      </c>
      <c r="G513" s="7" t="s">
        <v>942</v>
      </c>
      <c r="H513" s="7" t="s">
        <v>942</v>
      </c>
      <c r="I513" s="7" t="s">
        <v>942</v>
      </c>
      <c r="J513" s="7">
        <v>281109.09999999998</v>
      </c>
      <c r="K513" s="7">
        <v>34537.96</v>
      </c>
      <c r="L513" s="7">
        <v>210831.83</v>
      </c>
      <c r="M513" s="7">
        <v>91019.34</v>
      </c>
      <c r="N513" s="7" t="s">
        <v>942</v>
      </c>
      <c r="O513" s="42">
        <v>-15414.570000000029</v>
      </c>
      <c r="P513" s="42">
        <f t="shared" ca="1" si="7"/>
        <v>1502906.0499999998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900822.3899999999</v>
      </c>
      <c r="G514" s="7" t="s">
        <v>942</v>
      </c>
      <c r="H514" s="7" t="s">
        <v>942</v>
      </c>
      <c r="I514" s="7" t="s">
        <v>942</v>
      </c>
      <c r="J514" s="7">
        <v>153164.94</v>
      </c>
      <c r="K514" s="7">
        <v>72913.47</v>
      </c>
      <c r="L514" s="7">
        <v>114873.7</v>
      </c>
      <c r="M514" s="7" t="s">
        <v>942</v>
      </c>
      <c r="N514" s="7" t="s">
        <v>942</v>
      </c>
      <c r="O514" s="42">
        <v>-15945.330000000038</v>
      </c>
      <c r="P514" s="42">
        <f t="shared" ca="1" si="7"/>
        <v>1225829.1699999997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900822.3899999999</v>
      </c>
      <c r="G515" s="7" t="s">
        <v>942</v>
      </c>
      <c r="H515" s="7" t="s">
        <v>942</v>
      </c>
      <c r="I515" s="7" t="s">
        <v>942</v>
      </c>
      <c r="J515" s="7">
        <v>244258.53</v>
      </c>
      <c r="K515" s="7">
        <v>34537.96</v>
      </c>
      <c r="L515" s="7">
        <v>183193.9</v>
      </c>
      <c r="M515" s="7">
        <v>544330.01</v>
      </c>
      <c r="N515" s="7" t="s">
        <v>942</v>
      </c>
      <c r="O515" s="42">
        <v>-15414.570000000029</v>
      </c>
      <c r="P515" s="42">
        <f t="shared" ca="1" si="7"/>
        <v>1891728.2199999997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900822.3899999999</v>
      </c>
      <c r="G516" s="7" t="s">
        <v>942</v>
      </c>
      <c r="H516" s="7" t="s">
        <v>942</v>
      </c>
      <c r="I516" s="7" t="s">
        <v>942</v>
      </c>
      <c r="J516" s="7">
        <v>404725.32</v>
      </c>
      <c r="K516" s="7" t="s">
        <v>942</v>
      </c>
      <c r="L516" s="7">
        <v>303543.99</v>
      </c>
      <c r="M516" s="7" t="s">
        <v>942</v>
      </c>
      <c r="N516" s="7" t="s">
        <v>942</v>
      </c>
      <c r="O516" s="42">
        <v>-15080.380000000026</v>
      </c>
      <c r="P516" s="42">
        <f t="shared" ca="1" si="7"/>
        <v>1594011.3199999998</v>
      </c>
    </row>
    <row r="517" spans="1:16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141305.46</v>
      </c>
      <c r="G517" s="7" t="s">
        <v>942</v>
      </c>
      <c r="H517" s="7">
        <v>392.53000000000003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-921.01000000001204</v>
      </c>
      <c r="P517" s="42">
        <f t="shared" ca="1" si="7"/>
        <v>140776.97999999998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141305.46</v>
      </c>
      <c r="G518" s="7" t="s">
        <v>942</v>
      </c>
      <c r="H518" s="7">
        <v>34196.559999999998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-921.01000000001204</v>
      </c>
      <c r="P518" s="42">
        <f t="shared" ca="1" si="7"/>
        <v>174581.00999999998</v>
      </c>
    </row>
    <row r="519" spans="1:16" ht="12" x14ac:dyDescent="0.2">
      <c r="A519" s="3" t="s">
        <v>749</v>
      </c>
      <c r="B519" s="28" t="s">
        <v>950</v>
      </c>
      <c r="C519" s="7" t="s">
        <v>942</v>
      </c>
      <c r="D519" s="7" t="s">
        <v>942</v>
      </c>
      <c r="E519" s="7" t="s">
        <v>942</v>
      </c>
      <c r="F519" s="7">
        <v>141305.46</v>
      </c>
      <c r="G519" s="7" t="s">
        <v>942</v>
      </c>
      <c r="H519" s="7">
        <v>11355.14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2">
        <v>-921.01000000001204</v>
      </c>
      <c r="P519" s="42">
        <f t="shared" ca="1" si="7"/>
        <v>151739.58999999997</v>
      </c>
    </row>
    <row r="520" spans="1:16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>
        <v>141305.46</v>
      </c>
      <c r="G520" s="7" t="s">
        <v>942</v>
      </c>
      <c r="H520" s="7">
        <v>8626.6299999999992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>
        <v>433.14999999999327</v>
      </c>
      <c r="P520" s="42">
        <f t="shared" ref="P520:P583" ca="1" si="8">SUM(C520:O520)</f>
        <v>150365.24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141305.46</v>
      </c>
      <c r="G521" s="7" t="s">
        <v>942</v>
      </c>
      <c r="H521" s="7">
        <v>3919.8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-921.01000000001204</v>
      </c>
      <c r="P521" s="42">
        <f t="shared" ca="1" si="8"/>
        <v>144304.24999999997</v>
      </c>
    </row>
    <row r="522" spans="1:16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141305.46</v>
      </c>
      <c r="G522" s="7" t="s">
        <v>942</v>
      </c>
      <c r="H522" s="7">
        <v>53687.790000000008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-921.01000000001204</v>
      </c>
      <c r="P522" s="42">
        <f t="shared" ca="1" si="8"/>
        <v>194072.24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937.18999999999994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5849.18</v>
      </c>
      <c r="O523" s="42" t="s">
        <v>942</v>
      </c>
      <c r="P523" s="42">
        <f t="shared" ca="1" si="8"/>
        <v>6786.37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937.18999999999994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5849.18</v>
      </c>
      <c r="O524" s="42" t="s">
        <v>942</v>
      </c>
      <c r="P524" s="42">
        <f t="shared" ca="1" si="8"/>
        <v>6786.37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937.18999999999994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5849.18</v>
      </c>
      <c r="O525" s="42" t="s">
        <v>942</v>
      </c>
      <c r="P525" s="42">
        <f t="shared" ca="1" si="8"/>
        <v>6786.37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937.18999999999994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5849.18</v>
      </c>
      <c r="O526" s="42" t="s">
        <v>942</v>
      </c>
      <c r="P526" s="42">
        <f t="shared" ca="1" si="8"/>
        <v>6786.37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937.18999999999994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5849.18</v>
      </c>
      <c r="O527" s="42" t="s">
        <v>942</v>
      </c>
      <c r="P527" s="42">
        <f t="shared" ca="1" si="8"/>
        <v>6786.37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937.18999999999994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5849.18</v>
      </c>
      <c r="O528" s="42" t="s">
        <v>942</v>
      </c>
      <c r="P528" s="42">
        <f t="shared" ca="1" si="8"/>
        <v>6786.37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937.18999999999994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5849.18</v>
      </c>
      <c r="O529" s="42" t="s">
        <v>942</v>
      </c>
      <c r="P529" s="42">
        <f t="shared" ca="1" si="8"/>
        <v>6786.37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937.18999999999994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5849.18</v>
      </c>
      <c r="O530" s="42" t="s">
        <v>942</v>
      </c>
      <c r="P530" s="42">
        <f t="shared" ca="1" si="8"/>
        <v>6786.37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937.18999999999994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5849.18</v>
      </c>
      <c r="O531" s="42" t="s">
        <v>942</v>
      </c>
      <c r="P531" s="42">
        <f t="shared" ca="1" si="8"/>
        <v>6786.37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937.18999999999994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5849.18</v>
      </c>
      <c r="O532" s="42" t="s">
        <v>942</v>
      </c>
      <c r="P532" s="42">
        <f t="shared" ca="1" si="8"/>
        <v>6786.37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937.18999999999994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5849.18</v>
      </c>
      <c r="O533" s="42" t="s">
        <v>942</v>
      </c>
      <c r="P533" s="42">
        <f t="shared" ca="1" si="8"/>
        <v>6786.37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937.18999999999994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5849.18</v>
      </c>
      <c r="O534" s="42" t="s">
        <v>942</v>
      </c>
      <c r="P534" s="42">
        <f t="shared" ca="1" si="8"/>
        <v>6786.37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937.18999999999994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5849.18</v>
      </c>
      <c r="O535" s="42" t="s">
        <v>942</v>
      </c>
      <c r="P535" s="42">
        <f t="shared" ca="1" si="8"/>
        <v>6786.37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937.18999999999994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5849.18</v>
      </c>
      <c r="O536" s="42" t="s">
        <v>942</v>
      </c>
      <c r="P536" s="42">
        <f t="shared" ca="1" si="8"/>
        <v>6786.37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937.18999999999994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5849.18</v>
      </c>
      <c r="O537" s="42" t="s">
        <v>942</v>
      </c>
      <c r="P537" s="42">
        <f t="shared" ca="1" si="8"/>
        <v>6786.37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937.18999999999994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5849.18</v>
      </c>
      <c r="O538" s="42" t="s">
        <v>942</v>
      </c>
      <c r="P538" s="42">
        <f t="shared" ca="1" si="8"/>
        <v>6786.37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937.18999999999994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5849.18</v>
      </c>
      <c r="O539" s="42" t="s">
        <v>942</v>
      </c>
      <c r="P539" s="42">
        <f t="shared" ca="1" si="8"/>
        <v>6786.37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900822.3899999999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72913.47</v>
      </c>
      <c r="L540" s="7" t="s">
        <v>942</v>
      </c>
      <c r="M540" s="7" t="s">
        <v>942</v>
      </c>
      <c r="N540" s="7" t="s">
        <v>942</v>
      </c>
      <c r="O540" s="42">
        <v>-15945.330000000024</v>
      </c>
      <c r="P540" s="42">
        <f t="shared" ca="1" si="8"/>
        <v>957790.5299999998</v>
      </c>
    </row>
    <row r="541" spans="1:16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141305.46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34537.96</v>
      </c>
      <c r="L541" s="7" t="s">
        <v>942</v>
      </c>
      <c r="M541" s="7" t="s">
        <v>942</v>
      </c>
      <c r="N541" s="7" t="s">
        <v>942</v>
      </c>
      <c r="O541" s="42">
        <v>-1255.2000000000144</v>
      </c>
      <c r="P541" s="42">
        <f t="shared" ca="1" si="8"/>
        <v>174588.21999999997</v>
      </c>
    </row>
    <row r="542" spans="1:16" ht="12" x14ac:dyDescent="0.2">
      <c r="A542" s="3" t="s">
        <v>940</v>
      </c>
      <c r="B542" s="5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ca="1" si="8"/>
        <v>0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900822.3899999999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72913.47</v>
      </c>
      <c r="L543" s="7" t="s">
        <v>942</v>
      </c>
      <c r="M543" s="7" t="s">
        <v>942</v>
      </c>
      <c r="N543" s="7" t="s">
        <v>942</v>
      </c>
      <c r="O543" s="42">
        <v>-15945.330000000024</v>
      </c>
      <c r="P543" s="42">
        <f t="shared" ca="1" si="8"/>
        <v>957790.5299999998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900822.3899999999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72913.47</v>
      </c>
      <c r="L544" s="7" t="s">
        <v>942</v>
      </c>
      <c r="M544" s="7" t="s">
        <v>942</v>
      </c>
      <c r="N544" s="7" t="s">
        <v>942</v>
      </c>
      <c r="O544" s="42">
        <f ca="1">-957790.52-15945.34</f>
        <v>-973735.86</v>
      </c>
      <c r="P544" s="42">
        <f t="shared" ca="1" si="8"/>
        <v>0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900822.3899999999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34537.96</v>
      </c>
      <c r="L545" s="7" t="s">
        <v>942</v>
      </c>
      <c r="M545" s="7">
        <v>15.99</v>
      </c>
      <c r="N545" s="7" t="s">
        <v>942</v>
      </c>
      <c r="O545" s="42">
        <v>-15414.570000000029</v>
      </c>
      <c r="P545" s="42">
        <f t="shared" ca="1" si="8"/>
        <v>919961.76999999979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900822.3899999999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72913.47</v>
      </c>
      <c r="L546" s="7" t="s">
        <v>942</v>
      </c>
      <c r="M546" s="7" t="s">
        <v>942</v>
      </c>
      <c r="N546" s="7" t="s">
        <v>942</v>
      </c>
      <c r="O546" s="42">
        <v>-1255.1999999999971</v>
      </c>
      <c r="P546" s="42">
        <f t="shared" ca="1" si="8"/>
        <v>972480.65999999992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900822.3899999999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72913.47</v>
      </c>
      <c r="L547" s="7" t="s">
        <v>942</v>
      </c>
      <c r="M547" s="7" t="s">
        <v>942</v>
      </c>
      <c r="N547" s="7" t="s">
        <v>942</v>
      </c>
      <c r="O547" s="42">
        <v>-8914.580000000009</v>
      </c>
      <c r="P547" s="42">
        <f t="shared" ca="1" si="8"/>
        <v>964821.27999999991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ca="1" si="8"/>
        <v>0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141305.46</v>
      </c>
      <c r="G549" s="7" t="s">
        <v>942</v>
      </c>
      <c r="H549" s="7">
        <v>14.03</v>
      </c>
      <c r="I549" s="7" t="s">
        <v>942</v>
      </c>
      <c r="J549" s="7" t="s">
        <v>942</v>
      </c>
      <c r="K549" s="7">
        <v>34537.96</v>
      </c>
      <c r="L549" s="7" t="s">
        <v>942</v>
      </c>
      <c r="M549" s="7">
        <v>215.88</v>
      </c>
      <c r="N549" s="7" t="s">
        <v>942</v>
      </c>
      <c r="O549" s="42">
        <v>-1255.2000000000144</v>
      </c>
      <c r="P549" s="42">
        <f t="shared" ca="1" si="8"/>
        <v>174818.12999999998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900822.3899999999</v>
      </c>
      <c r="G550" s="7" t="s">
        <v>942</v>
      </c>
      <c r="H550" s="7">
        <v>0</v>
      </c>
      <c r="I550" s="7">
        <v>838221.88</v>
      </c>
      <c r="J550" s="7" t="s">
        <v>942</v>
      </c>
      <c r="K550" s="7">
        <v>72913.47</v>
      </c>
      <c r="L550" s="7" t="s">
        <v>942</v>
      </c>
      <c r="M550" s="7">
        <v>0</v>
      </c>
      <c r="N550" s="7">
        <v>16386.96</v>
      </c>
      <c r="O550" s="42">
        <v>-15945.330000000024</v>
      </c>
      <c r="P550" s="42">
        <f t="shared" ca="1" si="8"/>
        <v>1812399.3699999999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ca="1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141305.46</v>
      </c>
      <c r="G552" s="7" t="s">
        <v>942</v>
      </c>
      <c r="H552" s="7">
        <v>57.61</v>
      </c>
      <c r="I552" s="7" t="s">
        <v>942</v>
      </c>
      <c r="J552" s="7" t="s">
        <v>942</v>
      </c>
      <c r="K552" s="7">
        <v>34537.96</v>
      </c>
      <c r="L552" s="7" t="s">
        <v>942</v>
      </c>
      <c r="M552" s="7">
        <v>627.72</v>
      </c>
      <c r="N552" s="7" t="s">
        <v>942</v>
      </c>
      <c r="O552" s="42">
        <v>-1255.2000000000144</v>
      </c>
      <c r="P552" s="42">
        <f t="shared" ca="1" si="8"/>
        <v>175273.54999999996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141305.46</v>
      </c>
      <c r="G553" s="7" t="s">
        <v>942</v>
      </c>
      <c r="H553" s="7">
        <v>16.259999999999998</v>
      </c>
      <c r="I553" s="7" t="s">
        <v>942</v>
      </c>
      <c r="J553" s="7" t="s">
        <v>942</v>
      </c>
      <c r="K553" s="7">
        <v>34537.96</v>
      </c>
      <c r="L553" s="7" t="s">
        <v>942</v>
      </c>
      <c r="M553" s="7">
        <v>233.26</v>
      </c>
      <c r="N553" s="7" t="s">
        <v>942</v>
      </c>
      <c r="O553" s="42">
        <v>-1255.2000000000144</v>
      </c>
      <c r="P553" s="42">
        <f t="shared" ca="1" si="8"/>
        <v>174837.74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900822.3899999999</v>
      </c>
      <c r="G554" s="7" t="s">
        <v>942</v>
      </c>
      <c r="H554" s="7">
        <v>1117629.1800000002</v>
      </c>
      <c r="I554" s="7" t="s">
        <v>942</v>
      </c>
      <c r="J554" s="7" t="s">
        <v>942</v>
      </c>
      <c r="K554" s="7">
        <v>72913.47</v>
      </c>
      <c r="L554" s="7" t="s">
        <v>942</v>
      </c>
      <c r="M554" s="7">
        <v>21849.279999999999</v>
      </c>
      <c r="N554" s="7" t="s">
        <v>942</v>
      </c>
      <c r="O554" s="42">
        <v>-15945.330000000024</v>
      </c>
      <c r="P554" s="42">
        <f t="shared" ca="1" si="8"/>
        <v>2097268.9899999998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ca="1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141305.46</v>
      </c>
      <c r="G556" s="7" t="s">
        <v>942</v>
      </c>
      <c r="H556" s="7">
        <v>20.67</v>
      </c>
      <c r="I556" s="7" t="s">
        <v>942</v>
      </c>
      <c r="J556" s="7" t="s">
        <v>942</v>
      </c>
      <c r="K556" s="7">
        <v>34537.96</v>
      </c>
      <c r="L556" s="7" t="s">
        <v>942</v>
      </c>
      <c r="M556" s="7">
        <v>292.52</v>
      </c>
      <c r="N556" s="7" t="s">
        <v>942</v>
      </c>
      <c r="O556" s="42">
        <v>-1255.2000000000144</v>
      </c>
      <c r="P556" s="42">
        <f t="shared" ca="1" si="8"/>
        <v>174901.40999999997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900822.3899999999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-15080.380000000026</v>
      </c>
      <c r="P557" s="42">
        <f t="shared" ca="1" si="8"/>
        <v>885742.00999999989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141305.46</v>
      </c>
      <c r="G558" s="7" t="s">
        <v>942</v>
      </c>
      <c r="H558" s="7">
        <v>32.269999999999996</v>
      </c>
      <c r="I558" s="7" t="s">
        <v>942</v>
      </c>
      <c r="J558" s="7" t="s">
        <v>942</v>
      </c>
      <c r="K558" s="7">
        <v>34537.96</v>
      </c>
      <c r="L558" s="7" t="s">
        <v>942</v>
      </c>
      <c r="M558" s="7">
        <v>471.16</v>
      </c>
      <c r="N558" s="7" t="s">
        <v>942</v>
      </c>
      <c r="O558" s="42">
        <v>-1255.2000000000144</v>
      </c>
      <c r="P558" s="42">
        <f t="shared" ca="1" si="8"/>
        <v>175091.64999999997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838221.88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16386.96</v>
      </c>
      <c r="O559" s="42" t="s">
        <v>942</v>
      </c>
      <c r="P559" s="42">
        <f t="shared" ca="1" si="8"/>
        <v>854608.84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ca="1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ca="1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ca="1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ca="1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433.15000000000003</v>
      </c>
      <c r="P564" s="42">
        <f t="shared" ca="1" si="8"/>
        <v>433.15000000000003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ca="1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ca="1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ca="1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ca="1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ca="1" si="8"/>
        <v>0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ca="1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ca="1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ca="1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ca="1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ca="1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ca="1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ca="1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ca="1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ca="1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ca="1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ca="1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ca="1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ca="1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ca="1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ca="1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ca="1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ca="1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ca="1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ca="1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ca="1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ca="1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ca="1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ca="1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ca="1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ca="1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204272.73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ca="1" si="9"/>
        <v>204272.73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ca="1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ca="1" si="9"/>
        <v>0</v>
      </c>
    </row>
    <row r="598" spans="1:16" ht="12" x14ac:dyDescent="0.2">
      <c r="A598" s="3" t="s">
        <v>756</v>
      </c>
      <c r="B598" s="36" t="s">
        <v>436</v>
      </c>
      <c r="C598" s="7">
        <v>6579586.4700000007</v>
      </c>
      <c r="D598" s="7" t="s">
        <v>942</v>
      </c>
      <c r="E598" s="7" t="s">
        <v>942</v>
      </c>
      <c r="F598" s="7">
        <v>900822.3899999999</v>
      </c>
      <c r="G598" s="7" t="s">
        <v>942</v>
      </c>
      <c r="H598" s="13">
        <v>5680275.7999999998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-15080.379999999772</v>
      </c>
      <c r="P598" s="42">
        <f t="shared" ca="1" si="9"/>
        <v>13145604.280000001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784693.39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ca="1" si="9"/>
        <v>784693.39</v>
      </c>
    </row>
    <row r="600" spans="1:16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1419921.38</v>
      </c>
      <c r="F600" s="7" t="s">
        <v>942</v>
      </c>
      <c r="G600" s="7">
        <v>45823.1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ca="1" si="9"/>
        <v>1465744.48</v>
      </c>
    </row>
    <row r="601" spans="1:16" ht="12" x14ac:dyDescent="0.2">
      <c r="A601" s="3" t="s">
        <v>756</v>
      </c>
      <c r="B601" s="32" t="s">
        <v>439</v>
      </c>
      <c r="C601" s="7">
        <v>4441220.8600000003</v>
      </c>
      <c r="D601" s="7" t="s">
        <v>942</v>
      </c>
      <c r="E601" s="7" t="s">
        <v>942</v>
      </c>
      <c r="F601" s="7">
        <v>900822.3899999999</v>
      </c>
      <c r="G601" s="7">
        <v>2076592.5899999999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-15080.379999999801</v>
      </c>
      <c r="P601" s="42">
        <f t="shared" ca="1" si="9"/>
        <v>7403555.46</v>
      </c>
    </row>
    <row r="602" spans="1:16" ht="12" x14ac:dyDescent="0.2">
      <c r="A602" s="3" t="s">
        <v>756</v>
      </c>
      <c r="B602" s="32" t="s">
        <v>440</v>
      </c>
      <c r="C602" s="7">
        <v>4441220.8600000003</v>
      </c>
      <c r="D602" s="7" t="s">
        <v>942</v>
      </c>
      <c r="E602" s="7" t="s">
        <v>942</v>
      </c>
      <c r="F602" s="7" t="s">
        <v>942</v>
      </c>
      <c r="G602" s="7">
        <v>1083705.44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ca="1" si="9"/>
        <v>5524926.3000000007</v>
      </c>
    </row>
    <row r="603" spans="1:16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1345188.66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ca="1" si="9"/>
        <v>1345188.66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1494654.0799999998</v>
      </c>
      <c r="F604" s="7">
        <v>141305.46</v>
      </c>
      <c r="G604" s="7" t="s">
        <v>942</v>
      </c>
      <c r="H604" s="7">
        <v>5772.3300000000008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-921.01000000005297</v>
      </c>
      <c r="P604" s="42">
        <f t="shared" ca="1" si="9"/>
        <v>1640810.8599999999</v>
      </c>
    </row>
    <row r="605" spans="1:16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1494654.0799999998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ca="1" si="9"/>
        <v>1494654.0799999998</v>
      </c>
    </row>
    <row r="606" spans="1:16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1008891.49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ca="1" si="9"/>
        <v>1008891.49</v>
      </c>
    </row>
    <row r="607" spans="1:16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1083624.21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ca="1" si="9"/>
        <v>1083624.21</v>
      </c>
    </row>
    <row r="608" spans="1:16" ht="12" x14ac:dyDescent="0.2">
      <c r="A608" s="3" t="s">
        <v>756</v>
      </c>
      <c r="B608" s="32" t="s">
        <v>443</v>
      </c>
      <c r="C608" s="7">
        <v>6579586.4700000007</v>
      </c>
      <c r="D608" s="7" t="s">
        <v>942</v>
      </c>
      <c r="E608" s="7" t="s">
        <v>942</v>
      </c>
      <c r="F608" s="7" t="s">
        <v>942</v>
      </c>
      <c r="G608" s="7">
        <v>8653125.2999999989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ca="1" si="9"/>
        <v>15232711.77</v>
      </c>
    </row>
    <row r="609" spans="1:16" ht="12" x14ac:dyDescent="0.2">
      <c r="A609" s="3" t="s">
        <v>756</v>
      </c>
      <c r="B609" s="32" t="s">
        <v>444</v>
      </c>
      <c r="C609" s="7" t="s">
        <v>942</v>
      </c>
      <c r="D609" s="7">
        <v>5978616.3700000001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-3058292.22</v>
      </c>
      <c r="P609" s="42">
        <f t="shared" ca="1" si="9"/>
        <v>2920324.15</v>
      </c>
    </row>
    <row r="610" spans="1:16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859426.09000000008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ca="1" si="9"/>
        <v>859426.09000000008</v>
      </c>
    </row>
    <row r="611" spans="1:16" ht="12" x14ac:dyDescent="0.2">
      <c r="A611" s="3" t="s">
        <v>756</v>
      </c>
      <c r="B611" s="53" t="s">
        <v>446</v>
      </c>
      <c r="C611" s="7">
        <v>6579586.4700000007</v>
      </c>
      <c r="D611" s="7" t="s">
        <v>942</v>
      </c>
      <c r="E611" s="7" t="s">
        <v>942</v>
      </c>
      <c r="F611" s="7">
        <v>141305.46</v>
      </c>
      <c r="G611" s="7">
        <v>35567753.57</v>
      </c>
      <c r="H611" s="7">
        <v>5598.9000000000005</v>
      </c>
      <c r="I611" s="7" t="s">
        <v>942</v>
      </c>
      <c r="J611" s="7" t="s">
        <v>942</v>
      </c>
      <c r="K611" s="7">
        <v>34537.96</v>
      </c>
      <c r="L611" s="7" t="s">
        <v>942</v>
      </c>
      <c r="M611" s="7">
        <v>3.62</v>
      </c>
      <c r="N611" s="7" t="s">
        <v>942</v>
      </c>
      <c r="O611" s="42">
        <v>-1255.2000000000698</v>
      </c>
      <c r="P611" s="42">
        <f t="shared" ca="1" si="9"/>
        <v>42327530.779999994</v>
      </c>
    </row>
    <row r="612" spans="1:16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934158.79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ca="1" si="9"/>
        <v>934158.79</v>
      </c>
    </row>
    <row r="613" spans="1:16" ht="12" x14ac:dyDescent="0.2">
      <c r="A613" s="3" t="s">
        <v>756</v>
      </c>
      <c r="B613" s="32" t="s">
        <v>448</v>
      </c>
      <c r="C613" s="7">
        <v>3618772.5500000003</v>
      </c>
      <c r="D613" s="7" t="s">
        <v>942</v>
      </c>
      <c r="E613" s="7" t="s">
        <v>942</v>
      </c>
      <c r="F613" s="7" t="s">
        <v>942</v>
      </c>
      <c r="G613" s="7">
        <v>327706.23999999999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ca="1" si="9"/>
        <v>3946478.79</v>
      </c>
    </row>
    <row r="614" spans="1:16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822059.74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ca="1" si="9"/>
        <v>822059.74</v>
      </c>
    </row>
    <row r="615" spans="1:16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896792.44000000006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ca="1" si="9"/>
        <v>896792.44000000006</v>
      </c>
    </row>
    <row r="616" spans="1:16" ht="12" x14ac:dyDescent="0.2">
      <c r="A616" s="3" t="s">
        <v>756</v>
      </c>
      <c r="B616" s="32" t="s">
        <v>451</v>
      </c>
      <c r="C616" s="7">
        <v>4770200.1900000004</v>
      </c>
      <c r="D616" s="7" t="s">
        <v>942</v>
      </c>
      <c r="E616" s="7" t="s">
        <v>942</v>
      </c>
      <c r="F616" s="7" t="s">
        <v>942</v>
      </c>
      <c r="G616" s="7">
        <v>2531246.1399999997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ca="1" si="9"/>
        <v>7301446.3300000001</v>
      </c>
    </row>
    <row r="617" spans="1:16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971525.14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ca="1" si="9"/>
        <v>971525.14</v>
      </c>
    </row>
    <row r="618" spans="1:16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971525.14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ca="1" si="9"/>
        <v>971525.14</v>
      </c>
    </row>
    <row r="619" spans="1:16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784693.39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ca="1" si="9"/>
        <v>784693.39</v>
      </c>
    </row>
    <row r="620" spans="1:16" ht="12" x14ac:dyDescent="0.2">
      <c r="A620" s="3" t="s">
        <v>756</v>
      </c>
      <c r="B620" s="53" t="s">
        <v>455</v>
      </c>
      <c r="C620" s="7">
        <v>6579586.4700000007</v>
      </c>
      <c r="D620" s="7" t="s">
        <v>942</v>
      </c>
      <c r="E620" s="7" t="s">
        <v>942</v>
      </c>
      <c r="F620" s="7">
        <v>141305.46</v>
      </c>
      <c r="G620" s="7" t="s">
        <v>942</v>
      </c>
      <c r="H620" s="7">
        <v>108088.17</v>
      </c>
      <c r="I620" s="7">
        <v>791074.89999999991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-921.01000000006752</v>
      </c>
      <c r="P620" s="42">
        <f t="shared" ca="1" si="9"/>
        <v>7619133.9900000002</v>
      </c>
    </row>
    <row r="621" spans="1:16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822059.74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ca="1" si="9"/>
        <v>822059.74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5978616.3700000001</v>
      </c>
      <c r="E622" s="7" t="s">
        <v>942</v>
      </c>
      <c r="F622" s="7">
        <v>141305.46</v>
      </c>
      <c r="G622" s="7" t="s">
        <v>942</v>
      </c>
      <c r="H622" s="7">
        <v>29644.74</v>
      </c>
      <c r="I622" s="7">
        <v>791074.89999999991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-3059213.2300000004</v>
      </c>
      <c r="P622" s="42">
        <f t="shared" ca="1" si="9"/>
        <v>3881428.24</v>
      </c>
    </row>
    <row r="623" spans="1:16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971525.14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ca="1" si="9"/>
        <v>971525.14</v>
      </c>
    </row>
    <row r="624" spans="1:16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1494654.0799999998</v>
      </c>
      <c r="F624" s="7" t="s">
        <v>942</v>
      </c>
      <c r="G624" s="7" t="s">
        <v>942</v>
      </c>
      <c r="H624" s="7" t="s">
        <v>942</v>
      </c>
      <c r="I624" s="7">
        <v>791074.9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ca="1" si="9"/>
        <v>2285728.98</v>
      </c>
    </row>
    <row r="625" spans="1:16" ht="12" x14ac:dyDescent="0.2">
      <c r="A625" s="3" t="s">
        <v>756</v>
      </c>
      <c r="B625" s="32" t="s">
        <v>758</v>
      </c>
      <c r="C625" s="7">
        <v>6086117.4799999995</v>
      </c>
      <c r="D625" s="7" t="s">
        <v>942</v>
      </c>
      <c r="E625" s="7" t="s">
        <v>942</v>
      </c>
      <c r="F625" s="7" t="s">
        <v>942</v>
      </c>
      <c r="G625" s="7">
        <v>2048.1999999999998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ca="1" si="9"/>
        <v>6088165.6799999997</v>
      </c>
    </row>
    <row r="626" spans="1:16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859426.09000000008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ca="1" si="9"/>
        <v>859426.09000000008</v>
      </c>
    </row>
    <row r="627" spans="1:16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971525.14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ca="1" si="9"/>
        <v>971525.14</v>
      </c>
    </row>
    <row r="628" spans="1:16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1345188.66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ca="1" si="9"/>
        <v>1345188.66</v>
      </c>
    </row>
    <row r="629" spans="1:16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1046257.85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ca="1" si="9"/>
        <v>1046257.85</v>
      </c>
    </row>
    <row r="630" spans="1:16" ht="12" x14ac:dyDescent="0.2">
      <c r="A630" s="3" t="s">
        <v>756</v>
      </c>
      <c r="B630" s="53" t="s">
        <v>743</v>
      </c>
      <c r="C630" s="7" t="s">
        <v>942</v>
      </c>
      <c r="D630" s="7" t="s">
        <v>942</v>
      </c>
      <c r="E630" s="7">
        <v>1345188.66</v>
      </c>
      <c r="F630" s="7">
        <v>141305.46</v>
      </c>
      <c r="G630" s="7" t="s">
        <v>942</v>
      </c>
      <c r="H630" s="7">
        <v>212222.75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-921.00999999993655</v>
      </c>
      <c r="P630" s="42">
        <f t="shared" ca="1" si="9"/>
        <v>1697795.8599999999</v>
      </c>
    </row>
    <row r="631" spans="1:16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747327.03999999992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ca="1" si="9"/>
        <v>747327.03999999992</v>
      </c>
    </row>
    <row r="632" spans="1:16" ht="12" x14ac:dyDescent="0.2">
      <c r="A632" s="3" t="s">
        <v>756</v>
      </c>
      <c r="B632" s="53" t="s">
        <v>463</v>
      </c>
      <c r="C632" s="7">
        <v>47455267.490000002</v>
      </c>
      <c r="D632" s="7" t="s">
        <v>942</v>
      </c>
      <c r="E632" s="7" t="s">
        <v>942</v>
      </c>
      <c r="F632" s="7">
        <v>141305.46</v>
      </c>
      <c r="G632" s="7">
        <v>4151395.65</v>
      </c>
      <c r="H632" s="13">
        <v>2375657.83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-921.01000000233762</v>
      </c>
      <c r="P632" s="42">
        <f t="shared" ca="1" si="9"/>
        <v>54122705.419999994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747327.03999999992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ca="1" si="9"/>
        <v>747327.03999999992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6912775.1699999999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791074.9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-3536150.38</v>
      </c>
      <c r="P634" s="42">
        <f t="shared" ca="1" si="9"/>
        <v>4167699.6900000004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1120990.5599999998</v>
      </c>
      <c r="F635" s="7" t="s">
        <v>942</v>
      </c>
      <c r="G635" s="7">
        <v>24441.94</v>
      </c>
      <c r="H635" s="7" t="s">
        <v>942</v>
      </c>
      <c r="I635" s="7">
        <v>4260206.8499999996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ca="1" si="9"/>
        <v>5405639.3499999996</v>
      </c>
    </row>
    <row r="636" spans="1:16" ht="12" x14ac:dyDescent="0.2">
      <c r="A636" s="3" t="s">
        <v>756</v>
      </c>
      <c r="B636" s="28" t="s">
        <v>759</v>
      </c>
      <c r="C636" s="7">
        <v>6250607.1400000006</v>
      </c>
      <c r="D636" s="7" t="s">
        <v>942</v>
      </c>
      <c r="E636" s="7" t="s">
        <v>942</v>
      </c>
      <c r="F636" s="7" t="s">
        <v>942</v>
      </c>
      <c r="G636" s="7">
        <v>47617532.100000001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ca="1" si="9"/>
        <v>53868139.240000002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896792.44000000006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ca="1" si="9"/>
        <v>896792.44000000006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1494654.0799999998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ca="1" si="9"/>
        <v>1494654.0799999998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1008891.49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1363871.86</v>
      </c>
      <c r="P639" s="42">
        <f t="shared" ca="1" si="9"/>
        <v>2372763.35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1008891.49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ca="1" si="9"/>
        <v>1008891.49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859426.09000000008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ca="1" si="9"/>
        <v>859426.09000000008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1494654.0799999998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ca="1" si="9"/>
        <v>1494654.0799999998</v>
      </c>
    </row>
    <row r="643" spans="1:16" ht="12" x14ac:dyDescent="0.2">
      <c r="A643" s="3" t="s">
        <v>756</v>
      </c>
      <c r="B643" s="28" t="s">
        <v>469</v>
      </c>
      <c r="C643" s="7">
        <v>6579586.4700000007</v>
      </c>
      <c r="D643" s="7" t="s">
        <v>942</v>
      </c>
      <c r="E643" s="7" t="s">
        <v>942</v>
      </c>
      <c r="F643" s="7" t="s">
        <v>942</v>
      </c>
      <c r="G643" s="7">
        <v>40080948.119999997</v>
      </c>
      <c r="H643" s="7" t="s">
        <v>942</v>
      </c>
      <c r="I643" s="7">
        <v>791074.9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ca="1" si="9"/>
        <v>47451609.489999995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1494654.0799999998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ca="1" si="9"/>
        <v>1494654.0799999998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1494654.0799999998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2155751.1</v>
      </c>
      <c r="P645" s="42">
        <f t="shared" ca="1" si="9"/>
        <v>3650405.1799999997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1158356.9100000001</v>
      </c>
      <c r="F646" s="7">
        <v>141305.46</v>
      </c>
      <c r="G646" s="7" t="s">
        <v>942</v>
      </c>
      <c r="H646" s="7">
        <v>779.63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-921.01000000005297</v>
      </c>
      <c r="P646" s="42">
        <f t="shared" ca="1" si="9"/>
        <v>1299520.99</v>
      </c>
    </row>
    <row r="647" spans="1:16" ht="12" x14ac:dyDescent="0.2">
      <c r="A647" s="3" t="s">
        <v>756</v>
      </c>
      <c r="B647" s="28" t="s">
        <v>471</v>
      </c>
      <c r="C647" s="7">
        <v>4934689.8599999994</v>
      </c>
      <c r="D647" s="7" t="s">
        <v>942</v>
      </c>
      <c r="E647" s="7" t="s">
        <v>942</v>
      </c>
      <c r="F647" s="7" t="s">
        <v>942</v>
      </c>
      <c r="G647" s="7">
        <v>2962338.82</v>
      </c>
      <c r="H647" s="7" t="s">
        <v>942</v>
      </c>
      <c r="I647" s="7">
        <v>4260206.8499999996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ca="1" si="9"/>
        <v>12157235.529999999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1008891.49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1455131.99</v>
      </c>
      <c r="P648" s="42">
        <f t="shared" ref="P648:P711" ca="1" si="10">SUM(C648:O648)</f>
        <v>2464023.48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1494654.0799999998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ca="1" si="10"/>
        <v>1494654.0799999998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971525.14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ca="1" si="10"/>
        <v>971525.14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1008891.49</v>
      </c>
      <c r="F651" s="7">
        <v>141305.46</v>
      </c>
      <c r="G651" s="7" t="s">
        <v>942</v>
      </c>
      <c r="H651" s="7">
        <v>4530.8900000000003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-921.01000000005297</v>
      </c>
      <c r="P651" s="42">
        <f t="shared" ca="1" si="10"/>
        <v>1153806.8299999998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896792.44000000006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ca="1" si="10"/>
        <v>896792.44000000006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896792.44000000006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ca="1" si="10"/>
        <v>896792.44000000006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822059.74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ca="1" si="10"/>
        <v>822059.74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1457287.7300000002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ca="1" si="10"/>
        <v>1457287.7300000002</v>
      </c>
    </row>
    <row r="656" spans="1:16" ht="12" x14ac:dyDescent="0.2">
      <c r="A656" s="3" t="s">
        <v>756</v>
      </c>
      <c r="B656" s="28" t="s">
        <v>474</v>
      </c>
      <c r="C656" s="7">
        <v>4276731.1900000004</v>
      </c>
      <c r="D656" s="7" t="s">
        <v>942</v>
      </c>
      <c r="E656" s="7" t="s">
        <v>942</v>
      </c>
      <c r="F656" s="7" t="s">
        <v>942</v>
      </c>
      <c r="G656" s="7">
        <v>3860242.29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ca="1" si="10"/>
        <v>8136973.4800000004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1419921.38</v>
      </c>
      <c r="F657" s="7">
        <v>141305.46</v>
      </c>
      <c r="G657" s="7" t="s">
        <v>942</v>
      </c>
      <c r="H657" s="7">
        <v>15138.81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-921.01000000006024</v>
      </c>
      <c r="P657" s="42">
        <f t="shared" ca="1" si="10"/>
        <v>1575444.64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1195723.26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ca="1" si="10"/>
        <v>1195723.26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896792.44000000006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ca="1" si="10"/>
        <v>896792.44000000006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747327.03999999992</v>
      </c>
      <c r="F660" s="7">
        <v>141305.46</v>
      </c>
      <c r="G660" s="7" t="s">
        <v>942</v>
      </c>
      <c r="H660" s="7">
        <v>180.37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1076954.54</v>
      </c>
      <c r="P660" s="42">
        <f t="shared" ca="1" si="10"/>
        <v>1965767.41</v>
      </c>
    </row>
    <row r="661" spans="1:16" ht="12" x14ac:dyDescent="0.2">
      <c r="A661" s="3" t="s">
        <v>756</v>
      </c>
      <c r="B661" s="28" t="s">
        <v>476</v>
      </c>
      <c r="C661" s="7">
        <v>6086117.4799999995</v>
      </c>
      <c r="D661" s="7" t="s">
        <v>942</v>
      </c>
      <c r="E661" s="7" t="s">
        <v>942</v>
      </c>
      <c r="F661" s="7" t="s">
        <v>942</v>
      </c>
      <c r="G661" s="7">
        <v>9176483.6100000013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ca="1" si="10"/>
        <v>15262601.09</v>
      </c>
    </row>
    <row r="662" spans="1:16" ht="12" x14ac:dyDescent="0.2">
      <c r="A662" s="3" t="s">
        <v>756</v>
      </c>
      <c r="B662" s="32" t="s">
        <v>477</v>
      </c>
      <c r="C662" s="7">
        <v>6579586.4700000007</v>
      </c>
      <c r="D662" s="7" t="s">
        <v>942</v>
      </c>
      <c r="E662" s="7" t="s">
        <v>942</v>
      </c>
      <c r="F662" s="7">
        <v>900822.3899999999</v>
      </c>
      <c r="G662" s="7">
        <v>8091097.0800000001</v>
      </c>
      <c r="H662" s="13">
        <v>3164299.6300000004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-15080.379999999772</v>
      </c>
      <c r="P662" s="42">
        <f t="shared" ca="1" si="10"/>
        <v>18720725.190000001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784693.39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ca="1" si="10"/>
        <v>784693.39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1158356.9100000001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ca="1" si="10"/>
        <v>1158356.9100000001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1120990.5599999998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ca="1" si="10"/>
        <v>1120990.5599999998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1158356.9100000001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ca="1" si="10"/>
        <v>1158356.9100000001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1494654.0799999998</v>
      </c>
      <c r="F667" s="7" t="s">
        <v>942</v>
      </c>
      <c r="G667" s="7" t="s">
        <v>942</v>
      </c>
      <c r="H667" s="7" t="s">
        <v>942</v>
      </c>
      <c r="I667" s="7">
        <v>791074.9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ca="1" si="10"/>
        <v>2285728.98</v>
      </c>
    </row>
    <row r="668" spans="1:16" ht="12" x14ac:dyDescent="0.2">
      <c r="A668" s="3" t="s">
        <v>756</v>
      </c>
      <c r="B668" s="28" t="s">
        <v>483</v>
      </c>
      <c r="C668" s="7">
        <v>4770200.1900000004</v>
      </c>
      <c r="D668" s="7" t="s">
        <v>942</v>
      </c>
      <c r="E668" s="7" t="s">
        <v>942</v>
      </c>
      <c r="F668" s="7" t="s">
        <v>942</v>
      </c>
      <c r="G668" s="7">
        <v>5971038.6200000001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 t="s">
        <v>942</v>
      </c>
      <c r="P668" s="42">
        <f t="shared" ca="1" si="10"/>
        <v>10741238.810000001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1494654.0799999998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ca="1" si="10"/>
        <v>1494654.0799999998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747327.03999999992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ca="1" si="10"/>
        <v>747327.03999999992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971525.14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ca="1" si="10"/>
        <v>971525.14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1345188.66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ca="1" si="10"/>
        <v>1345188.66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747327.03999999992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ca="1" si="10"/>
        <v>747327.03999999992</v>
      </c>
    </row>
    <row r="674" spans="1:16" ht="12" x14ac:dyDescent="0.2">
      <c r="A674" s="3" t="s">
        <v>756</v>
      </c>
      <c r="B674" s="32" t="s">
        <v>488</v>
      </c>
      <c r="C674" s="7">
        <v>5757138.1500000004</v>
      </c>
      <c r="D674" s="7" t="s">
        <v>942</v>
      </c>
      <c r="E674" s="7" t="s">
        <v>942</v>
      </c>
      <c r="F674" s="7">
        <v>900822.3899999999</v>
      </c>
      <c r="G674" s="7">
        <v>2432654.75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-15080.37999999983</v>
      </c>
      <c r="P674" s="42">
        <f t="shared" ca="1" si="10"/>
        <v>9075534.9100000001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1307822.31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ca="1" si="10"/>
        <v>1307822.31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4857625.79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-2484862.4300000002</v>
      </c>
      <c r="P676" s="42">
        <f t="shared" ca="1" si="10"/>
        <v>2372763.36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859426.09000000008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ca="1" si="10"/>
        <v>859426.09000000008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1046257.85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ca="1" si="10"/>
        <v>1046257.85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1494654.0799999998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ca="1" si="10"/>
        <v>1494654.0799999998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784693.39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ca="1" si="10"/>
        <v>784693.39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1270455.96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ca="1" si="10"/>
        <v>1270455.96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747327.03999999992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ca="1" si="10"/>
        <v>747327.03999999992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1083624.21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741578.38</v>
      </c>
      <c r="P683" s="42">
        <f t="shared" ca="1" si="10"/>
        <v>1825202.5899999999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1494654.0799999998</v>
      </c>
      <c r="F684" s="7">
        <v>141305.46</v>
      </c>
      <c r="G684" s="7" t="s">
        <v>942</v>
      </c>
      <c r="H684" s="7">
        <v>38174.97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-921.01000000005297</v>
      </c>
      <c r="P684" s="42">
        <f t="shared" ca="1" si="10"/>
        <v>1673213.4999999998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3406.52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ca="1" si="10"/>
        <v>3406.52</v>
      </c>
    </row>
    <row r="686" spans="1:16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5190.8900000000003</v>
      </c>
      <c r="F686" s="7">
        <v>141305.46</v>
      </c>
      <c r="G686" s="7" t="s">
        <v>942</v>
      </c>
      <c r="H686" s="7" t="s">
        <v>942</v>
      </c>
      <c r="I686" s="7" t="s">
        <v>942</v>
      </c>
      <c r="J686" s="7">
        <v>619631.39</v>
      </c>
      <c r="K686" s="7">
        <v>34537.96</v>
      </c>
      <c r="L686" s="7">
        <v>318364.09999999998</v>
      </c>
      <c r="M686" s="7">
        <v>20069.86</v>
      </c>
      <c r="N686" s="7" t="s">
        <v>942</v>
      </c>
      <c r="O686" s="42">
        <v>-1255.1999999999562</v>
      </c>
      <c r="P686" s="42">
        <f t="shared" ca="1" si="10"/>
        <v>1137844.46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3406.52</v>
      </c>
      <c r="F687" s="7">
        <v>900822.3899999999</v>
      </c>
      <c r="G687" s="7" t="s">
        <v>942</v>
      </c>
      <c r="H687" s="7" t="s">
        <v>942</v>
      </c>
      <c r="I687" s="7" t="s">
        <v>942</v>
      </c>
      <c r="J687" s="7">
        <v>207.02</v>
      </c>
      <c r="K687" s="7">
        <v>72913.47</v>
      </c>
      <c r="L687" s="7">
        <v>96.26</v>
      </c>
      <c r="M687" s="7">
        <v>25.52</v>
      </c>
      <c r="N687" s="7" t="s">
        <v>942</v>
      </c>
      <c r="O687" s="42">
        <v>-15945.330000000038</v>
      </c>
      <c r="P687" s="42">
        <f t="shared" ca="1" si="10"/>
        <v>961525.84999999986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3244.3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ca="1" si="10"/>
        <v>3244.3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3568.73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ca="1" si="10"/>
        <v>3568.73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3244.3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ca="1" si="10"/>
        <v>3244.3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3568.73</v>
      </c>
      <c r="F691" s="7">
        <v>900822.3899999999</v>
      </c>
      <c r="G691" s="7" t="s">
        <v>942</v>
      </c>
      <c r="H691" s="7" t="s">
        <v>942</v>
      </c>
      <c r="I691" s="7" t="s">
        <v>942</v>
      </c>
      <c r="J691" s="7">
        <v>240627.04</v>
      </c>
      <c r="K691" s="7">
        <v>72913.47</v>
      </c>
      <c r="L691" s="7">
        <v>104227.86</v>
      </c>
      <c r="M691" s="7">
        <v>35738.06</v>
      </c>
      <c r="N691" s="7" t="s">
        <v>942</v>
      </c>
      <c r="O691" s="42">
        <v>-15945.330000000038</v>
      </c>
      <c r="P691" s="42">
        <f t="shared" ca="1" si="10"/>
        <v>1341952.22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ca="1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3244.3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ca="1" si="10"/>
        <v>3244.3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4704.24</v>
      </c>
      <c r="F694" s="7">
        <v>900822.3899999999</v>
      </c>
      <c r="G694" s="7" t="s">
        <v>942</v>
      </c>
      <c r="H694" s="7" t="s">
        <v>942</v>
      </c>
      <c r="I694" s="7" t="s">
        <v>942</v>
      </c>
      <c r="J694" s="7">
        <v>135492.38</v>
      </c>
      <c r="K694" s="7">
        <v>72913.47</v>
      </c>
      <c r="L694" s="7">
        <v>101619.28</v>
      </c>
      <c r="M694" s="7">
        <v>17706.75</v>
      </c>
      <c r="N694" s="7" t="s">
        <v>942</v>
      </c>
      <c r="O694" s="42">
        <v>-15945.330000000038</v>
      </c>
      <c r="P694" s="42">
        <f t="shared" ca="1" si="10"/>
        <v>1217313.18</v>
      </c>
    </row>
    <row r="695" spans="1:16" ht="12" x14ac:dyDescent="0.2">
      <c r="A695" s="3" t="s">
        <v>782</v>
      </c>
      <c r="B695" s="32" t="s">
        <v>503</v>
      </c>
      <c r="C695" s="7">
        <v>65474.5</v>
      </c>
      <c r="D695" s="7" t="s">
        <v>942</v>
      </c>
      <c r="E695" s="7" t="s">
        <v>942</v>
      </c>
      <c r="F695" s="7">
        <v>900822.3899999999</v>
      </c>
      <c r="G695" s="7">
        <v>53458.49</v>
      </c>
      <c r="H695" s="7" t="s">
        <v>942</v>
      </c>
      <c r="I695" s="7" t="s">
        <v>942</v>
      </c>
      <c r="J695" s="7">
        <v>314817.90000000002</v>
      </c>
      <c r="K695" s="7">
        <v>72913.47</v>
      </c>
      <c r="L695" s="7">
        <v>228719.82</v>
      </c>
      <c r="M695" s="7">
        <v>41504.120000000003</v>
      </c>
      <c r="N695" s="7" t="s">
        <v>942</v>
      </c>
      <c r="O695" s="42">
        <v>-15945.330000000038</v>
      </c>
      <c r="P695" s="42">
        <f t="shared" ca="1" si="10"/>
        <v>1661765.3599999999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3244.3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ca="1" si="10"/>
        <v>3244.3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4379.8100000000004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ca="1" si="10"/>
        <v>4379.8100000000004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5353.1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ca="1" si="10"/>
        <v>5353.1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4055.38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59147.41</v>
      </c>
      <c r="K699" s="7">
        <v>72913.47</v>
      </c>
      <c r="L699" s="7">
        <v>44360.56</v>
      </c>
      <c r="M699" s="7">
        <v>9821.7900000000009</v>
      </c>
      <c r="N699" s="7" t="s">
        <v>942</v>
      </c>
      <c r="O699" s="42">
        <v>-864.95000000001164</v>
      </c>
      <c r="P699" s="42">
        <f t="shared" ca="1" si="10"/>
        <v>189433.66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3244.3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ca="1" si="10"/>
        <v>3244.3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3244.3</v>
      </c>
      <c r="F701" s="7">
        <v>900822.3899999999</v>
      </c>
      <c r="G701" s="7" t="s">
        <v>942</v>
      </c>
      <c r="H701" s="7" t="s">
        <v>942</v>
      </c>
      <c r="I701" s="7" t="s">
        <v>942</v>
      </c>
      <c r="J701" s="7">
        <v>139090.26</v>
      </c>
      <c r="K701" s="7">
        <v>72913.47</v>
      </c>
      <c r="L701" s="7">
        <v>64191.26</v>
      </c>
      <c r="M701" s="7">
        <v>79379.490000000005</v>
      </c>
      <c r="N701" s="7" t="s">
        <v>942</v>
      </c>
      <c r="O701" s="42">
        <v>-15945.330000000038</v>
      </c>
      <c r="P701" s="42">
        <f t="shared" ca="1" si="10"/>
        <v>1243695.8399999999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3406.52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ca="1" si="10"/>
        <v>3406.52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3244.3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ca="1" si="10"/>
        <v>3244.3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3244.3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ca="1" si="10"/>
        <v>3244.3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5028.67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ca="1" si="10"/>
        <v>5028.67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3244.3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ca="1" si="10"/>
        <v>3244.3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3244.3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ca="1" si="10"/>
        <v>3244.3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3244.3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ca="1" si="10"/>
        <v>3244.3</v>
      </c>
    </row>
    <row r="709" spans="1:16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3244.3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58362.91</v>
      </c>
      <c r="K709" s="7">
        <v>34537.96</v>
      </c>
      <c r="L709" s="7">
        <v>34609.730000000003</v>
      </c>
      <c r="M709" s="7">
        <v>15267.37</v>
      </c>
      <c r="N709" s="7">
        <v>-7193.52</v>
      </c>
      <c r="O709" s="42">
        <v>-334.19000000000233</v>
      </c>
      <c r="P709" s="42">
        <f t="shared" ca="1" si="10"/>
        <v>138494.56000000003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3244.3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ca="1" si="10"/>
        <v>3244.3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3244.3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ca="1" si="10"/>
        <v>3244.3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3244.3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ca="1" si="11">SUM(C712:O712)</f>
        <v>3244.3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3244.3</v>
      </c>
      <c r="F713" s="7">
        <v>900822.3899999999</v>
      </c>
      <c r="G713" s="7">
        <v>58.01</v>
      </c>
      <c r="H713" s="7" t="s">
        <v>942</v>
      </c>
      <c r="I713" s="7">
        <v>5675.4600000000009</v>
      </c>
      <c r="J713" s="7" t="s">
        <v>942</v>
      </c>
      <c r="K713" s="7">
        <v>72913.47</v>
      </c>
      <c r="L713" s="7" t="s">
        <v>942</v>
      </c>
      <c r="M713" s="7" t="s">
        <v>942</v>
      </c>
      <c r="N713" s="7">
        <v>11179.5</v>
      </c>
      <c r="O713" s="42">
        <v>-15945.330000000024</v>
      </c>
      <c r="P713" s="42">
        <f t="shared" ca="1" si="11"/>
        <v>977947.79999999981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900822.3899999999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72913.47</v>
      </c>
      <c r="L714" s="7" t="s">
        <v>942</v>
      </c>
      <c r="M714" s="7" t="s">
        <v>942</v>
      </c>
      <c r="N714" s="7" t="s">
        <v>942</v>
      </c>
      <c r="O714" s="42">
        <v>-15945.330000000024</v>
      </c>
      <c r="P714" s="42">
        <f t="shared" ca="1" si="11"/>
        <v>957790.5299999998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3568.73</v>
      </c>
      <c r="F715" s="7">
        <v>900822.3899999999</v>
      </c>
      <c r="G715" s="7" t="s">
        <v>942</v>
      </c>
      <c r="H715" s="7" t="s">
        <v>942</v>
      </c>
      <c r="I715" s="7" t="s">
        <v>942</v>
      </c>
      <c r="J715" s="7">
        <v>145668.1</v>
      </c>
      <c r="K715" s="7">
        <v>72913.47</v>
      </c>
      <c r="L715" s="7">
        <v>109251.07</v>
      </c>
      <c r="M715" s="7">
        <v>20328.82</v>
      </c>
      <c r="N715" s="7" t="s">
        <v>942</v>
      </c>
      <c r="O715" s="42">
        <v>-15945.330000000038</v>
      </c>
      <c r="P715" s="42">
        <f t="shared" ca="1" si="11"/>
        <v>1236607.25</v>
      </c>
    </row>
    <row r="716" spans="1:16" ht="12" x14ac:dyDescent="0.2">
      <c r="A716" s="3" t="s">
        <v>782</v>
      </c>
      <c r="B716" s="32" t="s">
        <v>523</v>
      </c>
      <c r="C716" s="7">
        <v>48499.63</v>
      </c>
      <c r="D716" s="7" t="s">
        <v>942</v>
      </c>
      <c r="E716" s="7" t="s">
        <v>942</v>
      </c>
      <c r="F716" s="7">
        <v>900822.3899999999</v>
      </c>
      <c r="G716" s="7">
        <v>55875.3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-15080.380000000026</v>
      </c>
      <c r="P716" s="42">
        <f t="shared" ca="1" si="11"/>
        <v>990116.94</v>
      </c>
    </row>
    <row r="717" spans="1:16" ht="12" x14ac:dyDescent="0.2">
      <c r="A717" s="3" t="s">
        <v>782</v>
      </c>
      <c r="B717" s="32" t="s">
        <v>524</v>
      </c>
      <c r="C717" s="7">
        <v>53349.59</v>
      </c>
      <c r="D717" s="7" t="s">
        <v>942</v>
      </c>
      <c r="E717" s="7" t="s">
        <v>942</v>
      </c>
      <c r="F717" s="7">
        <v>900822.3899999999</v>
      </c>
      <c r="G717" s="7">
        <v>50389.36</v>
      </c>
      <c r="H717" s="13">
        <v>294345.48</v>
      </c>
      <c r="I717" s="7" t="s">
        <v>942</v>
      </c>
      <c r="J717" s="7">
        <v>8567.31</v>
      </c>
      <c r="K717" s="7">
        <v>72913.47</v>
      </c>
      <c r="L717" s="7">
        <v>4497.84</v>
      </c>
      <c r="M717" s="7">
        <v>386286.95</v>
      </c>
      <c r="N717" s="7" t="s">
        <v>942</v>
      </c>
      <c r="O717" s="42">
        <v>-15945.329999999965</v>
      </c>
      <c r="P717" s="42">
        <f t="shared" ca="1" si="11"/>
        <v>1755227.0599999998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900822.3899999999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72913.47</v>
      </c>
      <c r="L718" s="7" t="s">
        <v>942</v>
      </c>
      <c r="M718" s="7" t="s">
        <v>942</v>
      </c>
      <c r="N718" s="7" t="s">
        <v>942</v>
      </c>
      <c r="O718" s="42">
        <v>-15945.330000000024</v>
      </c>
      <c r="P718" s="42">
        <f t="shared" ca="1" si="11"/>
        <v>957790.5299999998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3568.73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ca="1" si="11"/>
        <v>3568.73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3244.3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ca="1" si="11"/>
        <v>3244.3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3244.3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ca="1" si="11"/>
        <v>3244.3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3244.3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ca="1" si="11"/>
        <v>3244.3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3244.3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ca="1" si="11"/>
        <v>3244.3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3244.3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ca="1" si="11"/>
        <v>3244.3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3568.73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ca="1" si="11"/>
        <v>3568.73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3568.73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ca="1" si="11"/>
        <v>3568.73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3244.3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ca="1" si="11"/>
        <v>3244.3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3244.3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ca="1" si="11"/>
        <v>3244.3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3893.16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ca="1" si="11"/>
        <v>3893.16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3568.73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ca="1" si="11"/>
        <v>3568.73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3244.3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ca="1" si="11"/>
        <v>3244.3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3244.3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ca="1" si="11"/>
        <v>3244.3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141305.46</v>
      </c>
      <c r="G733" s="7" t="s">
        <v>942</v>
      </c>
      <c r="H733" s="7">
        <v>98.1</v>
      </c>
      <c r="I733" s="7" t="s">
        <v>942</v>
      </c>
      <c r="J733" s="7" t="s">
        <v>942</v>
      </c>
      <c r="K733" s="7">
        <v>34537.96</v>
      </c>
      <c r="L733" s="7" t="s">
        <v>942</v>
      </c>
      <c r="M733" s="7">
        <v>798.74</v>
      </c>
      <c r="N733" s="7" t="s">
        <v>942</v>
      </c>
      <c r="O733" s="42">
        <v>-1255.2000000000144</v>
      </c>
      <c r="P733" s="42">
        <f t="shared" ca="1" si="11"/>
        <v>175485.05999999997</v>
      </c>
    </row>
    <row r="734" spans="1:16" ht="12" x14ac:dyDescent="0.2">
      <c r="A734" s="3" t="s">
        <v>782</v>
      </c>
      <c r="B734" s="32" t="s">
        <v>539</v>
      </c>
      <c r="C734" s="7">
        <v>67899.48</v>
      </c>
      <c r="D734" s="7" t="s">
        <v>942</v>
      </c>
      <c r="E734" s="7" t="s">
        <v>942</v>
      </c>
      <c r="F734" s="7">
        <v>900822.3899999999</v>
      </c>
      <c r="G734" s="7">
        <v>233013.82</v>
      </c>
      <c r="H734" s="7">
        <v>93294.2</v>
      </c>
      <c r="I734" s="7">
        <v>5675.4900000000052</v>
      </c>
      <c r="J734" s="7">
        <v>303274.06</v>
      </c>
      <c r="K734" s="7">
        <v>72913.47</v>
      </c>
      <c r="L734" s="7">
        <v>173784.24</v>
      </c>
      <c r="M734" s="7">
        <v>46954.89</v>
      </c>
      <c r="N734" s="7">
        <v>11179.510000000002</v>
      </c>
      <c r="O734" s="42">
        <v>-15945.330000000038</v>
      </c>
      <c r="P734" s="42">
        <f t="shared" ca="1" si="11"/>
        <v>1892866.2199999997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3244.3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ca="1" si="11"/>
        <v>3244.3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3244.3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ca="1" si="11"/>
        <v>3244.3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3244.3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ca="1" si="11"/>
        <v>3244.3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3244.3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ca="1" si="11"/>
        <v>3244.3</v>
      </c>
    </row>
    <row r="739" spans="1:16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141305.46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34537.96</v>
      </c>
      <c r="L739" s="7" t="s">
        <v>942</v>
      </c>
      <c r="M739" s="7" t="s">
        <v>942</v>
      </c>
      <c r="N739" s="7" t="s">
        <v>942</v>
      </c>
      <c r="O739" s="42">
        <v>-1255.2000000000144</v>
      </c>
      <c r="P739" s="42">
        <f t="shared" ca="1" si="11"/>
        <v>174588.21999999997</v>
      </c>
    </row>
    <row r="740" spans="1:16" ht="12" x14ac:dyDescent="0.2">
      <c r="A740" s="3" t="s">
        <v>782</v>
      </c>
      <c r="B740" s="32" t="s">
        <v>544</v>
      </c>
      <c r="C740" s="7">
        <v>96999.26</v>
      </c>
      <c r="D740" s="7" t="s">
        <v>942</v>
      </c>
      <c r="E740" s="7" t="s">
        <v>942</v>
      </c>
      <c r="F740" s="7">
        <v>900822.3899999999</v>
      </c>
      <c r="G740" s="7" t="s">
        <v>942</v>
      </c>
      <c r="H740" s="7" t="s">
        <v>942</v>
      </c>
      <c r="I740" s="7" t="s">
        <v>942</v>
      </c>
      <c r="J740" s="7">
        <v>776030.08</v>
      </c>
      <c r="K740" s="7">
        <v>34537.96</v>
      </c>
      <c r="L740" s="7">
        <v>581578.55000000005</v>
      </c>
      <c r="M740" s="7">
        <v>118706.84</v>
      </c>
      <c r="N740" s="7" t="s">
        <v>942</v>
      </c>
      <c r="O740" s="42">
        <v>-15414.570000000087</v>
      </c>
      <c r="P740" s="42">
        <f t="shared" ca="1" si="11"/>
        <v>2493260.5099999998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3244.3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ca="1" si="11"/>
        <v>3244.3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3244.3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ca="1" si="11"/>
        <v>3244.3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3244.3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ca="1" si="11"/>
        <v>3244.3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3244.3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ca="1" si="11"/>
        <v>3244.3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4217.59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ca="1" si="11"/>
        <v>4217.59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34537.96</v>
      </c>
      <c r="L746" s="7" t="s">
        <v>942</v>
      </c>
      <c r="M746" s="7" t="s">
        <v>942</v>
      </c>
      <c r="N746" s="7" t="s">
        <v>942</v>
      </c>
      <c r="O746" s="42">
        <f ca="1">-34203.77-334.19</f>
        <v>-34537.96</v>
      </c>
      <c r="P746" s="42">
        <f t="shared" ca="1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3406.52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ca="1" si="11"/>
        <v>3406.52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4379.8100000000004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ca="1" si="11"/>
        <v>4379.8100000000004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3244.3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ca="1" si="11"/>
        <v>3244.3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3568.73</v>
      </c>
      <c r="F750" s="7">
        <v>900822.3899999999</v>
      </c>
      <c r="G750" s="7" t="s">
        <v>942</v>
      </c>
      <c r="H750" s="7" t="s">
        <v>942</v>
      </c>
      <c r="I750" s="7" t="s">
        <v>942</v>
      </c>
      <c r="J750" s="7">
        <v>207069.63</v>
      </c>
      <c r="K750" s="7">
        <v>72913.47</v>
      </c>
      <c r="L750" s="7">
        <v>122261.56</v>
      </c>
      <c r="M750" s="7">
        <v>24042.05</v>
      </c>
      <c r="N750" s="7" t="s">
        <v>942</v>
      </c>
      <c r="O750" s="42">
        <f ca="1">-896531.25-8724.82</f>
        <v>-905256.07</v>
      </c>
      <c r="P750" s="42">
        <f t="shared" ca="1" si="11"/>
        <v>425421.76000000013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3244.3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ca="1" si="11"/>
        <v>3244.3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3244.3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ca="1" si="11"/>
        <v>3244.3</v>
      </c>
    </row>
    <row r="753" spans="1:16" ht="12" x14ac:dyDescent="0.2">
      <c r="A753" s="3" t="s">
        <v>782</v>
      </c>
      <c r="B753" s="32" t="s">
        <v>556</v>
      </c>
      <c r="C753" s="7">
        <v>48499.63</v>
      </c>
      <c r="D753" s="7" t="s">
        <v>942</v>
      </c>
      <c r="E753" s="7" t="s">
        <v>942</v>
      </c>
      <c r="F753" s="7" t="s">
        <v>942</v>
      </c>
      <c r="G753" s="7">
        <v>102160.82</v>
      </c>
      <c r="H753" s="7" t="s">
        <v>942</v>
      </c>
      <c r="I753" s="7" t="s">
        <v>942</v>
      </c>
      <c r="J753" s="7">
        <v>316.07</v>
      </c>
      <c r="K753" s="7" t="s">
        <v>942</v>
      </c>
      <c r="L753" s="7">
        <v>237.05</v>
      </c>
      <c r="M753" s="7" t="s">
        <v>942</v>
      </c>
      <c r="N753" s="7" t="s">
        <v>942</v>
      </c>
      <c r="O753" s="42" t="s">
        <v>942</v>
      </c>
      <c r="P753" s="42">
        <f t="shared" ca="1" si="11"/>
        <v>151213.57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3244.3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ca="1" si="11"/>
        <v>3244.3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3244.3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ca="1" si="11"/>
        <v>3244.3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3244.3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ca="1" si="11"/>
        <v>3244.3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3244.3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ca="1" si="11"/>
        <v>3244.3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3244.3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ca="1" si="11"/>
        <v>3244.3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3244.3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ca="1" si="11"/>
        <v>3244.3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ca="1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3244.3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ca="1" si="11"/>
        <v>3244.3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3244.3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ca="1" si="11"/>
        <v>3244.3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3244.3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ca="1" si="11"/>
        <v>3244.3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3244.3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ca="1" si="11"/>
        <v>3244.3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4217.59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ca="1" si="11"/>
        <v>4217.59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3244.3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ca="1" si="11"/>
        <v>3244.3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3244.3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ca="1" si="11"/>
        <v>3244.3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3406.52</v>
      </c>
      <c r="F768" s="7">
        <v>900822.3899999999</v>
      </c>
      <c r="G768" s="7" t="s">
        <v>942</v>
      </c>
      <c r="H768" s="7" t="s">
        <v>942</v>
      </c>
      <c r="I768" s="7" t="s">
        <v>942</v>
      </c>
      <c r="J768" s="7">
        <v>26264.53</v>
      </c>
      <c r="K768" s="7">
        <v>72913.47</v>
      </c>
      <c r="L768" s="7">
        <v>19698.400000000001</v>
      </c>
      <c r="M768" s="7">
        <v>14530.44</v>
      </c>
      <c r="N768" s="7" t="s">
        <v>942</v>
      </c>
      <c r="O768" s="42">
        <v>-15945.330000000024</v>
      </c>
      <c r="P768" s="42">
        <f t="shared" ca="1" si="11"/>
        <v>1021690.4199999998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3244.3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ca="1" si="11"/>
        <v>3244.3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3244.3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ca="1" si="11"/>
        <v>3244.3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3244.3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ca="1" si="11"/>
        <v>3244.3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3244.3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ca="1" si="11"/>
        <v>3244.3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3244.3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ca="1" si="11"/>
        <v>3244.3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3244.3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ca="1" si="11"/>
        <v>3244.3</v>
      </c>
    </row>
    <row r="775" spans="1:16" ht="12" x14ac:dyDescent="0.2">
      <c r="A775" s="3" t="s">
        <v>782</v>
      </c>
      <c r="B775" s="32" t="s">
        <v>577</v>
      </c>
      <c r="C775" s="7">
        <v>48499.63</v>
      </c>
      <c r="D775" s="7" t="s">
        <v>942</v>
      </c>
      <c r="E775" s="7" t="s">
        <v>942</v>
      </c>
      <c r="F775" s="7">
        <v>900822.3899999999</v>
      </c>
      <c r="G775" s="7">
        <v>12919.05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-15080.380000000026</v>
      </c>
      <c r="P775" s="42">
        <f t="shared" ca="1" si="11"/>
        <v>947160.69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3244.3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ca="1" si="12">SUM(C776:O776)</f>
        <v>3244.3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3244.3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ca="1" si="12"/>
        <v>3244.3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3406.52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ca="1" si="12"/>
        <v>3406.52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3568.73</v>
      </c>
      <c r="F779" s="7">
        <v>900822.3899999999</v>
      </c>
      <c r="G779" s="7" t="s">
        <v>942</v>
      </c>
      <c r="H779" s="7" t="s">
        <v>942</v>
      </c>
      <c r="I779" s="7" t="s">
        <v>942</v>
      </c>
      <c r="J779" s="7">
        <v>47962.49</v>
      </c>
      <c r="K779" s="7">
        <v>72913.47</v>
      </c>
      <c r="L779" s="7">
        <v>35783.89</v>
      </c>
      <c r="M779" s="7">
        <v>57958.559999999998</v>
      </c>
      <c r="N779" s="7" t="s">
        <v>942</v>
      </c>
      <c r="O779" s="42">
        <v>-15945.330000000038</v>
      </c>
      <c r="P779" s="42">
        <f t="shared" ca="1" si="12"/>
        <v>1103064.1999999997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3244.3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ca="1" si="12"/>
        <v>3244.3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3244.3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ca="1" si="12"/>
        <v>3244.3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ca="1" si="12"/>
        <v>0</v>
      </c>
    </row>
    <row r="783" spans="1:16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433.15000000000003</v>
      </c>
      <c r="P783" s="42">
        <f t="shared" ca="1" si="12"/>
        <v>433.15000000000003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ca="1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ca="1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433.15000000000003</v>
      </c>
      <c r="P786" s="42">
        <f t="shared" ca="1" si="12"/>
        <v>433.15000000000003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ca="1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1289858.0199999998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>
        <v>5979.37</v>
      </c>
      <c r="O788" s="42" t="s">
        <v>942</v>
      </c>
      <c r="P788" s="42">
        <f t="shared" ca="1" si="12"/>
        <v>1295837.3899999999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ca="1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433.15000000000003</v>
      </c>
      <c r="P790" s="42">
        <f t="shared" ca="1" si="12"/>
        <v>433.15000000000003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ca="1" si="12"/>
        <v>0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433.15000000000003</v>
      </c>
      <c r="P792" s="42">
        <f t="shared" ca="1" si="12"/>
        <v>433.15000000000003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900822.3899999999</v>
      </c>
      <c r="G793" s="7" t="s">
        <v>942</v>
      </c>
      <c r="H793" s="7">
        <v>0</v>
      </c>
      <c r="I793" s="7">
        <v>1289858.0199999998</v>
      </c>
      <c r="J793" s="7" t="s">
        <v>942</v>
      </c>
      <c r="K793" s="7">
        <v>72913.47</v>
      </c>
      <c r="L793" s="7" t="s">
        <v>942</v>
      </c>
      <c r="M793" s="7">
        <v>0</v>
      </c>
      <c r="N793" s="7">
        <v>5979.37</v>
      </c>
      <c r="O793" s="42">
        <v>-15080.380000000026</v>
      </c>
      <c r="P793" s="42">
        <f t="shared" ca="1" si="12"/>
        <v>2254492.87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ca="1" si="12"/>
        <v>0</v>
      </c>
    </row>
    <row r="795" spans="1:16" ht="12" x14ac:dyDescent="0.2">
      <c r="A795" s="3" t="s">
        <v>752</v>
      </c>
      <c r="B795" s="28" t="s">
        <v>753</v>
      </c>
      <c r="C795" s="7" t="s">
        <v>942</v>
      </c>
      <c r="D795" s="7" t="s">
        <v>942</v>
      </c>
      <c r="E795" s="7" t="s">
        <v>942</v>
      </c>
      <c r="F795" s="7">
        <v>141305.46</v>
      </c>
      <c r="G795" s="7" t="s">
        <v>942</v>
      </c>
      <c r="H795" s="7">
        <v>844013.44000000006</v>
      </c>
      <c r="I795" s="7" t="s">
        <v>942</v>
      </c>
      <c r="J795" s="7" t="s">
        <v>942</v>
      </c>
      <c r="K795" s="7">
        <v>34537.96</v>
      </c>
      <c r="L795" s="7" t="s">
        <v>942</v>
      </c>
      <c r="M795" s="7">
        <v>10540.26</v>
      </c>
      <c r="N795" s="7" t="s">
        <v>942</v>
      </c>
      <c r="O795" s="42">
        <v>-921.01000000001204</v>
      </c>
      <c r="P795" s="42">
        <f t="shared" ca="1" si="12"/>
        <v>1029476.11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ca="1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ca="1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ca="1" si="12"/>
        <v>0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ca="1" si="12"/>
        <v>0</v>
      </c>
    </row>
    <row r="800" spans="1:16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433.15000000000003</v>
      </c>
      <c r="P800" s="42">
        <f t="shared" ca="1" si="12"/>
        <v>433.15000000000003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ca="1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ca="1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ca="1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ca="1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900822.3899999999</v>
      </c>
      <c r="G805" s="7" t="s">
        <v>942</v>
      </c>
      <c r="H805" s="13">
        <v>1719810.7</v>
      </c>
      <c r="I805" s="7" t="s">
        <v>942</v>
      </c>
      <c r="J805" s="7" t="s">
        <v>942</v>
      </c>
      <c r="K805" s="7">
        <v>72913.47</v>
      </c>
      <c r="L805" s="7" t="s">
        <v>942</v>
      </c>
      <c r="M805" s="7">
        <v>7972.5</v>
      </c>
      <c r="N805" s="7" t="s">
        <v>942</v>
      </c>
      <c r="O805" s="42">
        <v>-15080.380000000026</v>
      </c>
      <c r="P805" s="42">
        <f t="shared" ca="1" si="12"/>
        <v>2686438.68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ca="1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ca="1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785466.24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ca="1" si="12"/>
        <v>785466.24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785466.24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ca="1" si="12"/>
        <v>785466.24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433.15000000000003</v>
      </c>
      <c r="P810" s="42">
        <f t="shared" ca="1" si="12"/>
        <v>433.15000000000003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785466.24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ca="1" si="12"/>
        <v>785466.24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433.15000000000003</v>
      </c>
      <c r="P812" s="42">
        <f t="shared" ca="1" si="12"/>
        <v>433.15000000000003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433.15000000000003</v>
      </c>
      <c r="P813" s="42">
        <f t="shared" ca="1" si="12"/>
        <v>433.15000000000003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785466.24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ca="1" si="12"/>
        <v>785466.24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785466.24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433.15000000000003</v>
      </c>
      <c r="P815" s="42">
        <f t="shared" ca="1" si="12"/>
        <v>785899.39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433.15000000000003</v>
      </c>
      <c r="P816" s="42">
        <f t="shared" ca="1" si="12"/>
        <v>433.15000000000003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900822.3899999999</v>
      </c>
      <c r="G817" s="7" t="s">
        <v>942</v>
      </c>
      <c r="H817" s="13">
        <v>2618220.8299999996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-15080.380000000026</v>
      </c>
      <c r="P817" s="42">
        <f t="shared" ca="1" si="12"/>
        <v>3503962.84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433.15000000000003</v>
      </c>
      <c r="P818" s="42">
        <f t="shared" ca="1" si="12"/>
        <v>433.15000000000003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433.15000000000003</v>
      </c>
      <c r="P819" s="42">
        <f t="shared" ca="1" si="12"/>
        <v>433.15000000000003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433.15000000000003</v>
      </c>
      <c r="P820" s="42">
        <f t="shared" ca="1" si="12"/>
        <v>433.15000000000003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433.15000000000003</v>
      </c>
      <c r="P821" s="42">
        <f t="shared" ca="1" si="12"/>
        <v>433.15000000000003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4567.4399999999996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ca="1" si="12"/>
        <v>4567.4399999999996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5937.67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ca="1" si="12"/>
        <v>5937.67</v>
      </c>
    </row>
    <row r="824" spans="1:16" ht="12" x14ac:dyDescent="0.2">
      <c r="A824" s="3" t="s">
        <v>793</v>
      </c>
      <c r="B824" s="32" t="s">
        <v>592</v>
      </c>
      <c r="C824" s="7">
        <v>152104.95999999999</v>
      </c>
      <c r="D824" s="7" t="s">
        <v>942</v>
      </c>
      <c r="E824" s="7" t="s">
        <v>942</v>
      </c>
      <c r="F824" s="7">
        <v>900822.3899999999</v>
      </c>
      <c r="G824" s="7">
        <v>200066.81</v>
      </c>
      <c r="H824" s="13">
        <v>202726.74</v>
      </c>
      <c r="I824" s="7" t="s">
        <v>942</v>
      </c>
      <c r="J824" s="7">
        <v>977.32</v>
      </c>
      <c r="K824" s="7">
        <v>72913.47</v>
      </c>
      <c r="L824" s="7">
        <v>630.37</v>
      </c>
      <c r="M824" s="7">
        <v>49288.32</v>
      </c>
      <c r="N824" s="7" t="s">
        <v>942</v>
      </c>
      <c r="O824" s="42">
        <v>-15945.330000000024</v>
      </c>
      <c r="P824" s="42">
        <f t="shared" ca="1" si="12"/>
        <v>1563585.05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4795.8100000000004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ca="1" si="12"/>
        <v>4795.8100000000004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5480.92</v>
      </c>
      <c r="F826" s="7">
        <v>900822.3899999999</v>
      </c>
      <c r="G826" s="7" t="s">
        <v>942</v>
      </c>
      <c r="H826" s="13" t="s">
        <v>942</v>
      </c>
      <c r="I826" s="7" t="s">
        <v>942</v>
      </c>
      <c r="J826" s="7">
        <v>1592.59</v>
      </c>
      <c r="K826" s="7" t="s">
        <v>942</v>
      </c>
      <c r="L826" s="7">
        <v>1027.22</v>
      </c>
      <c r="M826" s="7" t="s">
        <v>942</v>
      </c>
      <c r="N826" s="7" t="s">
        <v>942</v>
      </c>
      <c r="O826" s="42">
        <v>-15080.380000000026</v>
      </c>
      <c r="P826" s="42">
        <f t="shared" ca="1" si="12"/>
        <v>893842.73999999987</v>
      </c>
    </row>
    <row r="827" spans="1:16" ht="12" x14ac:dyDescent="0.2">
      <c r="A827" s="3" t="s">
        <v>793</v>
      </c>
      <c r="B827" s="32" t="s">
        <v>595</v>
      </c>
      <c r="C827" s="7">
        <v>102670.84</v>
      </c>
      <c r="D827" s="7" t="s">
        <v>942</v>
      </c>
      <c r="E827" s="7" t="s">
        <v>942</v>
      </c>
      <c r="F827" s="7">
        <v>900822.3899999999</v>
      </c>
      <c r="G827" s="7">
        <v>57116.34</v>
      </c>
      <c r="H827" s="7" t="s">
        <v>942</v>
      </c>
      <c r="I827" s="7">
        <v>27305.17</v>
      </c>
      <c r="J827" s="7" t="s">
        <v>942</v>
      </c>
      <c r="K827" s="41">
        <v>34537.96</v>
      </c>
      <c r="L827" s="7" t="s">
        <v>942</v>
      </c>
      <c r="M827" s="7" t="s">
        <v>942</v>
      </c>
      <c r="N827" s="7">
        <v>35594.959999999999</v>
      </c>
      <c r="O827" s="42">
        <v>-15414.569999999971</v>
      </c>
      <c r="P827" s="42">
        <f t="shared" ca="1" si="12"/>
        <v>1142633.0899999996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6166.04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ca="1" si="12"/>
        <v>6166.04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4567.4399999999996</v>
      </c>
      <c r="F829" s="7">
        <v>900822.3899999999</v>
      </c>
      <c r="G829" s="7" t="s">
        <v>942</v>
      </c>
      <c r="H829" s="7" t="s">
        <v>942</v>
      </c>
      <c r="I829" s="7" t="s">
        <v>942</v>
      </c>
      <c r="J829" s="7">
        <v>1412.17</v>
      </c>
      <c r="K829" s="7">
        <v>72913.47</v>
      </c>
      <c r="L829" s="7">
        <v>513.61</v>
      </c>
      <c r="M829" s="7">
        <v>178.5</v>
      </c>
      <c r="N829" s="7" t="s">
        <v>942</v>
      </c>
      <c r="O829" s="42">
        <v>-15945.330000000024</v>
      </c>
      <c r="P829" s="42">
        <f t="shared" ca="1" si="12"/>
        <v>964462.24999999977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5480.92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ca="1" si="12"/>
        <v>5480.92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4567.4399999999996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ca="1" si="12"/>
        <v>4567.4399999999996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6166.04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ca="1" si="12"/>
        <v>6166.04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6394.41</v>
      </c>
      <c r="F833" s="7">
        <v>900822.3899999999</v>
      </c>
      <c r="G833" s="7" t="s">
        <v>942</v>
      </c>
      <c r="H833" s="7" t="s">
        <v>942</v>
      </c>
      <c r="I833" s="7" t="s">
        <v>942</v>
      </c>
      <c r="J833" s="7">
        <v>7961.45</v>
      </c>
      <c r="K833" s="7">
        <v>72913.47</v>
      </c>
      <c r="L833" s="7">
        <v>5135.13</v>
      </c>
      <c r="M833" s="7" t="s">
        <v>942</v>
      </c>
      <c r="N833" s="7" t="s">
        <v>942</v>
      </c>
      <c r="O833" s="42">
        <v>942323.85</v>
      </c>
      <c r="P833" s="42">
        <f t="shared" ca="1" si="12"/>
        <v>1935550.6999999997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5937.67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ca="1" si="12"/>
        <v>5937.67</v>
      </c>
    </row>
    <row r="835" spans="1:16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5024.18</v>
      </c>
      <c r="F835" s="7">
        <v>900822.3899999999</v>
      </c>
      <c r="G835" s="7" t="s">
        <v>942</v>
      </c>
      <c r="H835" s="13" t="s">
        <v>942</v>
      </c>
      <c r="I835" s="7" t="s">
        <v>942</v>
      </c>
      <c r="J835" s="7">
        <v>197585.32</v>
      </c>
      <c r="K835" s="7">
        <v>72913.47</v>
      </c>
      <c r="L835" s="7">
        <v>148188.99</v>
      </c>
      <c r="M835" s="7">
        <v>95446.66</v>
      </c>
      <c r="N835" s="7" t="s">
        <v>942</v>
      </c>
      <c r="O835" s="42">
        <v>-15945.32999999998</v>
      </c>
      <c r="P835" s="42">
        <f t="shared" ca="1" si="12"/>
        <v>1404035.6799999997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4567.4399999999996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ca="1" si="12"/>
        <v>4567.4399999999996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5480.92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ca="1" si="12"/>
        <v>5480.92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4567.4399999999996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ca="1" si="12"/>
        <v>4567.4399999999996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4567.4399999999996</v>
      </c>
      <c r="F839" s="7">
        <v>900822.3899999999</v>
      </c>
      <c r="G839" s="7" t="s">
        <v>942</v>
      </c>
      <c r="H839" s="7" t="s">
        <v>942</v>
      </c>
      <c r="I839" s="7" t="s">
        <v>942</v>
      </c>
      <c r="J839" s="7">
        <v>190094.45</v>
      </c>
      <c r="K839" s="7">
        <v>72913.47</v>
      </c>
      <c r="L839" s="7">
        <v>123544.3</v>
      </c>
      <c r="M839" s="7">
        <v>40174.71</v>
      </c>
      <c r="N839" s="7" t="s">
        <v>942</v>
      </c>
      <c r="O839" s="42">
        <v>-15945.330000000009</v>
      </c>
      <c r="P839" s="42">
        <f t="shared" ca="1" si="12"/>
        <v>1316171.4299999997</v>
      </c>
    </row>
    <row r="840" spans="1:16" ht="12" x14ac:dyDescent="0.2">
      <c r="A840" s="3" t="s">
        <v>793</v>
      </c>
      <c r="B840" s="32" t="s">
        <v>608</v>
      </c>
      <c r="C840" s="7">
        <v>129289.21</v>
      </c>
      <c r="D840" s="7" t="s">
        <v>942</v>
      </c>
      <c r="E840" s="7" t="s">
        <v>942</v>
      </c>
      <c r="F840" s="7">
        <v>900822.3899999999</v>
      </c>
      <c r="G840" s="7">
        <v>225660.95</v>
      </c>
      <c r="H840" s="7" t="s">
        <v>942</v>
      </c>
      <c r="I840" s="7" t="s">
        <v>942</v>
      </c>
      <c r="J840" s="7" t="s">
        <v>942</v>
      </c>
      <c r="K840" s="7">
        <v>72913.47</v>
      </c>
      <c r="L840" s="7" t="s">
        <v>942</v>
      </c>
      <c r="M840" s="7" t="s">
        <v>942</v>
      </c>
      <c r="N840" s="7" t="s">
        <v>942</v>
      </c>
      <c r="O840" s="42">
        <v>-15945.330000000024</v>
      </c>
      <c r="P840" s="42">
        <f t="shared" ref="P840:P903" ca="1" si="13">SUM(C840:O840)</f>
        <v>1312740.6899999997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4567.4399999999996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ca="1" si="13"/>
        <v>4567.4399999999996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5024.18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ca="1" si="13"/>
        <v>5024.18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4795.8100000000004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ca="1" si="13"/>
        <v>4795.8100000000004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4567.4399999999996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1347.4</v>
      </c>
      <c r="K844" s="7" t="s">
        <v>942</v>
      </c>
      <c r="L844" s="7">
        <v>1010.55</v>
      </c>
      <c r="M844" s="7" t="s">
        <v>942</v>
      </c>
      <c r="N844" s="7" t="s">
        <v>942</v>
      </c>
      <c r="O844" s="42" t="s">
        <v>942</v>
      </c>
      <c r="P844" s="42">
        <f t="shared" ca="1" si="13"/>
        <v>6925.39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4567.4399999999996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ca="1" si="13"/>
        <v>4567.4399999999996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4567.4399999999996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ca="1" si="13"/>
        <v>4567.4399999999996</v>
      </c>
    </row>
    <row r="847" spans="1:16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5252.55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ca="1" si="13"/>
        <v>5252.55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8221.39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ca="1" si="13"/>
        <v>8221.39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6851.16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ca="1" si="13"/>
        <v>6851.16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4567.4399999999996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ca="1" si="13"/>
        <v>4567.4399999999996</v>
      </c>
    </row>
    <row r="851" spans="1:16" ht="12" x14ac:dyDescent="0.2">
      <c r="A851" s="3" t="s">
        <v>793</v>
      </c>
      <c r="B851" s="32" t="s">
        <v>619</v>
      </c>
      <c r="C851" s="7">
        <v>106473.47</v>
      </c>
      <c r="D851" s="7" t="s">
        <v>942</v>
      </c>
      <c r="E851" s="7" t="s">
        <v>942</v>
      </c>
      <c r="F851" s="7">
        <v>900822.3899999999</v>
      </c>
      <c r="G851" s="7">
        <v>180171.84</v>
      </c>
      <c r="H851" s="7">
        <v>0</v>
      </c>
      <c r="I851" s="7">
        <v>27305.17</v>
      </c>
      <c r="J851" s="7">
        <v>1170.23</v>
      </c>
      <c r="K851" s="7">
        <v>72913.47</v>
      </c>
      <c r="L851" s="7" t="s">
        <v>942</v>
      </c>
      <c r="M851" s="7">
        <v>137.69</v>
      </c>
      <c r="N851" s="7">
        <v>35594.97</v>
      </c>
      <c r="O851" s="42">
        <v>-15945.330000000024</v>
      </c>
      <c r="P851" s="42">
        <f t="shared" ca="1" si="13"/>
        <v>1308643.8999999997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5480.92</v>
      </c>
      <c r="F852" s="7">
        <v>900822.3899999999</v>
      </c>
      <c r="G852" s="7" t="s">
        <v>942</v>
      </c>
      <c r="H852" s="13" t="s">
        <v>942</v>
      </c>
      <c r="I852" s="7" t="s">
        <v>942</v>
      </c>
      <c r="J852" s="7">
        <v>351163.14</v>
      </c>
      <c r="K852" s="7">
        <v>72913.47</v>
      </c>
      <c r="L852" s="7">
        <v>263372.36</v>
      </c>
      <c r="M852" s="7">
        <v>37757.15</v>
      </c>
      <c r="N852" s="7" t="s">
        <v>942</v>
      </c>
      <c r="O852" s="42">
        <v>-15945.330000000038</v>
      </c>
      <c r="P852" s="42">
        <f t="shared" ca="1" si="13"/>
        <v>1615564.0999999996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5024.18</v>
      </c>
      <c r="F853" s="7">
        <v>900822.3899999999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72913.47</v>
      </c>
      <c r="L853" s="7" t="s">
        <v>942</v>
      </c>
      <c r="M853" s="7" t="s">
        <v>942</v>
      </c>
      <c r="N853" s="7" t="s">
        <v>942</v>
      </c>
      <c r="O853" s="42">
        <v>-7226.2299999999595</v>
      </c>
      <c r="P853" s="42">
        <f t="shared" ca="1" si="13"/>
        <v>971533.80999999994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8221.39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ca="1" si="13"/>
        <v>8221.39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6166.04</v>
      </c>
      <c r="F855" s="7">
        <v>900822.3899999999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72913.47</v>
      </c>
      <c r="L855" s="7" t="s">
        <v>942</v>
      </c>
      <c r="M855" s="7" t="s">
        <v>942</v>
      </c>
      <c r="N855" s="7" t="s">
        <v>942</v>
      </c>
      <c r="O855" s="42">
        <v>-8914.580000000009</v>
      </c>
      <c r="P855" s="42">
        <f t="shared" ca="1" si="13"/>
        <v>970987.32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4567.4399999999996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ca="1" si="13"/>
        <v>4567.4399999999996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4567.4399999999996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ca="1" si="13"/>
        <v>4567.4399999999996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5024.18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ca="1" si="13"/>
        <v>5024.18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5480.92</v>
      </c>
      <c r="F859" s="7">
        <v>900822.3899999999</v>
      </c>
      <c r="G859" s="7" t="s">
        <v>942</v>
      </c>
      <c r="H859" s="7" t="s">
        <v>942</v>
      </c>
      <c r="I859" s="7" t="s">
        <v>942</v>
      </c>
      <c r="J859" s="7">
        <v>18202.3</v>
      </c>
      <c r="K859" s="7">
        <v>72913.47</v>
      </c>
      <c r="L859" s="7">
        <v>13263.43</v>
      </c>
      <c r="M859" s="7">
        <v>7397.68</v>
      </c>
      <c r="N859" s="7" t="s">
        <v>942</v>
      </c>
      <c r="O859" s="42">
        <v>-15945.330000000024</v>
      </c>
      <c r="P859" s="42">
        <f t="shared" ca="1" si="13"/>
        <v>1002134.86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4795.8100000000004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ca="1" si="13"/>
        <v>4795.8100000000004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5024.18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ca="1" si="13"/>
        <v>5024.18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4567.4399999999996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ca="1" si="13"/>
        <v>4567.4399999999996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5709.3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ca="1" si="13"/>
        <v>5709.3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4567.4399999999996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ca="1" si="13"/>
        <v>4567.4399999999996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6622.78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ca="1" si="13"/>
        <v>6622.78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6166.04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ca="1" si="13"/>
        <v>6166.04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4567.4399999999996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ca="1" si="13"/>
        <v>4567.4399999999996</v>
      </c>
    </row>
    <row r="868" spans="1:16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9134.8799999999992</v>
      </c>
      <c r="F868" s="7">
        <v>141305.46</v>
      </c>
      <c r="G868" s="7" t="s">
        <v>942</v>
      </c>
      <c r="H868" s="7">
        <v>331.61</v>
      </c>
      <c r="I868" s="7" t="s">
        <v>942</v>
      </c>
      <c r="J868" s="7" t="s">
        <v>942</v>
      </c>
      <c r="K868" s="7">
        <v>34537.96</v>
      </c>
      <c r="L868" s="7" t="s">
        <v>942</v>
      </c>
      <c r="M868" s="7">
        <v>170.54</v>
      </c>
      <c r="N868" s="7" t="s">
        <v>942</v>
      </c>
      <c r="O868" s="42">
        <v>-1255.2000000000071</v>
      </c>
      <c r="P868" s="42">
        <f t="shared" ca="1" si="13"/>
        <v>184225.24999999997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5024.18</v>
      </c>
      <c r="F869" s="7">
        <v>900822.3899999999</v>
      </c>
      <c r="G869" s="7" t="s">
        <v>942</v>
      </c>
      <c r="H869" s="7" t="s">
        <v>942</v>
      </c>
      <c r="I869" s="7" t="s">
        <v>942</v>
      </c>
      <c r="J869" s="7">
        <v>71.150000000000006</v>
      </c>
      <c r="K869" s="7">
        <v>72913.47</v>
      </c>
      <c r="L869" s="7" t="s">
        <v>942</v>
      </c>
      <c r="M869" s="7">
        <v>8.16</v>
      </c>
      <c r="N869" s="7" t="s">
        <v>942</v>
      </c>
      <c r="O869" s="42">
        <v>-15945.330000000024</v>
      </c>
      <c r="P869" s="42">
        <f t="shared" ca="1" si="13"/>
        <v>962894.0199999999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4567.4399999999996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ca="1" si="13"/>
        <v>4567.4399999999996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4567.4399999999996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ca="1" si="13"/>
        <v>4567.4399999999996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4567.4399999999996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ca="1" si="13"/>
        <v>4567.4399999999996</v>
      </c>
    </row>
    <row r="873" spans="1:16" ht="12" x14ac:dyDescent="0.2">
      <c r="A873" s="3" t="s">
        <v>793</v>
      </c>
      <c r="B873" s="32" t="s">
        <v>641</v>
      </c>
      <c r="C873" s="7">
        <v>76052.479999999996</v>
      </c>
      <c r="D873" s="7" t="s">
        <v>942</v>
      </c>
      <c r="E873" s="7" t="s">
        <v>942</v>
      </c>
      <c r="F873" s="7">
        <v>900822.3899999999</v>
      </c>
      <c r="G873" s="7" t="s">
        <v>942</v>
      </c>
      <c r="H873" s="13" t="s">
        <v>942</v>
      </c>
      <c r="I873" s="7" t="s">
        <v>942</v>
      </c>
      <c r="J873" s="7">
        <v>1651.57</v>
      </c>
      <c r="K873" s="7">
        <v>72913.47</v>
      </c>
      <c r="L873" s="7">
        <v>1065.26</v>
      </c>
      <c r="M873" s="7">
        <v>207.87</v>
      </c>
      <c r="N873" s="7" t="s">
        <v>942</v>
      </c>
      <c r="O873" s="42">
        <v>-15945.330000000024</v>
      </c>
      <c r="P873" s="42">
        <f t="shared" ca="1" si="13"/>
        <v>1036767.71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6394.41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ca="1" si="13"/>
        <v>6394.41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5937.67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ca="1" si="13"/>
        <v>5937.67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6166.04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ca="1" si="13"/>
        <v>6166.04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6394.41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ca="1" si="13"/>
        <v>6394.41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5709.3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ca="1" si="13"/>
        <v>5709.3</v>
      </c>
    </row>
    <row r="879" spans="1:16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4567.4399999999996</v>
      </c>
      <c r="F879" s="7">
        <v>900822.3899999999</v>
      </c>
      <c r="G879" s="7" t="s">
        <v>942</v>
      </c>
      <c r="H879" s="7" t="s">
        <v>942</v>
      </c>
      <c r="I879" s="7" t="s">
        <v>942</v>
      </c>
      <c r="J879" s="7">
        <v>40905.629999999997</v>
      </c>
      <c r="K879" s="7">
        <v>72913.47</v>
      </c>
      <c r="L879" s="7">
        <v>26384.13</v>
      </c>
      <c r="M879" s="7">
        <v>1956.49</v>
      </c>
      <c r="N879" s="7" t="s">
        <v>942</v>
      </c>
      <c r="O879" s="42">
        <v>-15945.330000000038</v>
      </c>
      <c r="P879" s="42">
        <f t="shared" ca="1" si="13"/>
        <v>1031604.2199999997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5480.92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ca="1" si="13"/>
        <v>5480.92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4567.4399999999996</v>
      </c>
      <c r="F881" s="7">
        <v>900822.3899999999</v>
      </c>
      <c r="G881" s="7" t="s">
        <v>942</v>
      </c>
      <c r="H881" s="7" t="s">
        <v>942</v>
      </c>
      <c r="I881" s="7" t="s">
        <v>942</v>
      </c>
      <c r="J881" s="7">
        <v>71472.740000000005</v>
      </c>
      <c r="K881" s="7" t="s">
        <v>942</v>
      </c>
      <c r="L881" s="7">
        <v>49908.5</v>
      </c>
      <c r="M881" s="7" t="s">
        <v>942</v>
      </c>
      <c r="N881" s="7" t="s">
        <v>942</v>
      </c>
      <c r="O881" s="42">
        <v>-15080.380000000026</v>
      </c>
      <c r="P881" s="42">
        <f t="shared" ca="1" si="13"/>
        <v>1011690.6899999998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5709.3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ca="1" si="13"/>
        <v>5709.3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5024.18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ca="1" si="13"/>
        <v>5024.18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4567.4399999999996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ca="1" si="13"/>
        <v>4567.4399999999996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4567.4399999999996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ca="1" si="13"/>
        <v>4567.4399999999996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4795.8100000000004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32854.07</v>
      </c>
      <c r="K886" s="7">
        <v>72913.47</v>
      </c>
      <c r="L886" s="7">
        <v>23976.51</v>
      </c>
      <c r="M886" s="7">
        <v>3630.73</v>
      </c>
      <c r="N886" s="7" t="s">
        <v>942</v>
      </c>
      <c r="O886" s="42">
        <v>-864.94999999999709</v>
      </c>
      <c r="P886" s="42">
        <f t="shared" ca="1" si="13"/>
        <v>137305.64000000001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7993.02</v>
      </c>
      <c r="F887" s="7">
        <v>900822.3899999999</v>
      </c>
      <c r="G887" s="7" t="s">
        <v>942</v>
      </c>
      <c r="H887" s="7" t="s">
        <v>942</v>
      </c>
      <c r="I887" s="7" t="s">
        <v>942</v>
      </c>
      <c r="J887" s="7">
        <v>3237.78</v>
      </c>
      <c r="K887" s="7">
        <v>72913.47</v>
      </c>
      <c r="L887" s="7">
        <v>1914.05</v>
      </c>
      <c r="M887" s="7">
        <v>377.24</v>
      </c>
      <c r="N887" s="7" t="s">
        <v>942</v>
      </c>
      <c r="O887" s="42">
        <v>-15945.330000000024</v>
      </c>
      <c r="P887" s="42">
        <f t="shared" ca="1" si="13"/>
        <v>971312.61999999988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4795.8100000000004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ca="1" si="13"/>
        <v>4795.8100000000004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4567.4399999999996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ca="1" si="13"/>
        <v>4567.4399999999996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4567.4399999999996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ca="1" si="13"/>
        <v>4567.4399999999996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6851.16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ca="1" si="13"/>
        <v>6851.16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4567.4399999999996</v>
      </c>
      <c r="F892" s="7">
        <v>900822.3899999999</v>
      </c>
      <c r="G892" s="7" t="s">
        <v>942</v>
      </c>
      <c r="H892" s="7" t="s">
        <v>942</v>
      </c>
      <c r="I892" s="7" t="s">
        <v>942</v>
      </c>
      <c r="J892" s="7">
        <v>121568.92</v>
      </c>
      <c r="K892" s="7">
        <v>72913.47</v>
      </c>
      <c r="L892" s="7">
        <v>72214.36</v>
      </c>
      <c r="M892" s="7">
        <v>3468.64</v>
      </c>
      <c r="N892" s="7" t="s">
        <v>942</v>
      </c>
      <c r="O892" s="42">
        <v>-15945.330000000038</v>
      </c>
      <c r="P892" s="42">
        <f t="shared" ca="1" si="13"/>
        <v>1159609.8899999999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4567.4399999999996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ca="1" si="13"/>
        <v>4567.4399999999996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7307.9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ca="1" si="13"/>
        <v>7307.9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5024.18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ca="1" si="13"/>
        <v>5024.18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5937.67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ca="1" si="13"/>
        <v>5937.67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142530.62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ca="1" si="13"/>
        <v>142530.62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433.15000000000003</v>
      </c>
      <c r="P898" s="42">
        <f t="shared" ca="1" si="13"/>
        <v>433.15000000000003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98296.98000000001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ca="1" si="13"/>
        <v>98296.98000000001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98296.98000000001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ca="1" si="13"/>
        <v>98296.98000000001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172019.72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ca="1" si="13"/>
        <v>172019.72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103211.81999999999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ca="1" si="13"/>
        <v>103211.81999999999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98296.98000000001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ca="1" si="13"/>
        <v>98296.98000000001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196593.96000000002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ca="1" si="14">SUM(C904:O904)</f>
        <v>196593.96000000002</v>
      </c>
    </row>
    <row r="905" spans="1:16" ht="12" x14ac:dyDescent="0.2">
      <c r="A905" s="3" t="s">
        <v>794</v>
      </c>
      <c r="B905" s="28" t="s">
        <v>667</v>
      </c>
      <c r="C905" s="7">
        <v>2828899.23</v>
      </c>
      <c r="D905" s="7" t="s">
        <v>942</v>
      </c>
      <c r="E905" s="7" t="s">
        <v>942</v>
      </c>
      <c r="F905" s="7" t="s">
        <v>942</v>
      </c>
      <c r="G905" s="7">
        <v>59240.74</v>
      </c>
      <c r="H905" s="7" t="s">
        <v>942</v>
      </c>
      <c r="I905" s="7">
        <v>4815144.63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ca="1" si="14"/>
        <v>7703284.5999999996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137615.76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ca="1" si="14"/>
        <v>137615.76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141305.46</v>
      </c>
      <c r="G907" s="7" t="s">
        <v>942</v>
      </c>
      <c r="H907" s="7">
        <v>3741.33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-921.01000000001204</v>
      </c>
      <c r="P907" s="42">
        <f t="shared" ca="1" si="14"/>
        <v>144125.77999999997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176934.57</v>
      </c>
      <c r="F908" s="7">
        <v>141305.46</v>
      </c>
      <c r="G908" s="7" t="s">
        <v>942</v>
      </c>
      <c r="H908" s="7">
        <v>79605.570000000007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-921.0100000000275</v>
      </c>
      <c r="P908" s="42">
        <f t="shared" ca="1" si="14"/>
        <v>396924.59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137615.76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ca="1" si="14"/>
        <v>137615.76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176934.57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ca="1" si="14"/>
        <v>176934.57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167104.85999999999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ca="1" si="14"/>
        <v>167104.85999999999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137615.76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ca="1" si="14"/>
        <v>137615.76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433.15000000000003</v>
      </c>
      <c r="P913" s="42">
        <f t="shared" ca="1" si="14"/>
        <v>433.15000000000003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152360.31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ca="1" si="14"/>
        <v>152360.31</v>
      </c>
    </row>
    <row r="915" spans="1:16" ht="12" x14ac:dyDescent="0.2">
      <c r="A915" s="3" t="s">
        <v>794</v>
      </c>
      <c r="B915" s="28" t="s">
        <v>672</v>
      </c>
      <c r="C915" s="7">
        <v>2007605.89</v>
      </c>
      <c r="D915" s="7" t="s">
        <v>942</v>
      </c>
      <c r="E915" s="7" t="s">
        <v>942</v>
      </c>
      <c r="F915" s="7" t="s">
        <v>942</v>
      </c>
      <c r="G915" s="7">
        <v>58419.1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ca="1" si="14"/>
        <v>2066024.99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98296.98000000001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ca="1" si="14"/>
        <v>98296.98000000001</v>
      </c>
    </row>
    <row r="917" spans="1:16" ht="12" x14ac:dyDescent="0.2">
      <c r="A917" s="3" t="s">
        <v>794</v>
      </c>
      <c r="B917" s="32" t="s">
        <v>673</v>
      </c>
      <c r="C917" s="7">
        <v>3376428.1</v>
      </c>
      <c r="D917" s="7" t="s">
        <v>942</v>
      </c>
      <c r="E917" s="7" t="s">
        <v>942</v>
      </c>
      <c r="F917" s="25">
        <v>900822.3899999999</v>
      </c>
      <c r="G917" s="7">
        <v>212014</v>
      </c>
      <c r="H917" s="7">
        <v>1584328.8499999999</v>
      </c>
      <c r="I917" s="7">
        <v>4815144.6599999992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-15080.379999999888</v>
      </c>
      <c r="P917" s="42">
        <f t="shared" ca="1" si="14"/>
        <v>10873657.620000001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196593.96000000002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ca="1" si="14"/>
        <v>196593.96000000002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196593.96000000002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ca="1" si="14"/>
        <v>196593.96000000002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172019.72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ca="1" si="14"/>
        <v>172019.72</v>
      </c>
    </row>
    <row r="921" spans="1:16" ht="12" x14ac:dyDescent="0.2">
      <c r="A921" s="3" t="s">
        <v>794</v>
      </c>
      <c r="B921" s="32" t="s">
        <v>676</v>
      </c>
      <c r="C921" s="7">
        <v>9171108.7899999991</v>
      </c>
      <c r="D921" s="7" t="s">
        <v>942</v>
      </c>
      <c r="E921" s="7" t="s">
        <v>942</v>
      </c>
      <c r="F921" s="7">
        <v>900822.3899999999</v>
      </c>
      <c r="G921" s="7" t="s">
        <v>942</v>
      </c>
      <c r="H921" s="13" t="s">
        <v>942</v>
      </c>
      <c r="I921" s="7">
        <v>130885.35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-15080.380000000005</v>
      </c>
      <c r="P921" s="42">
        <f t="shared" ca="1" si="14"/>
        <v>10187736.149999999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127786.06999999999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ca="1" si="14"/>
        <v>127786.06999999999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196593.96000000002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ca="1" si="14"/>
        <v>196593.96000000002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113041.52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ca="1" si="14"/>
        <v>113041.52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162190.00999999998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ca="1" si="14"/>
        <v>162190.00999999998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196593.96000000002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ca="1" si="14"/>
        <v>196593.96000000002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196593.96000000002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ca="1" si="14"/>
        <v>196593.96000000002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196593.96000000002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ca="1" si="14"/>
        <v>196593.96000000002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191679.11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ca="1" si="14"/>
        <v>191679.11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132700.92000000001</v>
      </c>
      <c r="F930" s="7">
        <v>900822.3899999999</v>
      </c>
      <c r="G930" s="7" t="s">
        <v>942</v>
      </c>
      <c r="H930" s="7" t="s">
        <v>942</v>
      </c>
      <c r="I930" s="7">
        <v>4093638.27</v>
      </c>
      <c r="J930" s="7" t="s">
        <v>942</v>
      </c>
      <c r="K930" s="7">
        <v>72913.47</v>
      </c>
      <c r="L930" s="7" t="s">
        <v>942</v>
      </c>
      <c r="M930" s="7" t="s">
        <v>942</v>
      </c>
      <c r="N930" s="7" t="s">
        <v>942</v>
      </c>
      <c r="O930" s="42">
        <v>-921.01000000006024</v>
      </c>
      <c r="P930" s="42">
        <f t="shared" ca="1" si="14"/>
        <v>5199154.04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186764.26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ca="1" si="14"/>
        <v>186764.26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196593.96000000002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ca="1" si="14"/>
        <v>196593.96000000002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196593.96000000002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ca="1" si="14"/>
        <v>196593.96000000002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98296.98000000001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ca="1" si="14"/>
        <v>98296.98000000001</v>
      </c>
    </row>
    <row r="935" spans="1:16" ht="12" x14ac:dyDescent="0.2">
      <c r="A935" s="3" t="s">
        <v>794</v>
      </c>
      <c r="B935" s="28" t="s">
        <v>687</v>
      </c>
      <c r="C935" s="7">
        <v>2555134.7700000005</v>
      </c>
      <c r="D935" s="7" t="s">
        <v>942</v>
      </c>
      <c r="E935" s="7" t="s">
        <v>942</v>
      </c>
      <c r="F935" s="7" t="s">
        <v>942</v>
      </c>
      <c r="G935" s="7">
        <v>456071.57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ca="1" si="14"/>
        <v>3011206.3400000003</v>
      </c>
    </row>
    <row r="936" spans="1:16" ht="12" x14ac:dyDescent="0.2">
      <c r="A936" s="3" t="s">
        <v>794</v>
      </c>
      <c r="B936" s="28" t="s">
        <v>688</v>
      </c>
      <c r="C936" s="7">
        <v>1825096.27</v>
      </c>
      <c r="D936" s="7" t="s">
        <v>942</v>
      </c>
      <c r="E936" s="7" t="s">
        <v>942</v>
      </c>
      <c r="F936" s="7" t="s">
        <v>942</v>
      </c>
      <c r="G936" s="7">
        <v>2307333.0699999998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ca="1" si="14"/>
        <v>4132429.34</v>
      </c>
    </row>
    <row r="937" spans="1:16" ht="12" x14ac:dyDescent="0.2">
      <c r="A937" s="3" t="s">
        <v>794</v>
      </c>
      <c r="B937" s="28" t="s">
        <v>689</v>
      </c>
      <c r="C937" s="7">
        <v>2555134.7700000005</v>
      </c>
      <c r="D937" s="7" t="s">
        <v>942</v>
      </c>
      <c r="E937" s="7" t="s">
        <v>942</v>
      </c>
      <c r="F937" s="7" t="s">
        <v>942</v>
      </c>
      <c r="G937" s="7">
        <v>30720751.77</v>
      </c>
      <c r="H937" s="7" t="s">
        <v>942</v>
      </c>
      <c r="I937" s="7">
        <v>4815144.63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ca="1" si="14"/>
        <v>38091031.170000002</v>
      </c>
    </row>
    <row r="938" spans="1:16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433.15000000000003</v>
      </c>
      <c r="P938" s="42">
        <f t="shared" ca="1" si="14"/>
        <v>433.15000000000003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176934.57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ca="1" si="14"/>
        <v>176934.57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196593.96000000002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ca="1" si="14"/>
        <v>196593.96000000002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433.15000000000003</v>
      </c>
      <c r="P941" s="42">
        <f t="shared" ca="1" si="14"/>
        <v>433.15000000000003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196593.96000000002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ca="1" si="14"/>
        <v>196593.96000000002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196593.96000000002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ca="1" si="14"/>
        <v>196593.96000000002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113041.52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ca="1" si="14"/>
        <v>113041.52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900822.3899999999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-15080.380000000026</v>
      </c>
      <c r="P945" s="42">
        <f t="shared" ca="1" si="14"/>
        <v>885742.00999999989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196593.96000000002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ca="1" si="14"/>
        <v>196593.96000000002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117956.37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ca="1" si="14"/>
        <v>117956.37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98296.98000000001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ca="1" si="14"/>
        <v>98296.98000000001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181849.40999999997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ca="1" si="14"/>
        <v>181849.40999999997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122871.21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ca="1" si="14"/>
        <v>122871.21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137615.76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ca="1" si="14"/>
        <v>137615.76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98296.98000000001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ca="1" si="14"/>
        <v>98296.98000000001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98296.98000000001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ca="1" si="14"/>
        <v>98296.98000000001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176934.57</v>
      </c>
      <c r="F954" s="7">
        <v>141305.46</v>
      </c>
      <c r="G954" s="7" t="s">
        <v>942</v>
      </c>
      <c r="H954" s="7">
        <v>8430.34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-921.0100000000275</v>
      </c>
      <c r="P954" s="42">
        <f t="shared" ca="1" si="14"/>
        <v>325749.36000000004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176934.57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ca="1" si="14"/>
        <v>176934.57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196593.96000000002</v>
      </c>
      <c r="F956" s="7">
        <v>141305.46</v>
      </c>
      <c r="G956" s="7" t="s">
        <v>942</v>
      </c>
      <c r="H956" s="7">
        <v>79605.570000000007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-921.00999999998385</v>
      </c>
      <c r="P956" s="42">
        <f t="shared" ca="1" si="14"/>
        <v>416583.98000000004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127786.06999999999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ca="1" si="14"/>
        <v>127786.06999999999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196593.96000000002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ca="1" si="14"/>
        <v>196593.96000000002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152360.31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ca="1" si="14"/>
        <v>152360.31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98296.98000000001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ca="1" si="14"/>
        <v>98296.98000000001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98296.98000000001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ca="1" si="14"/>
        <v>98296.98000000001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196593.96000000002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ca="1" si="14"/>
        <v>196593.96000000002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117956.37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ca="1" si="14"/>
        <v>117956.37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122871.21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ca="1" si="14"/>
        <v>122871.21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433.15000000000003</v>
      </c>
      <c r="P965" s="42">
        <f t="shared" ca="1" si="14"/>
        <v>433.15000000000003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103211.81999999999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ca="1" si="14"/>
        <v>103211.81999999999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162190.00999999998</v>
      </c>
      <c r="F967" s="7" t="s">
        <v>942</v>
      </c>
      <c r="G967" s="7">
        <v>124224.6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ca="1" si="14"/>
        <v>286414.61</v>
      </c>
    </row>
    <row r="968" spans="1:16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196593.96000000002</v>
      </c>
      <c r="F968" s="7">
        <v>141305.46</v>
      </c>
      <c r="G968" s="7" t="s">
        <v>942</v>
      </c>
      <c r="H968" s="7">
        <v>20793.559999999998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-921.00999999998385</v>
      </c>
      <c r="P968" s="42">
        <f t="shared" ref="P968:P1005" ca="1" si="15">SUM(C968:O968)</f>
        <v>357771.97000000003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113041.52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ca="1" si="15"/>
        <v>113041.52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113041.52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ca="1" si="15"/>
        <v>113041.52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181849.40999999997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ca="1" si="15"/>
        <v>181849.40999999997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433.15000000000003</v>
      </c>
      <c r="P972" s="42">
        <f t="shared" ca="1" si="15"/>
        <v>433.15000000000003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122871.21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ca="1" si="15"/>
        <v>122871.21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2292777.19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ca="1" si="15"/>
        <v>2292777.19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103211.81999999999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ca="1" si="15"/>
        <v>103211.81999999999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98296.98000000001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ca="1" si="15"/>
        <v>98296.98000000001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157275.16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ca="1" si="15"/>
        <v>157275.16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186764.26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ca="1" si="15"/>
        <v>186764.26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152360.31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ca="1" si="15"/>
        <v>152360.31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98296.98000000001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ca="1" si="15"/>
        <v>98296.98000000001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113041.52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ca="1" si="15"/>
        <v>113041.52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108126.67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ca="1" si="15"/>
        <v>108126.67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157275.16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ca="1" si="15"/>
        <v>157275.16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181849.40999999997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ca="1" si="15"/>
        <v>181849.40999999997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196593.96000000002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ca="1" si="15"/>
        <v>196593.96000000002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98296.98000000001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ca="1" si="15"/>
        <v>98296.98000000001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196593.96000000002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ca="1" si="15"/>
        <v>196593.96000000002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103211.81999999999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ca="1" si="15"/>
        <v>103211.81999999999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196593.96000000002</v>
      </c>
      <c r="F989" s="7">
        <v>141305.46</v>
      </c>
      <c r="G989" s="7" t="s">
        <v>942</v>
      </c>
      <c r="H989" s="7">
        <v>3475.79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-921.00999999998385</v>
      </c>
      <c r="P989" s="42">
        <f t="shared" ca="1" si="15"/>
        <v>340454.2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196593.96000000002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ca="1" si="15"/>
        <v>196593.96000000002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98296.98000000001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ca="1" si="15"/>
        <v>98296.98000000001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196593.96000000002</v>
      </c>
      <c r="F992" s="7">
        <v>141305.46</v>
      </c>
      <c r="G992" s="7" t="s">
        <v>942</v>
      </c>
      <c r="H992" s="7">
        <v>10739.599999999999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-921.00999999998385</v>
      </c>
      <c r="P992" s="42">
        <f t="shared" ca="1" si="15"/>
        <v>347718.01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108126.67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ca="1" si="15"/>
        <v>108126.67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103211.81999999999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ca="1" si="15"/>
        <v>103211.81999999999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196593.96000000002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ca="1" si="15"/>
        <v>196593.96000000002</v>
      </c>
    </row>
    <row r="996" spans="1:16" ht="12" x14ac:dyDescent="0.2">
      <c r="A996" s="3" t="s">
        <v>794</v>
      </c>
      <c r="B996" s="32" t="s">
        <v>723</v>
      </c>
      <c r="C996" s="7">
        <v>3193918.4699999997</v>
      </c>
      <c r="D996" s="7" t="s">
        <v>942</v>
      </c>
      <c r="E996" s="7" t="s">
        <v>942</v>
      </c>
      <c r="F996" s="7">
        <v>900822.3899999999</v>
      </c>
      <c r="G996" s="7" t="s">
        <v>942</v>
      </c>
      <c r="H996" s="13">
        <v>9630289.290000001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-15080.380000000063</v>
      </c>
      <c r="P996" s="42">
        <f t="shared" ca="1" si="15"/>
        <v>13709949.77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2292777.19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ca="1" si="15"/>
        <v>2292777.19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108126.67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ca="1" si="15"/>
        <v>108126.67</v>
      </c>
    </row>
    <row r="999" spans="1:16" ht="12" x14ac:dyDescent="0.2">
      <c r="A999" s="3" t="s">
        <v>794</v>
      </c>
      <c r="B999" s="28" t="s">
        <v>887</v>
      </c>
      <c r="C999" s="7" t="s">
        <v>942</v>
      </c>
      <c r="D999" s="7" t="s">
        <v>942</v>
      </c>
      <c r="E999" s="7">
        <v>98296.98000000001</v>
      </c>
      <c r="F999" s="7">
        <v>141305.46</v>
      </c>
      <c r="G999" s="7" t="s">
        <v>942</v>
      </c>
      <c r="H999" s="7">
        <v>1824.23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-921.0099999999893</v>
      </c>
      <c r="P999" s="42">
        <f t="shared" ca="1" si="15"/>
        <v>240505.66000000003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196593.96000000002</v>
      </c>
      <c r="F1000" s="7">
        <v>141305.46</v>
      </c>
      <c r="G1000" s="7" t="s">
        <v>942</v>
      </c>
      <c r="H1000" s="7">
        <v>65603.03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-921.00999999998385</v>
      </c>
      <c r="P1000" s="42">
        <f t="shared" ca="1" si="15"/>
        <v>402581.44000000006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196593.96000000002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ca="1" si="15"/>
        <v>196593.96000000002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196593.96000000002</v>
      </c>
      <c r="F1002" s="7">
        <v>141305.46</v>
      </c>
      <c r="G1002" s="7" t="s">
        <v>942</v>
      </c>
      <c r="H1002" s="7" t="s">
        <v>942</v>
      </c>
      <c r="I1002" s="7">
        <v>3704.99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-921.00999999998385</v>
      </c>
      <c r="P1002" s="42">
        <f t="shared" ca="1" si="15"/>
        <v>340683.4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152360.31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ca="1" si="15"/>
        <v>152360.31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172019.72</v>
      </c>
      <c r="F1004" s="7" t="s">
        <v>942</v>
      </c>
      <c r="G1004" s="7">
        <v>68205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ca="1" si="15"/>
        <v>240224.72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152360.31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ca="1" si="15"/>
        <v>152360.31</v>
      </c>
    </row>
    <row r="1006" spans="1:16" x14ac:dyDescent="0.2">
      <c r="A1006" s="8"/>
      <c r="B1006" s="46" t="s">
        <v>795</v>
      </c>
      <c r="C1006" s="47">
        <f ca="1">SUM(C7:C1005)</f>
        <v>196199118.34</v>
      </c>
      <c r="D1006" s="47">
        <f t="shared" ref="D1006:O1006" ca="1" si="16">SUM(D7:D1005)</f>
        <v>28525241.370000005</v>
      </c>
      <c r="E1006" s="47">
        <f t="shared" ca="1" si="16"/>
        <v>102274165.54999964</v>
      </c>
      <c r="F1006" s="47">
        <f t="shared" ca="1" si="16"/>
        <v>108999508.52999999</v>
      </c>
      <c r="G1006" s="47">
        <f t="shared" ca="1" si="16"/>
        <v>243117128.45000005</v>
      </c>
      <c r="H1006" s="47">
        <f t="shared" ca="1" si="16"/>
        <v>36818892.789999992</v>
      </c>
      <c r="I1006" s="47">
        <f t="shared" ca="1" si="16"/>
        <v>44220155.950000003</v>
      </c>
      <c r="J1006" s="47">
        <f t="shared" ca="1" si="16"/>
        <v>13707733.780000007</v>
      </c>
      <c r="K1006" s="47">
        <f t="shared" ca="1" si="16"/>
        <v>6853866.1999999937</v>
      </c>
      <c r="L1006" s="47">
        <f t="shared" ca="1" si="16"/>
        <v>9030733.5500000007</v>
      </c>
      <c r="M1006" s="47">
        <f t="shared" ca="1" si="16"/>
        <v>3980696.7300000014</v>
      </c>
      <c r="N1006" s="47">
        <f t="shared" ca="1" si="16"/>
        <v>534669.31999999995</v>
      </c>
      <c r="O1006" s="47">
        <f t="shared" ca="1" si="16"/>
        <v>-8307531.2200000025</v>
      </c>
      <c r="P1006" s="47">
        <f ca="1">SUM(P7:P1005)</f>
        <v>785954379.33999813</v>
      </c>
    </row>
    <row r="1007" spans="1:16" ht="12" thickBot="1" x14ac:dyDescent="0.25">
      <c r="A1007" s="9"/>
      <c r="B1007" s="10" t="s">
        <v>796</v>
      </c>
      <c r="C1007" s="11">
        <f t="shared" ref="C1007:N1007" ca="1" si="17">COUNTIF(C7:C1005,"&gt;0")</f>
        <v>67</v>
      </c>
      <c r="D1007" s="11">
        <f t="shared" ca="1" si="17"/>
        <v>10</v>
      </c>
      <c r="E1007" s="11">
        <f t="shared" ca="1" si="17"/>
        <v>750</v>
      </c>
      <c r="F1007" s="11">
        <f t="shared" ca="1" si="17"/>
        <v>164</v>
      </c>
      <c r="G1007" s="11">
        <f t="shared" ca="1" si="17"/>
        <v>64</v>
      </c>
      <c r="H1007" s="11">
        <f t="shared" ca="1" si="17"/>
        <v>63</v>
      </c>
      <c r="I1007" s="11">
        <f t="shared" ca="1" si="17"/>
        <v>68</v>
      </c>
      <c r="J1007" s="11">
        <f t="shared" ca="1" si="17"/>
        <v>76</v>
      </c>
      <c r="K1007" s="11">
        <f t="shared" ca="1" si="17"/>
        <v>114</v>
      </c>
      <c r="L1007" s="11">
        <f t="shared" ca="1" si="17"/>
        <v>72</v>
      </c>
      <c r="M1007" s="11">
        <f t="shared" ca="1" si="17"/>
        <v>81</v>
      </c>
      <c r="N1007" s="11">
        <f t="shared" ca="1" si="17"/>
        <v>56</v>
      </c>
      <c r="O1007" s="11">
        <f ca="1">COUNTIF(O7:O1005,"&gt;0")+COUNTIF(O7:O1005,"&lt;0")</f>
        <v>199</v>
      </c>
      <c r="P1007" s="52">
        <f ca="1">COUNTIF(P7:P1005,"&gt;0")+COUNTIF(P7:P1005,"&lt;0")</f>
        <v>937</v>
      </c>
    </row>
    <row r="1008" spans="1:16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822:P825 C67:P127 C545:P553 C966:P971 C827:P897 C426:P542 C136:P278 C129:P134 C7:P65 C555:P714 C280:P424 C554:O554 C279:O279 C128:O128 C716:P782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2018-11-27T13:07:24Z</dcterms:modified>
</cp:coreProperties>
</file>