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05_Maio_2018\"/>
    </mc:Choice>
  </mc:AlternateContent>
  <bookViews>
    <workbookView xWindow="120" yWindow="45" windowWidth="15180" windowHeight="8580"/>
  </bookViews>
  <sheets>
    <sheet name="Plan1" sheetId="2" r:id="rId1"/>
    <sheet name="Plan2" sheetId="3" r:id="rId2"/>
  </sheets>
  <externalReferences>
    <externalReference r:id="rId3"/>
  </externalReferences>
  <definedNames>
    <definedName name="_xlnm._FilterDatabase" localSheetId="0" hidden="1">Plan1!$A$10:$H$80</definedName>
    <definedName name="_xlnm.Print_Area" localSheetId="0">Plan1!$A$1:$H$83</definedName>
    <definedName name="_xlnm.Print_Titles" localSheetId="0">Plan1!$8:$10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D81" i="2" l="1"/>
  <c r="D83" i="2" s="1"/>
  <c r="H81" i="2" l="1"/>
  <c r="H83" i="2" s="1"/>
  <c r="G81" i="2"/>
  <c r="G83" i="2" s="1"/>
  <c r="F81" i="2"/>
  <c r="F83" i="2" s="1"/>
  <c r="E81" i="2"/>
  <c r="E83" i="2" s="1"/>
</calcChain>
</file>

<file path=xl/comments1.xml><?xml version="1.0" encoding="utf-8"?>
<comments xmlns="http://schemas.openxmlformats.org/spreadsheetml/2006/main">
  <authors>
    <author>Usuário do Windows</author>
  </authors>
  <commentList>
    <comment ref="A73" authorId="0" shapeId="0">
      <text>
        <r>
          <rPr>
            <b/>
            <sz val="20"/>
            <color indexed="81"/>
            <rFont val="Tahoma"/>
            <family val="2"/>
          </rPr>
          <t>ORMONDE: PRECISA ATT NA GERAL_2012</t>
        </r>
      </text>
    </comment>
  </commentList>
</comments>
</file>

<file path=xl/sharedStrings.xml><?xml version="1.0" encoding="utf-8"?>
<sst xmlns="http://schemas.openxmlformats.org/spreadsheetml/2006/main" count="158" uniqueCount="158">
  <si>
    <t>Royalty 5%</t>
  </si>
  <si>
    <t>Royalty &gt;5%</t>
  </si>
  <si>
    <t>48000.003638/97-34-C</t>
  </si>
  <si>
    <t>48000.003910/97-59-OUB</t>
  </si>
  <si>
    <t>OESTE DE UBARANA</t>
  </si>
  <si>
    <t>48000.003903/97-93-PER</t>
  </si>
  <si>
    <t>48000.003518/97-82-MNT</t>
  </si>
  <si>
    <t>MANATI</t>
  </si>
  <si>
    <t>48000.003779/97-66-AG</t>
  </si>
  <si>
    <t>AGULHA</t>
  </si>
  <si>
    <t>48000.003703/97-02-AB</t>
  </si>
  <si>
    <t>ALBACORA</t>
  </si>
  <si>
    <t>48000.003895/97-67-ABL</t>
  </si>
  <si>
    <t>ALBACORA LESTE</t>
  </si>
  <si>
    <t>48000.003780/97-45-ART</t>
  </si>
  <si>
    <t>ARATUM</t>
  </si>
  <si>
    <t>48000.003897/97-92-BR</t>
  </si>
  <si>
    <t>BARRACUDA</t>
  </si>
  <si>
    <t>48000.003836/97-06-CB</t>
  </si>
  <si>
    <t>CAIOBA</t>
  </si>
  <si>
    <t>48000.003837/97-61-CM</t>
  </si>
  <si>
    <t>CAMORIM</t>
  </si>
  <si>
    <t>48000.003711/97-22-CRP</t>
  </si>
  <si>
    <t>CARAPEBA</t>
  </si>
  <si>
    <t>48000.003898/97-55-CRT</t>
  </si>
  <si>
    <t>CARATINGA</t>
  </si>
  <si>
    <t>48000.003727/97-62-CH</t>
  </si>
  <si>
    <t>CHERNE</t>
  </si>
  <si>
    <t>48000.003714/97-11-CG</t>
  </si>
  <si>
    <t>CONGRO</t>
  </si>
  <si>
    <t>48000.003715/97-83-CO</t>
  </si>
  <si>
    <t>CORVINA</t>
  </si>
  <si>
    <t>48000.003776/97-78-CR</t>
  </si>
  <si>
    <t>48000.003777/97-31-EP</t>
  </si>
  <si>
    <t>ESPADA</t>
  </si>
  <si>
    <t>48000.003899/97-18-ESP</t>
  </si>
  <si>
    <t>ESPADARTE</t>
  </si>
  <si>
    <t>48000.003721/97-86-GP</t>
  </si>
  <si>
    <t>GAROUPA</t>
  </si>
  <si>
    <t>48000.003560/97-49-JUB</t>
  </si>
  <si>
    <t>JUBARTE</t>
  </si>
  <si>
    <t>48000.003716/97-46-MLH</t>
  </si>
  <si>
    <t>MALHADO</t>
  </si>
  <si>
    <t>48000.003732/97-01-MA</t>
  </si>
  <si>
    <t>48000.003723/97-10-MRL</t>
  </si>
  <si>
    <t>MARLIM</t>
  </si>
  <si>
    <t>48000.003724/97-74-MLS</t>
  </si>
  <si>
    <t>MARLIM SUL</t>
  </si>
  <si>
    <t>48000.003728/97-25-NA</t>
  </si>
  <si>
    <t>NAMORADO</t>
  </si>
  <si>
    <t>48000.003707/97-55-PM</t>
  </si>
  <si>
    <t>PAMPO</t>
  </si>
  <si>
    <t>48000.003712/97-95-PG</t>
  </si>
  <si>
    <t>PARGO</t>
  </si>
  <si>
    <t>48000.003901/97-68-RO</t>
  </si>
  <si>
    <t>RONCADOR</t>
  </si>
  <si>
    <t>48000.003781/97-16-SER</t>
  </si>
  <si>
    <t>SERRA</t>
  </si>
  <si>
    <t>48000.003782/97-71-UB</t>
  </si>
  <si>
    <t>UBARANA</t>
  </si>
  <si>
    <t>48000.003713/97-58-VM</t>
  </si>
  <si>
    <t>VERMELHO</t>
  </si>
  <si>
    <t>48000.003778/97-01-XA</t>
  </si>
  <si>
    <t>Nº</t>
  </si>
  <si>
    <t>Petróleo</t>
  </si>
  <si>
    <t>Gás Natural</t>
  </si>
  <si>
    <t>Total</t>
  </si>
  <si>
    <t xml:space="preserve"> </t>
  </si>
  <si>
    <t>Royalties (R$)</t>
  </si>
  <si>
    <t>Produção (m³)</t>
  </si>
  <si>
    <t>Código do Campo</t>
  </si>
  <si>
    <t>Campo</t>
  </si>
  <si>
    <t>PRODUÇÃO DOS CAMPOS PRODUTORES NA PLATAFORMA CONTINENTAL PARA APURAÇÃO DOS ROYALTIES</t>
  </si>
  <si>
    <t xml:space="preserve"> A planilha abaixo informa a produção mensal de petróleo e gás natural dos campos marítimos e os valores de royalties correspondentes. 
</t>
  </si>
  <si>
    <t>48000.003645/97-08-DJM</t>
  </si>
  <si>
    <t>48000.003495/97-89-PRM</t>
  </si>
  <si>
    <t>PIRANEMA</t>
  </si>
  <si>
    <t>48000.003706/97-92-LI</t>
  </si>
  <si>
    <t>LINGUADO</t>
  </si>
  <si>
    <t>48000.003900/97-03-MLL</t>
  </si>
  <si>
    <t>MARLIM LESTE</t>
  </si>
  <si>
    <t>48000.003906/97-81-CIO</t>
  </si>
  <si>
    <t>CIOBA</t>
  </si>
  <si>
    <t>48000.003552/97-11-OST</t>
  </si>
  <si>
    <t>OSTRA</t>
  </si>
  <si>
    <t>48000.003560/97-49-CHT</t>
  </si>
  <si>
    <t>CACHALOTE</t>
  </si>
  <si>
    <t>48000.003835/97-35-TTG</t>
  </si>
  <si>
    <t>TARTARUGA</t>
  </si>
  <si>
    <t>48610.003886/2000-LL</t>
  </si>
  <si>
    <t>LULA</t>
  </si>
  <si>
    <t>POLVO</t>
  </si>
  <si>
    <t>URUGUÁ</t>
  </si>
  <si>
    <t>48610.003888/2000-POL</t>
  </si>
  <si>
    <t>48000.003577/97-41-URG</t>
  </si>
  <si>
    <t>48000.003552/97-11-ARGO</t>
  </si>
  <si>
    <t>ARGONAUTA</t>
  </si>
  <si>
    <t>48610.003887/2000-PRG</t>
  </si>
  <si>
    <t>PEREGRINO</t>
  </si>
  <si>
    <t>48610.009494/2003-BAN</t>
  </si>
  <si>
    <t>48000.003570/97-01-LAG</t>
  </si>
  <si>
    <t>LAGOSTA</t>
  </si>
  <si>
    <t>48000.003730/97-77-ANQ</t>
  </si>
  <si>
    <t>ANEQUIM</t>
  </si>
  <si>
    <t>48000.003840/97-75-PARU</t>
  </si>
  <si>
    <t>PARU</t>
  </si>
  <si>
    <t>48000.003560/97-49-BAZ</t>
  </si>
  <si>
    <t>BALEIA AZUL</t>
  </si>
  <si>
    <t>48000.003775/97-13-AT</t>
  </si>
  <si>
    <t>ATUM</t>
  </si>
  <si>
    <t>48000.003731/97-30-PA</t>
  </si>
  <si>
    <t>PARATI</t>
  </si>
  <si>
    <t>48610.003884/2000-SPH</t>
  </si>
  <si>
    <t>SAPINHOÁ</t>
  </si>
  <si>
    <t>48000.003896/97-20-FR</t>
  </si>
  <si>
    <t>FRADE</t>
  </si>
  <si>
    <t>48000.003576/97-89-MXL</t>
  </si>
  <si>
    <t>MEXILHÃO</t>
  </si>
  <si>
    <t>48000.003556/97-71-PPT</t>
  </si>
  <si>
    <t>PAPA-TERRA</t>
  </si>
  <si>
    <t>CANDEIAS</t>
  </si>
  <si>
    <t>48000.003560/97-49-BFR</t>
  </si>
  <si>
    <t>BALEIA FRANCA</t>
  </si>
  <si>
    <t>BAUNA</t>
  </si>
  <si>
    <t>CURIMA</t>
  </si>
  <si>
    <t>DOM JOAO MAR</t>
  </si>
  <si>
    <t>MARIMBA</t>
  </si>
  <si>
    <t>PEROA</t>
  </si>
  <si>
    <t>XAREU</t>
  </si>
  <si>
    <t>48000.003726/97-08-BG</t>
  </si>
  <si>
    <t>BAGRE</t>
  </si>
  <si>
    <t>48000.003704/97-67-VD</t>
  </si>
  <si>
    <t>VOADOR</t>
  </si>
  <si>
    <t>48000.003560/97-49-BLA</t>
  </si>
  <si>
    <t>BALEIA ANÃ</t>
  </si>
  <si>
    <t>48000.003535/97-00-GLF</t>
  </si>
  <si>
    <t>GOLFINHO</t>
  </si>
  <si>
    <t>48000.003535/97-00-CNP</t>
  </si>
  <si>
    <t>CANAPU</t>
  </si>
  <si>
    <t>48000.003866/97-69-MLZ</t>
  </si>
  <si>
    <t>MERLUZA</t>
  </si>
  <si>
    <t>48000.003913/97-47-ARB</t>
  </si>
  <si>
    <t>ARABAIANA</t>
  </si>
  <si>
    <t>48000.003912/97-84-PE</t>
  </si>
  <si>
    <t>PESCADA</t>
  </si>
  <si>
    <t>48610.001367/2008-54-TBMT</t>
  </si>
  <si>
    <t>TUBARAO MARTELO</t>
  </si>
  <si>
    <t>48000.003839/97-96-GA</t>
  </si>
  <si>
    <t>GUARICEMA</t>
  </si>
  <si>
    <t>LAPA</t>
  </si>
  <si>
    <t>TAMBAÚ</t>
  </si>
  <si>
    <t>48000.003577/97-41-TBU</t>
  </si>
  <si>
    <t>48610.003884/2000A-LPA</t>
  </si>
  <si>
    <t>48610.003886/2000A-SRR</t>
  </si>
  <si>
    <t>SURURU</t>
  </si>
  <si>
    <t xml:space="preserve">Total </t>
  </si>
  <si>
    <t>MÊS DE CRÉDITO: Maio de 2018</t>
  </si>
  <si>
    <t>REFERENTE À PRODUÇÃO: Março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</si>
</sst>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* #,##0.00_);_(* \(#,##0.00\);_(* &quot;-&quot;??_);_(@_)"/>
    <numFmt numFmtId="165" formatCode="mmm\-yy"/>
  </numFmts>
  <fonts count="13" x14ac:knownFonts="1">
    <font>
      <sz val="10"/>
      <name val="Arial"/>
    </font>
    <font>
      <sz val="10"/>
      <name val="Arial"/>
      <family val="2"/>
    </font>
    <font>
      <b/>
      <sz val="8"/>
      <color indexed="8"/>
      <name val="Arial"/>
      <family val="2"/>
      <charset val="1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3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b/>
      <sz val="20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theme="0" tint="-0.14996795556505021"/>
      </left>
      <right/>
      <top/>
      <bottom style="dotted">
        <color theme="0" tint="-0.14996795556505021"/>
      </bottom>
      <diagonal/>
    </border>
    <border>
      <left style="dotted">
        <color theme="0" tint="-0.14996795556505021"/>
      </left>
      <right/>
      <top style="dotted">
        <color theme="0" tint="-0.14996795556505021"/>
      </top>
      <bottom style="dotted">
        <color theme="0" tint="-0.1499679555650502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1" xfId="0" quotePrefix="1" applyFont="1" applyFill="1" applyBorder="1" applyAlignment="1">
      <alignment horizontal="center"/>
    </xf>
    <xf numFmtId="4" fontId="3" fillId="0" borderId="1" xfId="1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5" fillId="0" borderId="0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/>
    </xf>
    <xf numFmtId="164" fontId="4" fillId="3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4" fontId="8" fillId="0" borderId="0" xfId="0" applyNumberFormat="1" applyFont="1" applyFill="1" applyAlignment="1">
      <alignment horizont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Fill="1"/>
    <xf numFmtId="165" fontId="3" fillId="0" borderId="0" xfId="0" applyNumberFormat="1" applyFont="1" applyFill="1"/>
    <xf numFmtId="43" fontId="0" fillId="0" borderId="0" xfId="0" applyNumberFormat="1"/>
    <xf numFmtId="0" fontId="0" fillId="0" borderId="0" xfId="0" applyFill="1"/>
    <xf numFmtId="49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/>
    </xf>
    <xf numFmtId="4" fontId="3" fillId="0" borderId="1" xfId="0" applyNumberFormat="1" applyFont="1" applyBorder="1" applyAlignment="1">
      <alignment horizontal="left"/>
    </xf>
    <xf numFmtId="4" fontId="3" fillId="0" borderId="1" xfId="1" applyNumberFormat="1" applyFont="1" applyBorder="1" applyAlignment="1">
      <alignment horizontal="right"/>
    </xf>
    <xf numFmtId="4" fontId="3" fillId="5" borderId="1" xfId="1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left"/>
    </xf>
    <xf numFmtId="4" fontId="3" fillId="0" borderId="1" xfId="0" applyNumberFormat="1" applyFont="1" applyFill="1" applyBorder="1" applyAlignment="1">
      <alignment horizontal="left"/>
    </xf>
    <xf numFmtId="0" fontId="11" fillId="0" borderId="0" xfId="0" applyFont="1" applyAlignment="1">
      <alignment horizontal="right" wrapText="1"/>
    </xf>
    <xf numFmtId="49" fontId="10" fillId="0" borderId="0" xfId="0" applyNumberFormat="1" applyFont="1" applyBorder="1" applyAlignment="1">
      <alignment horizontal="right" wrapText="1"/>
    </xf>
    <xf numFmtId="4" fontId="3" fillId="0" borderId="8" xfId="0" applyNumberFormat="1" applyFont="1" applyFill="1" applyBorder="1" applyAlignment="1">
      <alignment horizontal="left"/>
    </xf>
    <xf numFmtId="4" fontId="3" fillId="0" borderId="7" xfId="0" applyNumberFormat="1" applyFont="1" applyFill="1" applyBorder="1" applyAlignment="1">
      <alignment horizontal="left"/>
    </xf>
    <xf numFmtId="0" fontId="3" fillId="0" borderId="6" xfId="0" quotePrefix="1" applyFont="1" applyFill="1" applyBorder="1" applyAlignment="1">
      <alignment horizontal="center"/>
    </xf>
    <xf numFmtId="0" fontId="3" fillId="0" borderId="0" xfId="0" quotePrefix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4" fontId="3" fillId="0" borderId="0" xfId="0" applyNumberFormat="1" applyFont="1" applyFill="1" applyBorder="1" applyAlignment="1">
      <alignment horizontal="left"/>
    </xf>
    <xf numFmtId="4" fontId="3" fillId="0" borderId="0" xfId="1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/>
    <xf numFmtId="164" fontId="0" fillId="0" borderId="0" xfId="1" applyFont="1" applyBorder="1"/>
    <xf numFmtId="0" fontId="4" fillId="3" borderId="3" xfId="0" applyNumberFormat="1" applyFont="1" applyFill="1" applyBorder="1" applyAlignment="1">
      <alignment horizontal="center"/>
    </xf>
    <xf numFmtId="0" fontId="4" fillId="3" borderId="4" xfId="0" applyNumberFormat="1" applyFont="1" applyFill="1" applyBorder="1" applyAlignment="1">
      <alignment horizontal="center"/>
    </xf>
    <xf numFmtId="49" fontId="7" fillId="0" borderId="0" xfId="0" applyNumberFormat="1" applyFont="1" applyAlignment="1">
      <alignment horizontal="right" vertical="center" wrapText="1"/>
    </xf>
    <xf numFmtId="49" fontId="10" fillId="0" borderId="0" xfId="0" applyNumberFormat="1" applyFont="1" applyBorder="1" applyAlignment="1">
      <alignment horizontal="right" wrapText="1"/>
    </xf>
    <xf numFmtId="49" fontId="9" fillId="0" borderId="0" xfId="0" applyNumberFormat="1" applyFon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4" borderId="5" xfId="0" applyNumberFormat="1" applyFont="1" applyFill="1" applyBorder="1" applyAlignment="1">
      <alignment horizontal="center" vertical="center"/>
    </xf>
    <xf numFmtId="49" fontId="2" fillId="4" borderId="6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colors>
    <mruColors>
      <color rgb="FFDD791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1247775</xdr:colOff>
      <xdr:row>2</xdr:row>
      <xdr:rowOff>123825</xdr:rowOff>
    </xdr:to>
    <xdr:pic>
      <xdr:nvPicPr>
        <xdr:cNvPr id="2156" name="Picture 3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Mar/2018/03_Mar/(c)%20producao_valoroyaltymarcampos_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PUTM"/>
    </sheetNames>
    <sheetDataSet>
      <sheetData sheetId="0">
        <row r="120">
          <cell r="D120">
            <v>11916612.763899997</v>
          </cell>
          <cell r="E120">
            <v>1974927059.5299993</v>
          </cell>
          <cell r="I120">
            <v>773408558.35973012</v>
          </cell>
          <cell r="J120">
            <v>766239107.31391072</v>
          </cell>
          <cell r="K120">
            <v>1539647665.673641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L83"/>
  <sheetViews>
    <sheetView tabSelected="1" topLeftCell="A45" zoomScaleNormal="100" zoomScaleSheetLayoutView="100" workbookViewId="0">
      <selection activeCell="K81" sqref="K81"/>
    </sheetView>
  </sheetViews>
  <sheetFormatPr defaultRowHeight="12.75" x14ac:dyDescent="0.2"/>
  <cols>
    <col min="1" max="1" width="5.140625" customWidth="1"/>
    <col min="2" max="2" width="33.85546875" bestFit="1" customWidth="1"/>
    <col min="3" max="3" width="21.28515625" customWidth="1"/>
    <col min="4" max="4" width="14" bestFit="1" customWidth="1"/>
    <col min="5" max="5" width="16.5703125" bestFit="1" customWidth="1"/>
    <col min="6" max="6" width="17.7109375" bestFit="1" customWidth="1"/>
    <col min="7" max="7" width="16.5703125" bestFit="1" customWidth="1"/>
    <col min="8" max="8" width="17.7109375" bestFit="1" customWidth="1"/>
  </cols>
  <sheetData>
    <row r="1" spans="1:12" ht="18" customHeight="1" x14ac:dyDescent="0.2">
      <c r="A1" s="3"/>
      <c r="B1" s="4"/>
      <c r="C1" s="38" t="s">
        <v>72</v>
      </c>
      <c r="D1" s="38"/>
      <c r="E1" s="38"/>
      <c r="F1" s="38"/>
      <c r="G1" s="38"/>
      <c r="H1" s="38"/>
    </row>
    <row r="2" spans="1:12" ht="18" customHeight="1" x14ac:dyDescent="0.2">
      <c r="A2" s="3"/>
      <c r="B2" s="5" t="s">
        <v>67</v>
      </c>
      <c r="C2" s="38"/>
      <c r="D2" s="38"/>
      <c r="E2" s="38"/>
      <c r="F2" s="38"/>
      <c r="G2" s="38"/>
      <c r="H2" s="38"/>
    </row>
    <row r="3" spans="1:12" ht="18" customHeight="1" x14ac:dyDescent="0.2">
      <c r="A3" s="6"/>
      <c r="B3" s="7"/>
      <c r="C3" s="39" t="s">
        <v>156</v>
      </c>
      <c r="D3" s="39"/>
      <c r="E3" s="39"/>
      <c r="F3" s="39"/>
      <c r="G3" s="39"/>
      <c r="H3" s="39"/>
    </row>
    <row r="4" spans="1:12" s="9" customFormat="1" ht="20.100000000000001" customHeight="1" x14ac:dyDescent="0.2">
      <c r="A4" s="6"/>
      <c r="B4" s="12"/>
      <c r="C4" s="39" t="s">
        <v>157</v>
      </c>
      <c r="D4" s="39"/>
      <c r="E4" s="39"/>
      <c r="F4" s="39"/>
      <c r="G4" s="39"/>
      <c r="H4" s="39"/>
    </row>
    <row r="5" spans="1:12" s="9" customFormat="1" ht="12.75" customHeight="1" x14ac:dyDescent="0.2">
      <c r="A5" s="6"/>
      <c r="B5" s="12"/>
      <c r="C5" s="25"/>
      <c r="D5" s="24"/>
      <c r="E5" s="24"/>
      <c r="F5" s="24"/>
      <c r="G5" s="24"/>
      <c r="H5" s="24"/>
    </row>
    <row r="6" spans="1:12" s="40" customFormat="1" ht="12.75" customHeight="1" x14ac:dyDescent="0.2">
      <c r="A6" s="40" t="s">
        <v>73</v>
      </c>
    </row>
    <row r="7" spans="1:12" s="9" customFormat="1" ht="20.100000000000001" customHeight="1" x14ac:dyDescent="0.2">
      <c r="A7" s="10"/>
      <c r="B7" s="13"/>
      <c r="C7" s="14"/>
      <c r="D7" s="11"/>
      <c r="E7" s="11"/>
      <c r="F7" s="10"/>
      <c r="G7" s="10"/>
      <c r="H7" s="10"/>
      <c r="L7" s="10"/>
    </row>
    <row r="8" spans="1:12" ht="12" customHeight="1" x14ac:dyDescent="0.2">
      <c r="A8" s="44" t="s">
        <v>63</v>
      </c>
      <c r="B8" s="46" t="s">
        <v>70</v>
      </c>
      <c r="C8" s="44" t="s">
        <v>71</v>
      </c>
      <c r="D8" s="41" t="s">
        <v>69</v>
      </c>
      <c r="E8" s="42"/>
      <c r="F8" s="41" t="s">
        <v>68</v>
      </c>
      <c r="G8" s="43"/>
      <c r="H8" s="42"/>
      <c r="L8" s="16"/>
    </row>
    <row r="9" spans="1:12" ht="12" customHeight="1" x14ac:dyDescent="0.2">
      <c r="A9" s="45"/>
      <c r="B9" s="47"/>
      <c r="C9" s="45"/>
      <c r="D9" s="17" t="s">
        <v>64</v>
      </c>
      <c r="E9" s="17" t="s">
        <v>65</v>
      </c>
      <c r="F9" s="17" t="s">
        <v>0</v>
      </c>
      <c r="G9" s="17" t="s">
        <v>1</v>
      </c>
      <c r="H9" s="17" t="s">
        <v>66</v>
      </c>
      <c r="L9" s="16"/>
    </row>
    <row r="10" spans="1:12" ht="12" customHeight="1" x14ac:dyDescent="0.2">
      <c r="A10" s="28">
        <v>1</v>
      </c>
      <c r="B10" s="18" t="s">
        <v>8</v>
      </c>
      <c r="C10" s="19" t="s">
        <v>9</v>
      </c>
      <c r="D10" s="20">
        <v>1243.126</v>
      </c>
      <c r="E10" s="20">
        <v>1304.25</v>
      </c>
      <c r="F10" s="21">
        <v>73223.387668610012</v>
      </c>
      <c r="G10" s="21">
        <v>73223.387668610012</v>
      </c>
      <c r="H10" s="21">
        <v>146446.77533722002</v>
      </c>
      <c r="L10" s="16"/>
    </row>
    <row r="11" spans="1:12" ht="11.25" customHeight="1" x14ac:dyDescent="0.2">
      <c r="A11" s="1">
        <v>2</v>
      </c>
      <c r="B11" s="18" t="s">
        <v>10</v>
      </c>
      <c r="C11" s="19" t="s">
        <v>11</v>
      </c>
      <c r="D11" s="20">
        <v>198906.61362999992</v>
      </c>
      <c r="E11" s="20">
        <v>19488112.240000002</v>
      </c>
      <c r="F11" s="21">
        <v>12324355.198389217</v>
      </c>
      <c r="G11" s="21">
        <v>12324355.198389217</v>
      </c>
      <c r="H11" s="21">
        <v>24648710.396778435</v>
      </c>
      <c r="L11" s="27"/>
    </row>
    <row r="12" spans="1:12" ht="11.25" customHeight="1" x14ac:dyDescent="0.2">
      <c r="A12" s="28">
        <v>3</v>
      </c>
      <c r="B12" s="18" t="s">
        <v>12</v>
      </c>
      <c r="C12" s="19" t="s">
        <v>13</v>
      </c>
      <c r="D12" s="20">
        <v>195117.59255999999</v>
      </c>
      <c r="E12" s="20">
        <v>23169480.040000003</v>
      </c>
      <c r="F12" s="21">
        <v>11376720.007486835</v>
      </c>
      <c r="G12" s="21">
        <v>11376720.007486835</v>
      </c>
      <c r="H12" s="21">
        <v>22753440.01497367</v>
      </c>
      <c r="L12" s="26"/>
    </row>
    <row r="13" spans="1:12" ht="11.25" customHeight="1" x14ac:dyDescent="0.2">
      <c r="A13" s="28">
        <v>4</v>
      </c>
      <c r="B13" s="18" t="s">
        <v>102</v>
      </c>
      <c r="C13" s="19" t="s">
        <v>103</v>
      </c>
      <c r="D13" s="20">
        <v>2063.3380000000002</v>
      </c>
      <c r="E13" s="20">
        <v>374240.1</v>
      </c>
      <c r="F13" s="21">
        <v>132289.72899994001</v>
      </c>
      <c r="G13" s="21">
        <v>132289.72899994001</v>
      </c>
      <c r="H13" s="21">
        <v>264579.45799988002</v>
      </c>
      <c r="L13" s="26"/>
    </row>
    <row r="14" spans="1:12" ht="11.25" customHeight="1" x14ac:dyDescent="0.2">
      <c r="A14" s="1">
        <v>5</v>
      </c>
      <c r="B14" s="18" t="s">
        <v>141</v>
      </c>
      <c r="C14" s="19" t="s">
        <v>142</v>
      </c>
      <c r="D14" s="20">
        <v>744.07100000000003</v>
      </c>
      <c r="E14" s="20">
        <v>4068433.71</v>
      </c>
      <c r="F14" s="21">
        <v>188999.42528170501</v>
      </c>
      <c r="G14" s="21">
        <v>143639.56321409583</v>
      </c>
      <c r="H14" s="21">
        <v>332638.98849580088</v>
      </c>
      <c r="L14" s="26"/>
    </row>
    <row r="15" spans="1:12" ht="11.25" customHeight="1" x14ac:dyDescent="0.2">
      <c r="A15" s="28">
        <v>6</v>
      </c>
      <c r="B15" s="18" t="s">
        <v>14</v>
      </c>
      <c r="C15" s="19" t="s">
        <v>15</v>
      </c>
      <c r="D15" s="20">
        <v>3079.6311999999998</v>
      </c>
      <c r="E15" s="20">
        <v>93682.84</v>
      </c>
      <c r="F15" s="21">
        <v>186010.05460529198</v>
      </c>
      <c r="G15" s="21">
        <v>186010.05460529198</v>
      </c>
      <c r="H15" s="21">
        <v>372020.10921058396</v>
      </c>
      <c r="L15" s="26"/>
    </row>
    <row r="16" spans="1:12" ht="11.25" customHeight="1" x14ac:dyDescent="0.2">
      <c r="A16" s="28">
        <v>7</v>
      </c>
      <c r="B16" s="18" t="s">
        <v>95</v>
      </c>
      <c r="C16" s="19" t="s">
        <v>96</v>
      </c>
      <c r="D16" s="20">
        <v>130285.84910000001</v>
      </c>
      <c r="E16" s="20">
        <v>8266831.2800000003</v>
      </c>
      <c r="F16" s="21">
        <v>7177665.8250958631</v>
      </c>
      <c r="G16" s="21">
        <v>7177665.8250958631</v>
      </c>
      <c r="H16" s="21">
        <v>14355331.650191726</v>
      </c>
      <c r="L16" s="26"/>
    </row>
    <row r="17" spans="1:12" ht="11.25" customHeight="1" x14ac:dyDescent="0.2">
      <c r="A17" s="1">
        <v>8</v>
      </c>
      <c r="B17" s="18" t="s">
        <v>108</v>
      </c>
      <c r="C17" s="19" t="s">
        <v>109</v>
      </c>
      <c r="D17" s="20">
        <v>3858.6170000000006</v>
      </c>
      <c r="E17" s="20">
        <v>418662.10000000003</v>
      </c>
      <c r="F17" s="21">
        <v>250783.81474560502</v>
      </c>
      <c r="G17" s="21">
        <v>250783.81474560502</v>
      </c>
      <c r="H17" s="21">
        <v>501567.62949121004</v>
      </c>
      <c r="L17" s="26"/>
    </row>
    <row r="18" spans="1:12" ht="11.25" customHeight="1" x14ac:dyDescent="0.2">
      <c r="A18" s="28">
        <v>9</v>
      </c>
      <c r="B18" s="18" t="s">
        <v>129</v>
      </c>
      <c r="C18" s="19" t="s">
        <v>130</v>
      </c>
      <c r="D18" s="20">
        <v>32.829000000000001</v>
      </c>
      <c r="E18" s="20">
        <v>7334.5</v>
      </c>
      <c r="F18" s="21">
        <v>2148.8052003450002</v>
      </c>
      <c r="G18" s="21">
        <v>2148.8052003450002</v>
      </c>
      <c r="H18" s="21">
        <v>4297.6104006900005</v>
      </c>
      <c r="L18" s="26"/>
    </row>
    <row r="19" spans="1:12" ht="11.25" customHeight="1" x14ac:dyDescent="0.2">
      <c r="A19" s="28">
        <v>10</v>
      </c>
      <c r="B19" s="18" t="s">
        <v>133</v>
      </c>
      <c r="C19" s="19" t="s">
        <v>134</v>
      </c>
      <c r="D19" s="2">
        <v>29978.837</v>
      </c>
      <c r="E19" s="20">
        <v>1131050.8700000001</v>
      </c>
      <c r="F19" s="21">
        <v>1762878.4270039399</v>
      </c>
      <c r="G19" s="21">
        <v>1762878.4270039399</v>
      </c>
      <c r="H19" s="21">
        <v>3525756.8540078797</v>
      </c>
      <c r="L19" s="26"/>
    </row>
    <row r="20" spans="1:12" ht="11.25" customHeight="1" x14ac:dyDescent="0.2">
      <c r="A20" s="1">
        <v>11</v>
      </c>
      <c r="B20" s="18" t="s">
        <v>106</v>
      </c>
      <c r="C20" s="19" t="s">
        <v>107</v>
      </c>
      <c r="D20" s="20">
        <v>167141.16800000001</v>
      </c>
      <c r="E20" s="20">
        <v>35803434.990000002</v>
      </c>
      <c r="F20" s="21">
        <v>11801675.947122835</v>
      </c>
      <c r="G20" s="21">
        <v>11801675.947122835</v>
      </c>
      <c r="H20" s="21">
        <v>23603351.894245669</v>
      </c>
      <c r="I20" s="16"/>
      <c r="J20" s="16"/>
      <c r="K20" s="16"/>
      <c r="L20" s="26"/>
    </row>
    <row r="21" spans="1:12" ht="11.25" customHeight="1" x14ac:dyDescent="0.2">
      <c r="A21" s="28">
        <v>12</v>
      </c>
      <c r="B21" s="18" t="s">
        <v>121</v>
      </c>
      <c r="C21" s="19" t="s">
        <v>122</v>
      </c>
      <c r="D21" s="20">
        <v>187538.35199999998</v>
      </c>
      <c r="E21" s="20">
        <v>42849178.68</v>
      </c>
      <c r="F21" s="21">
        <v>12625060.73647554</v>
      </c>
      <c r="G21" s="21">
        <v>12625060.73647554</v>
      </c>
      <c r="H21" s="21">
        <v>25250121.472951081</v>
      </c>
      <c r="I21" s="16"/>
      <c r="J21" s="16"/>
      <c r="K21" s="16"/>
      <c r="L21" s="26"/>
    </row>
    <row r="22" spans="1:12" ht="11.25" customHeight="1" x14ac:dyDescent="0.2">
      <c r="A22" s="28">
        <v>13</v>
      </c>
      <c r="B22" s="18" t="s">
        <v>16</v>
      </c>
      <c r="C22" s="19" t="s">
        <v>17</v>
      </c>
      <c r="D22" s="20">
        <v>289883.85754999996</v>
      </c>
      <c r="E22" s="20">
        <v>24047634.940000001</v>
      </c>
      <c r="F22" s="21">
        <v>18316520.178412959</v>
      </c>
      <c r="G22" s="21">
        <v>18316520.178412959</v>
      </c>
      <c r="H22" s="21">
        <v>36633040.356825918</v>
      </c>
      <c r="L22" s="26"/>
    </row>
    <row r="23" spans="1:12" ht="11.25" customHeight="1" x14ac:dyDescent="0.2">
      <c r="A23" s="1">
        <v>14</v>
      </c>
      <c r="B23" s="22" t="s">
        <v>99</v>
      </c>
      <c r="C23" s="23" t="s">
        <v>123</v>
      </c>
      <c r="D23" s="20">
        <v>134891.54999999999</v>
      </c>
      <c r="E23" s="2">
        <v>3029284.3</v>
      </c>
      <c r="F23" s="21">
        <v>8843267.1377662998</v>
      </c>
      <c r="G23" s="21">
        <v>8843267.1377662998</v>
      </c>
      <c r="H23" s="21">
        <v>17686534.2755326</v>
      </c>
      <c r="L23" s="26"/>
    </row>
    <row r="24" spans="1:12" x14ac:dyDescent="0.2">
      <c r="A24" s="28">
        <v>15</v>
      </c>
      <c r="B24" s="18" t="s">
        <v>85</v>
      </c>
      <c r="C24" s="19" t="s">
        <v>86</v>
      </c>
      <c r="D24" s="20">
        <v>42116.212999999996</v>
      </c>
      <c r="E24" s="20">
        <v>2858748.49</v>
      </c>
      <c r="F24" s="21">
        <v>2521804.4652652801</v>
      </c>
      <c r="G24" s="21">
        <v>2521804.4652652801</v>
      </c>
      <c r="H24" s="21">
        <v>5043608.9305305602</v>
      </c>
      <c r="L24" s="26"/>
    </row>
    <row r="25" spans="1:12" x14ac:dyDescent="0.2">
      <c r="A25" s="28">
        <v>16</v>
      </c>
      <c r="B25" s="18" t="s">
        <v>18</v>
      </c>
      <c r="C25" s="19" t="s">
        <v>19</v>
      </c>
      <c r="D25" s="20">
        <v>156.79300000000001</v>
      </c>
      <c r="E25" s="20">
        <v>9386023.8800000008</v>
      </c>
      <c r="F25" s="21">
        <v>259238.673965055</v>
      </c>
      <c r="G25" s="21">
        <v>222945.25960994733</v>
      </c>
      <c r="H25" s="21">
        <v>482183.9335750023</v>
      </c>
      <c r="L25" s="26"/>
    </row>
    <row r="26" spans="1:12" x14ac:dyDescent="0.2">
      <c r="A26" s="1">
        <v>17</v>
      </c>
      <c r="B26" s="18" t="s">
        <v>20</v>
      </c>
      <c r="C26" s="19" t="s">
        <v>21</v>
      </c>
      <c r="D26" s="20">
        <v>2224.9399999999996</v>
      </c>
      <c r="E26" s="20">
        <v>3084366.37</v>
      </c>
      <c r="F26" s="21">
        <v>210156.88316177495</v>
      </c>
      <c r="G26" s="21">
        <v>147109.81821324254</v>
      </c>
      <c r="H26" s="21">
        <v>357266.70137501752</v>
      </c>
      <c r="L26" s="26"/>
    </row>
    <row r="27" spans="1:12" x14ac:dyDescent="0.2">
      <c r="A27" s="28">
        <v>18</v>
      </c>
      <c r="B27" s="18" t="s">
        <v>137</v>
      </c>
      <c r="C27" s="19" t="s">
        <v>138</v>
      </c>
      <c r="D27" s="20">
        <v>234.648</v>
      </c>
      <c r="E27" s="20">
        <v>14346862.75</v>
      </c>
      <c r="F27" s="21">
        <v>444075.56370373</v>
      </c>
      <c r="G27" s="21">
        <v>444075.56370373</v>
      </c>
      <c r="H27" s="21">
        <v>888151.12740746001</v>
      </c>
      <c r="I27" s="16"/>
      <c r="J27" s="16"/>
      <c r="K27" s="16"/>
      <c r="L27" s="26"/>
    </row>
    <row r="28" spans="1:12" x14ac:dyDescent="0.2">
      <c r="A28" s="28">
        <v>19</v>
      </c>
      <c r="B28" s="18" t="s">
        <v>2</v>
      </c>
      <c r="C28" s="19" t="s">
        <v>120</v>
      </c>
      <c r="D28" s="20">
        <v>111.541</v>
      </c>
      <c r="E28" s="20">
        <v>61737.06</v>
      </c>
      <c r="F28" s="21">
        <v>8634.3435250800012</v>
      </c>
      <c r="G28" s="21">
        <v>7425.5354315688019</v>
      </c>
      <c r="H28" s="21">
        <v>16059.878956648803</v>
      </c>
      <c r="L28" s="26"/>
    </row>
    <row r="29" spans="1:12" x14ac:dyDescent="0.2">
      <c r="A29" s="1">
        <v>20</v>
      </c>
      <c r="B29" s="18" t="s">
        <v>22</v>
      </c>
      <c r="C29" s="19" t="s">
        <v>23</v>
      </c>
      <c r="D29" s="2">
        <v>31287.778999999999</v>
      </c>
      <c r="E29" s="20">
        <v>587575.19000000006</v>
      </c>
      <c r="F29" s="21">
        <v>1876648.4385815451</v>
      </c>
      <c r="G29" s="21">
        <v>1876648.4385815451</v>
      </c>
      <c r="H29" s="21">
        <v>3753296.8771630903</v>
      </c>
      <c r="L29" s="26"/>
    </row>
    <row r="30" spans="1:12" x14ac:dyDescent="0.2">
      <c r="A30" s="28">
        <v>21</v>
      </c>
      <c r="B30" s="18" t="s">
        <v>24</v>
      </c>
      <c r="C30" s="19" t="s">
        <v>25</v>
      </c>
      <c r="D30" s="20">
        <v>105803.66245</v>
      </c>
      <c r="E30" s="20">
        <v>9663975.7400000002</v>
      </c>
      <c r="F30" s="21">
        <v>6718894.670294771</v>
      </c>
      <c r="G30" s="21">
        <v>5778249.4164535031</v>
      </c>
      <c r="H30" s="21">
        <v>12497144.086748274</v>
      </c>
      <c r="L30" s="26"/>
    </row>
    <row r="31" spans="1:12" x14ac:dyDescent="0.2">
      <c r="A31" s="28">
        <v>22</v>
      </c>
      <c r="B31" s="18" t="s">
        <v>26</v>
      </c>
      <c r="C31" s="19" t="s">
        <v>27</v>
      </c>
      <c r="D31" s="20">
        <v>42240.964000000007</v>
      </c>
      <c r="E31" s="20">
        <v>3357608.37</v>
      </c>
      <c r="F31" s="21">
        <v>2608556.9762496254</v>
      </c>
      <c r="G31" s="21">
        <v>1930332.1624247222</v>
      </c>
      <c r="H31" s="21">
        <v>4538889.1386743467</v>
      </c>
      <c r="L31" s="26"/>
    </row>
    <row r="32" spans="1:12" x14ac:dyDescent="0.2">
      <c r="A32" s="1">
        <v>23</v>
      </c>
      <c r="B32" s="18" t="s">
        <v>81</v>
      </c>
      <c r="C32" s="19" t="s">
        <v>82</v>
      </c>
      <c r="D32" s="2">
        <v>2346.7739999999999</v>
      </c>
      <c r="E32" s="20">
        <v>14769.27</v>
      </c>
      <c r="F32" s="21">
        <v>138545.14586115</v>
      </c>
      <c r="G32" s="21">
        <v>138545.14586115</v>
      </c>
      <c r="H32" s="21">
        <v>277090.2917223</v>
      </c>
      <c r="L32" s="26"/>
    </row>
    <row r="33" spans="1:12" x14ac:dyDescent="0.2">
      <c r="A33" s="28">
        <v>24</v>
      </c>
      <c r="B33" s="18" t="s">
        <v>28</v>
      </c>
      <c r="C33" s="19" t="s">
        <v>29</v>
      </c>
      <c r="D33" s="20">
        <v>7240.9560000000001</v>
      </c>
      <c r="E33" s="20">
        <v>1096172.49</v>
      </c>
      <c r="F33" s="21">
        <v>459109.78487446508</v>
      </c>
      <c r="G33" s="21">
        <v>459109.78487446508</v>
      </c>
      <c r="H33" s="21">
        <v>918219.56974893017</v>
      </c>
      <c r="L33" s="26"/>
    </row>
    <row r="34" spans="1:12" x14ac:dyDescent="0.2">
      <c r="A34" s="28">
        <v>25</v>
      </c>
      <c r="B34" s="18" t="s">
        <v>30</v>
      </c>
      <c r="C34" s="19" t="s">
        <v>31</v>
      </c>
      <c r="D34" s="20">
        <v>5173.5119999999997</v>
      </c>
      <c r="E34" s="20">
        <v>246572.68</v>
      </c>
      <c r="F34" s="21">
        <v>312709.32449502003</v>
      </c>
      <c r="G34" s="21">
        <v>312709.32449502003</v>
      </c>
      <c r="H34" s="21">
        <v>625418.64899004006</v>
      </c>
      <c r="L34" s="26"/>
    </row>
    <row r="35" spans="1:12" x14ac:dyDescent="0.2">
      <c r="A35" s="1">
        <v>26</v>
      </c>
      <c r="B35" s="18" t="s">
        <v>32</v>
      </c>
      <c r="C35" s="19" t="s">
        <v>124</v>
      </c>
      <c r="D35" s="2">
        <v>4917.4740000000002</v>
      </c>
      <c r="E35" s="20">
        <v>1465905.8099999998</v>
      </c>
      <c r="F35" s="21">
        <v>350666.58033279004</v>
      </c>
      <c r="G35" s="21">
        <v>350666.58033279004</v>
      </c>
      <c r="H35" s="21">
        <v>701333.16066558007</v>
      </c>
      <c r="L35" s="26"/>
    </row>
    <row r="36" spans="1:12" x14ac:dyDescent="0.2">
      <c r="A36" s="28">
        <v>27</v>
      </c>
      <c r="B36" s="22" t="s">
        <v>74</v>
      </c>
      <c r="C36" s="23" t="s">
        <v>125</v>
      </c>
      <c r="D36" s="2">
        <v>636.96269999999993</v>
      </c>
      <c r="E36" s="2">
        <v>5088.4399999999996</v>
      </c>
      <c r="F36" s="21">
        <v>41447.37177744801</v>
      </c>
      <c r="G36" s="21">
        <v>27355.265373115675</v>
      </c>
      <c r="H36" s="21">
        <v>68802.637150563693</v>
      </c>
      <c r="L36" s="26"/>
    </row>
    <row r="37" spans="1:12" x14ac:dyDescent="0.2">
      <c r="A37" s="28">
        <v>28</v>
      </c>
      <c r="B37" s="18" t="s">
        <v>33</v>
      </c>
      <c r="C37" s="19" t="s">
        <v>34</v>
      </c>
      <c r="D37" s="20">
        <v>5108.2240000000002</v>
      </c>
      <c r="E37" s="20">
        <v>315486.79000000004</v>
      </c>
      <c r="F37" s="21">
        <v>324044.80439818004</v>
      </c>
      <c r="G37" s="21">
        <v>324044.80439818004</v>
      </c>
      <c r="H37" s="21">
        <v>648089.60879636009</v>
      </c>
      <c r="L37" s="26"/>
    </row>
    <row r="38" spans="1:12" x14ac:dyDescent="0.2">
      <c r="A38" s="1">
        <v>29</v>
      </c>
      <c r="B38" s="18" t="s">
        <v>35</v>
      </c>
      <c r="C38" s="19" t="s">
        <v>36</v>
      </c>
      <c r="D38" s="20">
        <v>7055.7</v>
      </c>
      <c r="E38" s="20">
        <v>783871.99</v>
      </c>
      <c r="F38" s="21">
        <v>424326.76244630007</v>
      </c>
      <c r="G38" s="21">
        <v>424326.76244630007</v>
      </c>
      <c r="H38" s="21">
        <v>848653.52489260014</v>
      </c>
      <c r="L38" s="26"/>
    </row>
    <row r="39" spans="1:12" x14ac:dyDescent="0.2">
      <c r="A39" s="28">
        <v>30</v>
      </c>
      <c r="B39" s="18" t="s">
        <v>114</v>
      </c>
      <c r="C39" s="19" t="s">
        <v>115</v>
      </c>
      <c r="D39" s="20">
        <v>87123.06</v>
      </c>
      <c r="E39" s="20">
        <v>6633664.9499999993</v>
      </c>
      <c r="F39" s="21">
        <v>5064264.4634151002</v>
      </c>
      <c r="G39" s="21">
        <v>5064264.4634151002</v>
      </c>
      <c r="H39" s="21">
        <v>10128528.9268302</v>
      </c>
      <c r="L39" s="26"/>
    </row>
    <row r="40" spans="1:12" x14ac:dyDescent="0.2">
      <c r="A40" s="28">
        <v>31</v>
      </c>
      <c r="B40" s="18" t="s">
        <v>37</v>
      </c>
      <c r="C40" s="19" t="s">
        <v>38</v>
      </c>
      <c r="D40" s="2">
        <v>18826.278999999999</v>
      </c>
      <c r="E40" s="20">
        <v>709713.25000000012</v>
      </c>
      <c r="F40" s="21">
        <v>1134696.2051994698</v>
      </c>
      <c r="G40" s="21">
        <v>1134696.2051994698</v>
      </c>
      <c r="H40" s="21">
        <v>2269392.4103989396</v>
      </c>
      <c r="L40" s="26"/>
    </row>
    <row r="41" spans="1:12" x14ac:dyDescent="0.2">
      <c r="A41" s="1">
        <v>32</v>
      </c>
      <c r="B41" s="18" t="s">
        <v>135</v>
      </c>
      <c r="C41" s="19" t="s">
        <v>136</v>
      </c>
      <c r="D41" s="2">
        <v>106294.97200000001</v>
      </c>
      <c r="E41" s="20">
        <v>15996182.129999999</v>
      </c>
      <c r="F41" s="21">
        <v>7249213.4193531517</v>
      </c>
      <c r="G41" s="21">
        <v>7249213.4193531517</v>
      </c>
      <c r="H41" s="21">
        <v>14498426.838706303</v>
      </c>
      <c r="L41" s="26"/>
    </row>
    <row r="42" spans="1:12" x14ac:dyDescent="0.2">
      <c r="A42" s="28">
        <v>33</v>
      </c>
      <c r="B42" s="18" t="s">
        <v>147</v>
      </c>
      <c r="C42" s="19" t="s">
        <v>148</v>
      </c>
      <c r="D42" s="2">
        <v>5123.3150000000005</v>
      </c>
      <c r="E42" s="20">
        <v>0</v>
      </c>
      <c r="F42" s="21">
        <v>330815.39545612503</v>
      </c>
      <c r="G42" s="21">
        <v>284501.24009226752</v>
      </c>
      <c r="H42" s="21">
        <v>615316.63554839254</v>
      </c>
      <c r="L42" s="26"/>
    </row>
    <row r="43" spans="1:12" x14ac:dyDescent="0.2">
      <c r="A43" s="28">
        <v>34</v>
      </c>
      <c r="B43" s="22" t="s">
        <v>39</v>
      </c>
      <c r="C43" s="23" t="s">
        <v>40</v>
      </c>
      <c r="D43" s="2">
        <v>919156.57000000007</v>
      </c>
      <c r="E43" s="2">
        <v>139298175.34999999</v>
      </c>
      <c r="F43" s="21">
        <v>57713824.876557976</v>
      </c>
      <c r="G43" s="21">
        <v>57713824.876557976</v>
      </c>
      <c r="H43" s="21">
        <v>115427649.75311595</v>
      </c>
      <c r="L43" s="26"/>
    </row>
    <row r="44" spans="1:12" x14ac:dyDescent="0.2">
      <c r="A44" s="1">
        <v>35</v>
      </c>
      <c r="B44" s="18" t="s">
        <v>100</v>
      </c>
      <c r="C44" s="19" t="s">
        <v>101</v>
      </c>
      <c r="D44" s="2">
        <v>3414.1170000000002</v>
      </c>
      <c r="E44" s="20">
        <v>15542919.359999999</v>
      </c>
      <c r="F44" s="21">
        <v>671343.00910047023</v>
      </c>
      <c r="G44" s="21">
        <v>456513.2461883197</v>
      </c>
      <c r="H44" s="21">
        <v>1127856.25528879</v>
      </c>
      <c r="L44" s="26"/>
    </row>
    <row r="45" spans="1:12" x14ac:dyDescent="0.2">
      <c r="A45" s="28">
        <v>36</v>
      </c>
      <c r="B45" s="18" t="s">
        <v>152</v>
      </c>
      <c r="C45" s="19" t="s">
        <v>149</v>
      </c>
      <c r="D45" s="20">
        <v>188911.02000000002</v>
      </c>
      <c r="E45" s="20">
        <v>659751.73</v>
      </c>
      <c r="F45" s="21">
        <v>10643363.782559771</v>
      </c>
      <c r="G45" s="21">
        <v>10643363.782559771</v>
      </c>
      <c r="H45" s="21">
        <v>21286727.565119542</v>
      </c>
      <c r="L45" s="26"/>
    </row>
    <row r="46" spans="1:12" x14ac:dyDescent="0.2">
      <c r="A46" s="28">
        <v>37</v>
      </c>
      <c r="B46" s="18" t="s">
        <v>77</v>
      </c>
      <c r="C46" s="19" t="s">
        <v>78</v>
      </c>
      <c r="D46" s="20">
        <v>52.649990000000003</v>
      </c>
      <c r="E46" s="20">
        <v>0</v>
      </c>
      <c r="F46" s="21">
        <v>3109.2085677069504</v>
      </c>
      <c r="G46" s="21">
        <v>3109.2085677069504</v>
      </c>
      <c r="H46" s="21">
        <v>6218.4171354139007</v>
      </c>
      <c r="L46" s="26"/>
    </row>
    <row r="47" spans="1:12" x14ac:dyDescent="0.2">
      <c r="A47" s="1">
        <v>38</v>
      </c>
      <c r="B47" s="18" t="s">
        <v>89</v>
      </c>
      <c r="C47" s="19" t="s">
        <v>90</v>
      </c>
      <c r="D47" s="20">
        <v>4099650.0500000003</v>
      </c>
      <c r="E47" s="20">
        <v>611697757.00999975</v>
      </c>
      <c r="F47" s="21">
        <v>276008599.98214561</v>
      </c>
      <c r="G47" s="21">
        <v>276008599.98214561</v>
      </c>
      <c r="H47" s="21">
        <v>552017199.96429121</v>
      </c>
      <c r="L47" s="26"/>
    </row>
    <row r="48" spans="1:12" x14ac:dyDescent="0.2">
      <c r="A48" s="28">
        <v>39</v>
      </c>
      <c r="B48" s="18" t="s">
        <v>41</v>
      </c>
      <c r="C48" s="19" t="s">
        <v>42</v>
      </c>
      <c r="D48" s="20">
        <v>5088.183</v>
      </c>
      <c r="E48" s="20">
        <v>585047.63</v>
      </c>
      <c r="F48" s="21">
        <v>318377.472922405</v>
      </c>
      <c r="G48" s="21">
        <v>318377.472922405</v>
      </c>
      <c r="H48" s="21">
        <v>636754.94584480999</v>
      </c>
      <c r="L48" s="26"/>
    </row>
    <row r="49" spans="1:12" x14ac:dyDescent="0.2">
      <c r="A49" s="28">
        <v>40</v>
      </c>
      <c r="B49" s="18" t="s">
        <v>6</v>
      </c>
      <c r="C49" s="19" t="s">
        <v>7</v>
      </c>
      <c r="D49" s="20">
        <v>1981.826</v>
      </c>
      <c r="E49" s="20">
        <v>146601931.31999999</v>
      </c>
      <c r="F49" s="21">
        <v>4032128.7487283396</v>
      </c>
      <c r="G49" s="21">
        <v>2016064.3743641698</v>
      </c>
      <c r="H49" s="21">
        <v>6048193.1230925098</v>
      </c>
      <c r="L49" s="26"/>
    </row>
    <row r="50" spans="1:12" x14ac:dyDescent="0.2">
      <c r="A50" s="1">
        <v>41</v>
      </c>
      <c r="B50" s="18" t="s">
        <v>43</v>
      </c>
      <c r="C50" s="19" t="s">
        <v>126</v>
      </c>
      <c r="D50" s="20">
        <v>71668.94</v>
      </c>
      <c r="E50" s="20">
        <v>5398300.5600000005</v>
      </c>
      <c r="F50" s="21">
        <v>4451238.9362924602</v>
      </c>
      <c r="G50" s="21">
        <v>4451238.9362924602</v>
      </c>
      <c r="H50" s="21">
        <v>8902477.8725849204</v>
      </c>
      <c r="L50" s="26"/>
    </row>
    <row r="51" spans="1:12" x14ac:dyDescent="0.2">
      <c r="A51" s="28">
        <v>42</v>
      </c>
      <c r="B51" s="22" t="s">
        <v>44</v>
      </c>
      <c r="C51" s="23" t="s">
        <v>45</v>
      </c>
      <c r="D51" s="2">
        <v>684587.87478999991</v>
      </c>
      <c r="E51" s="2">
        <v>57146360.630000003</v>
      </c>
      <c r="F51" s="21">
        <v>40777574.292772152</v>
      </c>
      <c r="G51" s="21">
        <v>40777574.292772152</v>
      </c>
      <c r="H51" s="21">
        <v>81555148.585544303</v>
      </c>
      <c r="L51" s="26"/>
    </row>
    <row r="52" spans="1:12" x14ac:dyDescent="0.2">
      <c r="A52" s="28">
        <v>43</v>
      </c>
      <c r="B52" s="18" t="s">
        <v>79</v>
      </c>
      <c r="C52" s="19" t="s">
        <v>80</v>
      </c>
      <c r="D52" s="20">
        <v>366068.34</v>
      </c>
      <c r="E52" s="20">
        <v>37111659.080000006</v>
      </c>
      <c r="F52" s="21">
        <v>22919425.083115723</v>
      </c>
      <c r="G52" s="21">
        <v>22919425.083115723</v>
      </c>
      <c r="H52" s="21">
        <v>45838850.166231446</v>
      </c>
      <c r="I52" s="16"/>
      <c r="J52" s="16"/>
      <c r="K52" s="16"/>
      <c r="L52" s="26"/>
    </row>
    <row r="53" spans="1:12" x14ac:dyDescent="0.2">
      <c r="A53" s="1">
        <v>44</v>
      </c>
      <c r="B53" s="18" t="s">
        <v>46</v>
      </c>
      <c r="C53" s="19" t="s">
        <v>47</v>
      </c>
      <c r="D53" s="20">
        <v>761542.80524999998</v>
      </c>
      <c r="E53" s="20">
        <v>101219530.84</v>
      </c>
      <c r="F53" s="21">
        <v>46831944.508317247</v>
      </c>
      <c r="G53" s="21">
        <v>46831944.508317247</v>
      </c>
      <c r="H53" s="21">
        <v>93663889.016634494</v>
      </c>
      <c r="L53" s="26"/>
    </row>
    <row r="54" spans="1:12" x14ac:dyDescent="0.2">
      <c r="A54" s="28">
        <v>45</v>
      </c>
      <c r="B54" s="18" t="s">
        <v>139</v>
      </c>
      <c r="C54" s="19" t="s">
        <v>140</v>
      </c>
      <c r="D54" s="20">
        <v>771.04300000000001</v>
      </c>
      <c r="E54" s="20">
        <v>8008387.6099999994</v>
      </c>
      <c r="F54" s="21">
        <v>275234.85769507004</v>
      </c>
      <c r="G54" s="21">
        <v>192664.40038654901</v>
      </c>
      <c r="H54" s="21">
        <v>467899.25808161905</v>
      </c>
      <c r="L54" s="26"/>
    </row>
    <row r="55" spans="1:12" x14ac:dyDescent="0.2">
      <c r="A55" s="28">
        <v>46</v>
      </c>
      <c r="B55" s="18" t="s">
        <v>116</v>
      </c>
      <c r="C55" s="19" t="s">
        <v>117</v>
      </c>
      <c r="D55" s="20">
        <v>24628.68</v>
      </c>
      <c r="E55" s="20">
        <v>202634385.40000004</v>
      </c>
      <c r="F55" s="21">
        <v>5691606.9871688997</v>
      </c>
      <c r="G55" s="21">
        <v>4211789.1705049854</v>
      </c>
      <c r="H55" s="21">
        <v>9903396.1576738842</v>
      </c>
      <c r="L55" s="26"/>
    </row>
    <row r="56" spans="1:12" x14ac:dyDescent="0.2">
      <c r="A56" s="1">
        <v>47</v>
      </c>
      <c r="B56" s="18" t="s">
        <v>48</v>
      </c>
      <c r="C56" s="19" t="s">
        <v>49</v>
      </c>
      <c r="D56" s="20">
        <v>32980.106</v>
      </c>
      <c r="E56" s="20">
        <v>4584046.3099999996</v>
      </c>
      <c r="F56" s="21">
        <v>2114664.47023904</v>
      </c>
      <c r="G56" s="21">
        <v>2114664.47023904</v>
      </c>
      <c r="H56" s="21">
        <v>4229328.94047808</v>
      </c>
      <c r="L56" s="26"/>
    </row>
    <row r="57" spans="1:12" x14ac:dyDescent="0.2">
      <c r="A57" s="28">
        <v>48</v>
      </c>
      <c r="B57" s="18" t="s">
        <v>3</v>
      </c>
      <c r="C57" s="19" t="s">
        <v>4</v>
      </c>
      <c r="D57" s="2">
        <v>1068.335</v>
      </c>
      <c r="E57" s="20">
        <v>1725980.42</v>
      </c>
      <c r="F57" s="21">
        <v>106934.08034856</v>
      </c>
      <c r="G57" s="21">
        <v>81269.901064905614</v>
      </c>
      <c r="H57" s="21">
        <v>188203.98141346563</v>
      </c>
      <c r="L57" s="26"/>
    </row>
    <row r="58" spans="1:12" x14ac:dyDescent="0.2">
      <c r="A58" s="28">
        <v>49</v>
      </c>
      <c r="B58" s="18" t="s">
        <v>83</v>
      </c>
      <c r="C58" s="19" t="s">
        <v>84</v>
      </c>
      <c r="D58" s="20">
        <v>63460.935290000001</v>
      </c>
      <c r="E58" s="20">
        <v>3223937.73</v>
      </c>
      <c r="F58" s="21">
        <v>3494122.2840742893</v>
      </c>
      <c r="G58" s="21">
        <v>3494122.2840742893</v>
      </c>
      <c r="H58" s="21">
        <v>6988244.5681485785</v>
      </c>
      <c r="L58" s="26"/>
    </row>
    <row r="59" spans="1:12" x14ac:dyDescent="0.2">
      <c r="A59" s="1">
        <v>50</v>
      </c>
      <c r="B59" s="18" t="s">
        <v>50</v>
      </c>
      <c r="C59" s="19" t="s">
        <v>51</v>
      </c>
      <c r="D59" s="20">
        <v>40121.000010000011</v>
      </c>
      <c r="E59" s="20">
        <v>2723061.66</v>
      </c>
      <c r="F59" s="21">
        <v>2465253.9568390036</v>
      </c>
      <c r="G59" s="21">
        <v>2465253.9568390036</v>
      </c>
      <c r="H59" s="21">
        <v>4930507.9136780072</v>
      </c>
      <c r="L59" s="26"/>
    </row>
    <row r="60" spans="1:12" x14ac:dyDescent="0.2">
      <c r="A60" s="28">
        <v>51</v>
      </c>
      <c r="B60" s="18" t="s">
        <v>118</v>
      </c>
      <c r="C60" s="19" t="s">
        <v>119</v>
      </c>
      <c r="D60" s="20">
        <v>15529.139759999998</v>
      </c>
      <c r="E60" s="20">
        <v>246870.48</v>
      </c>
      <c r="F60" s="21">
        <v>845937.40240702918</v>
      </c>
      <c r="G60" s="21">
        <v>845937.40240702918</v>
      </c>
      <c r="H60" s="21">
        <v>1691874.8048140584</v>
      </c>
      <c r="L60" s="26"/>
    </row>
    <row r="61" spans="1:12" x14ac:dyDescent="0.2">
      <c r="A61" s="28">
        <v>52</v>
      </c>
      <c r="B61" s="22" t="s">
        <v>110</v>
      </c>
      <c r="C61" s="23" t="s">
        <v>111</v>
      </c>
      <c r="D61" s="20">
        <v>46.917999999999999</v>
      </c>
      <c r="E61" s="2">
        <v>3460</v>
      </c>
      <c r="F61" s="21">
        <v>2867.1816019899998</v>
      </c>
      <c r="G61" s="21">
        <v>2867.1816019899998</v>
      </c>
      <c r="H61" s="21">
        <v>5734.3632039799995</v>
      </c>
      <c r="L61" s="26"/>
    </row>
    <row r="62" spans="1:12" x14ac:dyDescent="0.2">
      <c r="A62" s="1">
        <v>53</v>
      </c>
      <c r="B62" s="18" t="s">
        <v>52</v>
      </c>
      <c r="C62" s="19" t="s">
        <v>53</v>
      </c>
      <c r="D62" s="20">
        <v>8248.5820000000003</v>
      </c>
      <c r="E62" s="20">
        <v>298233.89</v>
      </c>
      <c r="F62" s="21">
        <v>502861.92133918003</v>
      </c>
      <c r="G62" s="21">
        <v>502861.92133918003</v>
      </c>
      <c r="H62" s="21">
        <v>1005723.8426783601</v>
      </c>
      <c r="L62" s="26"/>
    </row>
    <row r="63" spans="1:12" x14ac:dyDescent="0.2">
      <c r="A63" s="28">
        <v>54</v>
      </c>
      <c r="B63" s="18" t="s">
        <v>104</v>
      </c>
      <c r="C63" s="19" t="s">
        <v>105</v>
      </c>
      <c r="D63" s="2">
        <v>334.35199999999998</v>
      </c>
      <c r="E63" s="20">
        <v>2947716.76</v>
      </c>
      <c r="F63" s="21">
        <v>103350.45019573998</v>
      </c>
      <c r="G63" s="21">
        <v>88881.387168336398</v>
      </c>
      <c r="H63" s="21">
        <v>192231.83736407637</v>
      </c>
      <c r="L63" s="26"/>
    </row>
    <row r="64" spans="1:12" x14ac:dyDescent="0.2">
      <c r="A64" s="28">
        <v>55</v>
      </c>
      <c r="B64" s="18" t="s">
        <v>97</v>
      </c>
      <c r="C64" s="19" t="s">
        <v>98</v>
      </c>
      <c r="D64" s="2">
        <v>192307.59999999998</v>
      </c>
      <c r="E64" s="20">
        <v>2313589.85</v>
      </c>
      <c r="F64" s="21">
        <v>10655728.455862101</v>
      </c>
      <c r="G64" s="21">
        <v>10655728.455862101</v>
      </c>
      <c r="H64" s="21">
        <v>21311456.911724202</v>
      </c>
      <c r="L64" s="26"/>
    </row>
    <row r="65" spans="1:12" x14ac:dyDescent="0.2">
      <c r="A65" s="1">
        <v>56</v>
      </c>
      <c r="B65" s="18" t="s">
        <v>5</v>
      </c>
      <c r="C65" s="19" t="s">
        <v>127</v>
      </c>
      <c r="D65" s="2">
        <v>0.11</v>
      </c>
      <c r="E65" s="20">
        <v>4163</v>
      </c>
      <c r="F65" s="21">
        <v>86.916771200000014</v>
      </c>
      <c r="G65" s="21">
        <v>66.056746112000013</v>
      </c>
      <c r="H65" s="21">
        <v>152.97351731200001</v>
      </c>
      <c r="L65" s="26"/>
    </row>
    <row r="66" spans="1:12" x14ac:dyDescent="0.2">
      <c r="A66" s="28">
        <v>57</v>
      </c>
      <c r="B66" s="18" t="s">
        <v>143</v>
      </c>
      <c r="C66" s="19" t="s">
        <v>144</v>
      </c>
      <c r="D66" s="20">
        <v>947.22900000000004</v>
      </c>
      <c r="E66" s="20">
        <v>3795812.1599999997</v>
      </c>
      <c r="F66" s="21">
        <v>194224.26861367503</v>
      </c>
      <c r="G66" s="21">
        <v>147610.44414639304</v>
      </c>
      <c r="H66" s="21">
        <v>341834.71276006801</v>
      </c>
      <c r="L66" s="26"/>
    </row>
    <row r="67" spans="1:12" x14ac:dyDescent="0.2">
      <c r="A67" s="28">
        <v>58</v>
      </c>
      <c r="B67" s="18" t="s">
        <v>75</v>
      </c>
      <c r="C67" s="19" t="s">
        <v>76</v>
      </c>
      <c r="D67" s="20">
        <v>16859.099999999999</v>
      </c>
      <c r="E67" s="20">
        <v>4799651.540000001</v>
      </c>
      <c r="F67" s="21">
        <v>1358982.37189708</v>
      </c>
      <c r="G67" s="21">
        <v>1358982.37189708</v>
      </c>
      <c r="H67" s="21">
        <v>2717964.74379416</v>
      </c>
      <c r="I67" s="16"/>
      <c r="J67" s="16"/>
      <c r="K67" s="16"/>
      <c r="L67" s="26"/>
    </row>
    <row r="68" spans="1:12" x14ac:dyDescent="0.2">
      <c r="A68" s="1">
        <v>59</v>
      </c>
      <c r="B68" s="18" t="s">
        <v>93</v>
      </c>
      <c r="C68" s="19" t="s">
        <v>91</v>
      </c>
      <c r="D68" s="20">
        <v>31960.347000000005</v>
      </c>
      <c r="E68" s="20">
        <v>547275.75</v>
      </c>
      <c r="F68" s="21">
        <v>1856482.9430041802</v>
      </c>
      <c r="G68" s="21">
        <v>1856482.9430041802</v>
      </c>
      <c r="H68" s="21">
        <v>3712965.8860083604</v>
      </c>
      <c r="L68" s="26"/>
    </row>
    <row r="69" spans="1:12" x14ac:dyDescent="0.2">
      <c r="A69" s="28">
        <v>60</v>
      </c>
      <c r="B69" s="18" t="s">
        <v>54</v>
      </c>
      <c r="C69" s="19" t="s">
        <v>55</v>
      </c>
      <c r="D69" s="2">
        <v>1087699.5499999996</v>
      </c>
      <c r="E69" s="20">
        <v>168386039.72000003</v>
      </c>
      <c r="F69" s="21">
        <v>66883252.285383955</v>
      </c>
      <c r="G69" s="21">
        <v>66883252.285383955</v>
      </c>
      <c r="H69" s="21">
        <v>133766504.57076791</v>
      </c>
      <c r="L69" s="26"/>
    </row>
    <row r="70" spans="1:12" x14ac:dyDescent="0.2">
      <c r="A70" s="28">
        <v>61</v>
      </c>
      <c r="B70" s="18" t="s">
        <v>112</v>
      </c>
      <c r="C70" s="19" t="s">
        <v>113</v>
      </c>
      <c r="D70" s="20">
        <v>1258745.2800000003</v>
      </c>
      <c r="E70" s="20">
        <v>129197481.00000001</v>
      </c>
      <c r="F70" s="21">
        <v>80601029.833809301</v>
      </c>
      <c r="G70" s="21">
        <v>80601029.833809301</v>
      </c>
      <c r="H70" s="21">
        <v>161202059.6676186</v>
      </c>
      <c r="L70" s="26"/>
    </row>
    <row r="71" spans="1:12" x14ac:dyDescent="0.2">
      <c r="A71" s="1">
        <v>62</v>
      </c>
      <c r="B71" s="18" t="s">
        <v>56</v>
      </c>
      <c r="C71" s="19" t="s">
        <v>57</v>
      </c>
      <c r="D71" s="20">
        <v>9092.0166000000008</v>
      </c>
      <c r="E71" s="20">
        <v>244274.32</v>
      </c>
      <c r="F71" s="21">
        <v>547540.02767435601</v>
      </c>
      <c r="G71" s="21">
        <v>547540.02767435601</v>
      </c>
      <c r="H71" s="21">
        <v>1095080.055348712</v>
      </c>
      <c r="I71" s="16"/>
      <c r="J71" s="16"/>
      <c r="K71" s="16"/>
      <c r="L71" s="26"/>
    </row>
    <row r="72" spans="1:12" x14ac:dyDescent="0.2">
      <c r="A72" s="28">
        <v>63</v>
      </c>
      <c r="B72" s="18" t="s">
        <v>153</v>
      </c>
      <c r="C72" s="19" t="s">
        <v>154</v>
      </c>
      <c r="D72" s="20">
        <v>82976.39</v>
      </c>
      <c r="E72" s="20">
        <v>15881836.85</v>
      </c>
      <c r="F72" s="21">
        <v>6479876.4303642502</v>
      </c>
      <c r="G72" s="21">
        <v>6479876.4303642502</v>
      </c>
      <c r="H72" s="21">
        <v>12959752.8607285</v>
      </c>
      <c r="L72" s="26"/>
    </row>
    <row r="73" spans="1:12" x14ac:dyDescent="0.2">
      <c r="A73" s="28">
        <v>64</v>
      </c>
      <c r="B73" s="18" t="s">
        <v>151</v>
      </c>
      <c r="C73" s="19" t="s">
        <v>150</v>
      </c>
      <c r="D73" s="20">
        <v>422.73099999999999</v>
      </c>
      <c r="E73" s="20">
        <v>10000088.789999999</v>
      </c>
      <c r="F73" s="21">
        <v>217787.82907070496</v>
      </c>
      <c r="G73" s="21">
        <v>161162.99351232161</v>
      </c>
      <c r="H73" s="21">
        <v>378950.8225830266</v>
      </c>
      <c r="L73" s="26"/>
    </row>
    <row r="74" spans="1:12" x14ac:dyDescent="0.2">
      <c r="A74" s="1">
        <v>65</v>
      </c>
      <c r="B74" s="18" t="s">
        <v>87</v>
      </c>
      <c r="C74" s="19" t="s">
        <v>88</v>
      </c>
      <c r="D74" s="2">
        <v>604.26499000000001</v>
      </c>
      <c r="E74" s="20">
        <v>12645.990000000002</v>
      </c>
      <c r="F74" s="21">
        <v>41573.826458377152</v>
      </c>
      <c r="G74" s="21">
        <v>39079.396870874523</v>
      </c>
      <c r="H74" s="21">
        <v>80653.223329251676</v>
      </c>
      <c r="I74" s="16"/>
      <c r="J74" s="16"/>
      <c r="K74" s="16"/>
      <c r="L74" s="26"/>
    </row>
    <row r="75" spans="1:12" x14ac:dyDescent="0.2">
      <c r="A75" s="28">
        <v>66</v>
      </c>
      <c r="B75" s="18" t="s">
        <v>145</v>
      </c>
      <c r="C75" s="19" t="s">
        <v>146</v>
      </c>
      <c r="D75" s="2">
        <v>37166.733070000002</v>
      </c>
      <c r="E75" s="20">
        <v>430177.47000000003</v>
      </c>
      <c r="F75" s="21">
        <v>2131301.2666983539</v>
      </c>
      <c r="G75" s="21">
        <v>2131301.2666983539</v>
      </c>
      <c r="H75" s="21">
        <v>4262602.5333967078</v>
      </c>
      <c r="L75" s="26"/>
    </row>
    <row r="76" spans="1:12" x14ac:dyDescent="0.2">
      <c r="A76" s="28">
        <v>67</v>
      </c>
      <c r="B76" s="18" t="s">
        <v>58</v>
      </c>
      <c r="C76" s="19" t="s">
        <v>59</v>
      </c>
      <c r="D76" s="2">
        <v>9685.6850000000013</v>
      </c>
      <c r="E76" s="20">
        <v>3366648.3599999994</v>
      </c>
      <c r="F76" s="21">
        <v>656146.33367278019</v>
      </c>
      <c r="G76" s="21">
        <v>656146.33367278019</v>
      </c>
      <c r="H76" s="21">
        <v>1312292.6673455604</v>
      </c>
      <c r="L76" s="26"/>
    </row>
    <row r="77" spans="1:12" x14ac:dyDescent="0.2">
      <c r="A77" s="1">
        <v>68</v>
      </c>
      <c r="B77" s="18" t="s">
        <v>94</v>
      </c>
      <c r="C77" s="19" t="s">
        <v>92</v>
      </c>
      <c r="D77" s="20">
        <v>47318.868999999999</v>
      </c>
      <c r="E77" s="20">
        <v>57439924.360000007</v>
      </c>
      <c r="F77" s="21">
        <v>4164994.9365529697</v>
      </c>
      <c r="G77" s="21">
        <v>3082096.2530491967</v>
      </c>
      <c r="H77" s="21">
        <v>7247091.1896021673</v>
      </c>
      <c r="L77" s="26"/>
    </row>
    <row r="78" spans="1:12" x14ac:dyDescent="0.2">
      <c r="A78" s="28">
        <v>69</v>
      </c>
      <c r="B78" s="18" t="s">
        <v>60</v>
      </c>
      <c r="C78" s="19" t="s">
        <v>61</v>
      </c>
      <c r="D78" s="2">
        <v>13451.204</v>
      </c>
      <c r="E78" s="20">
        <v>672618.55999999982</v>
      </c>
      <c r="F78" s="21">
        <v>808131.44007194007</v>
      </c>
      <c r="G78" s="21">
        <v>808131.44007194007</v>
      </c>
      <c r="H78" s="21">
        <v>1616262.8801438801</v>
      </c>
      <c r="L78" s="26"/>
    </row>
    <row r="79" spans="1:12" x14ac:dyDescent="0.2">
      <c r="A79" s="28">
        <v>70</v>
      </c>
      <c r="B79" s="18" t="s">
        <v>131</v>
      </c>
      <c r="C79" s="19" t="s">
        <v>132</v>
      </c>
      <c r="D79" s="20">
        <v>12908.71996</v>
      </c>
      <c r="E79" s="20">
        <v>2440187.92</v>
      </c>
      <c r="F79" s="21">
        <v>894992.44505094632</v>
      </c>
      <c r="G79" s="21">
        <v>572795.16483260551</v>
      </c>
      <c r="H79" s="21">
        <v>1467787.609883552</v>
      </c>
      <c r="L79" s="26"/>
    </row>
    <row r="80" spans="1:12" x14ac:dyDescent="0.2">
      <c r="A80" s="1">
        <v>71</v>
      </c>
      <c r="B80" s="18" t="s">
        <v>62</v>
      </c>
      <c r="C80" s="19" t="s">
        <v>128</v>
      </c>
      <c r="D80" s="20">
        <v>6366.2659999999996</v>
      </c>
      <c r="E80" s="20">
        <v>374139.62999999995</v>
      </c>
      <c r="F80" s="21">
        <v>403215.30917423009</v>
      </c>
      <c r="G80" s="21">
        <v>403215.30917423009</v>
      </c>
      <c r="H80" s="21">
        <v>806430.61834846018</v>
      </c>
      <c r="L80" s="26"/>
    </row>
    <row r="81" spans="1:8" x14ac:dyDescent="0.2">
      <c r="A81" s="36" t="s">
        <v>155</v>
      </c>
      <c r="B81" s="36"/>
      <c r="C81" s="37"/>
      <c r="D81" s="8">
        <f ca="1">SUM(D10:D80)</f>
        <v>11916612.763899997</v>
      </c>
      <c r="E81" s="8">
        <f ca="1">SUM(E10:E80)</f>
        <v>1974927059.5299993</v>
      </c>
      <c r="F81" s="8">
        <f ca="1">SUM(F10:F80)</f>
        <v>773408558.35973012</v>
      </c>
      <c r="G81" s="8">
        <f ca="1">SUM(G10:G80)</f>
        <v>766239107.31391072</v>
      </c>
      <c r="H81" s="8">
        <f ca="1">SUM(H10:H80)</f>
        <v>1539647665.673641</v>
      </c>
    </row>
    <row r="82" spans="1:8" x14ac:dyDescent="0.2">
      <c r="D82" s="35"/>
      <c r="E82" s="35"/>
      <c r="F82" s="35"/>
      <c r="G82" s="35"/>
      <c r="H82" s="35"/>
    </row>
    <row r="83" spans="1:8" x14ac:dyDescent="0.2">
      <c r="D83" s="15">
        <f ca="1">D81-[1]ANPUTM!$D$120</f>
        <v>0</v>
      </c>
      <c r="E83" s="15">
        <f ca="1">E81-[1]ANPUTM!$E$120</f>
        <v>0</v>
      </c>
      <c r="F83" s="15">
        <f ca="1">F81-[1]ANPUTM!$I$120</f>
        <v>0</v>
      </c>
      <c r="G83" s="15">
        <f ca="1">G81-[1]ANPUTM!$J$120</f>
        <v>0</v>
      </c>
      <c r="H83" s="15">
        <f ca="1">H81-[1]ANPUTM!$K$120</f>
        <v>0</v>
      </c>
    </row>
  </sheetData>
  <sortState ref="A10:H80">
    <sortCondition ref="C10:C80"/>
  </sortState>
  <mergeCells count="10">
    <mergeCell ref="A81:C81"/>
    <mergeCell ref="C1:H2"/>
    <mergeCell ref="C3:H3"/>
    <mergeCell ref="C4:H4"/>
    <mergeCell ref="A6:XFD6"/>
    <mergeCell ref="D8:E8"/>
    <mergeCell ref="F8:H8"/>
    <mergeCell ref="A8:A9"/>
    <mergeCell ref="B8:B9"/>
    <mergeCell ref="C8:C9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59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81"/>
  <sheetViews>
    <sheetView topLeftCell="A57" workbookViewId="0">
      <selection activeCell="A81" sqref="A1:H81"/>
    </sheetView>
  </sheetViews>
  <sheetFormatPr defaultRowHeight="12.75" x14ac:dyDescent="0.2"/>
  <cols>
    <col min="2" max="2" width="21.85546875" bestFit="1" customWidth="1"/>
    <col min="3" max="3" width="16" bestFit="1" customWidth="1"/>
    <col min="4" max="4" width="10" bestFit="1" customWidth="1"/>
    <col min="5" max="5" width="11.7109375" bestFit="1" customWidth="1"/>
    <col min="8" max="8" width="16" bestFit="1" customWidth="1"/>
    <col min="9" max="9" width="10" bestFit="1" customWidth="1"/>
    <col min="10" max="10" width="11.7109375" bestFit="1" customWidth="1"/>
    <col min="11" max="11" width="13.140625" bestFit="1" customWidth="1"/>
    <col min="12" max="12" width="11.7109375" bestFit="1" customWidth="1"/>
    <col min="13" max="13" width="13.140625" bestFit="1" customWidth="1"/>
  </cols>
  <sheetData>
    <row r="1" spans="1:14" x14ac:dyDescent="0.2">
      <c r="A1" s="29"/>
      <c r="B1" s="30"/>
      <c r="C1" s="31"/>
      <c r="D1" s="32"/>
      <c r="E1" s="32"/>
      <c r="F1" s="29"/>
      <c r="G1" s="30"/>
      <c r="H1" s="31"/>
      <c r="I1" s="32"/>
      <c r="J1" s="32"/>
      <c r="K1" s="32"/>
      <c r="L1" s="32"/>
      <c r="M1" s="32"/>
      <c r="N1" s="34"/>
    </row>
    <row r="2" spans="1:14" x14ac:dyDescent="0.2">
      <c r="A2" s="33"/>
      <c r="B2" s="30"/>
      <c r="C2" s="31"/>
      <c r="D2" s="32"/>
      <c r="E2" s="32"/>
      <c r="F2" s="29"/>
      <c r="G2" s="30"/>
      <c r="H2" s="31"/>
      <c r="I2" s="32"/>
      <c r="J2" s="32"/>
      <c r="K2" s="32"/>
      <c r="L2" s="32"/>
      <c r="M2" s="32"/>
      <c r="N2" s="34"/>
    </row>
    <row r="3" spans="1:14" x14ac:dyDescent="0.2">
      <c r="A3" s="33"/>
      <c r="B3" s="30"/>
      <c r="C3" s="31"/>
      <c r="D3" s="32"/>
      <c r="E3" s="32"/>
      <c r="F3" s="29"/>
      <c r="G3" s="30"/>
      <c r="H3" s="31"/>
      <c r="I3" s="32"/>
      <c r="J3" s="32"/>
      <c r="K3" s="32"/>
      <c r="L3" s="32"/>
      <c r="M3" s="32"/>
      <c r="N3" s="34"/>
    </row>
    <row r="4" spans="1:14" x14ac:dyDescent="0.2">
      <c r="A4" s="33"/>
      <c r="B4" s="30"/>
      <c r="C4" s="31"/>
      <c r="D4" s="32"/>
      <c r="E4" s="32"/>
      <c r="F4" s="29"/>
      <c r="G4" s="30"/>
      <c r="H4" s="31"/>
      <c r="I4" s="32"/>
      <c r="J4" s="32"/>
      <c r="K4" s="32"/>
      <c r="L4" s="32"/>
      <c r="M4" s="32"/>
      <c r="N4" s="34"/>
    </row>
    <row r="5" spans="1:14" x14ac:dyDescent="0.2">
      <c r="A5" s="33"/>
      <c r="B5" s="30"/>
      <c r="C5" s="31"/>
      <c r="D5" s="32"/>
      <c r="E5" s="32"/>
      <c r="F5" s="29"/>
      <c r="G5" s="30"/>
      <c r="H5" s="31"/>
      <c r="I5" s="32"/>
      <c r="J5" s="32"/>
      <c r="K5" s="32"/>
      <c r="L5" s="32"/>
      <c r="M5" s="32"/>
      <c r="N5" s="34"/>
    </row>
    <row r="6" spans="1:14" x14ac:dyDescent="0.2">
      <c r="A6" s="33"/>
      <c r="B6" s="30"/>
      <c r="C6" s="31"/>
      <c r="D6" s="32"/>
      <c r="E6" s="32"/>
      <c r="F6" s="29"/>
      <c r="G6" s="30"/>
      <c r="H6" s="31"/>
      <c r="I6" s="32"/>
      <c r="J6" s="32"/>
      <c r="K6" s="32"/>
      <c r="L6" s="32"/>
      <c r="M6" s="32"/>
      <c r="N6" s="34"/>
    </row>
    <row r="7" spans="1:14" x14ac:dyDescent="0.2">
      <c r="A7" s="33"/>
      <c r="B7" s="30"/>
      <c r="C7" s="31"/>
      <c r="D7" s="32"/>
      <c r="E7" s="32"/>
      <c r="F7" s="29"/>
      <c r="G7" s="30"/>
      <c r="H7" s="31"/>
      <c r="I7" s="32"/>
      <c r="J7" s="32"/>
      <c r="K7" s="32"/>
      <c r="L7" s="32"/>
      <c r="M7" s="32"/>
      <c r="N7" s="34"/>
    </row>
    <row r="8" spans="1:14" x14ac:dyDescent="0.2">
      <c r="A8" s="33"/>
      <c r="B8" s="30"/>
      <c r="C8" s="31"/>
      <c r="D8" s="32"/>
      <c r="E8" s="32"/>
      <c r="F8" s="29"/>
      <c r="G8" s="30"/>
      <c r="H8" s="31"/>
      <c r="I8" s="32"/>
      <c r="J8" s="32"/>
      <c r="K8" s="32"/>
      <c r="L8" s="32"/>
      <c r="M8" s="32"/>
      <c r="N8" s="34"/>
    </row>
    <row r="9" spans="1:14" x14ac:dyDescent="0.2">
      <c r="A9" s="33"/>
      <c r="B9" s="30"/>
      <c r="C9" s="31"/>
      <c r="D9" s="32"/>
      <c r="E9" s="32"/>
      <c r="F9" s="29"/>
      <c r="G9" s="30"/>
      <c r="H9" s="31"/>
      <c r="I9" s="32"/>
      <c r="J9" s="32"/>
      <c r="K9" s="32"/>
      <c r="L9" s="32"/>
      <c r="M9" s="32"/>
      <c r="N9" s="34"/>
    </row>
    <row r="10" spans="1:14" x14ac:dyDescent="0.2">
      <c r="A10" s="33"/>
      <c r="B10" s="30"/>
      <c r="C10" s="31"/>
      <c r="D10" s="32"/>
      <c r="E10" s="32"/>
      <c r="F10" s="29"/>
      <c r="G10" s="30"/>
      <c r="H10" s="31"/>
      <c r="I10" s="32"/>
      <c r="J10" s="32"/>
      <c r="K10" s="32"/>
      <c r="L10" s="32"/>
      <c r="M10" s="32"/>
      <c r="N10" s="34"/>
    </row>
    <row r="11" spans="1:14" x14ac:dyDescent="0.2">
      <c r="A11" s="33"/>
      <c r="B11" s="30"/>
      <c r="C11" s="31"/>
      <c r="D11" s="32"/>
      <c r="E11" s="32"/>
      <c r="F11" s="29"/>
      <c r="G11" s="30"/>
      <c r="H11" s="31"/>
      <c r="I11" s="32"/>
      <c r="J11" s="32"/>
      <c r="K11" s="32"/>
      <c r="L11" s="32"/>
      <c r="M11" s="32"/>
      <c r="N11" s="34"/>
    </row>
    <row r="12" spans="1:14" x14ac:dyDescent="0.2">
      <c r="A12" s="33"/>
      <c r="B12" s="30"/>
      <c r="C12" s="31"/>
      <c r="D12" s="32"/>
      <c r="E12" s="32"/>
      <c r="F12" s="29"/>
      <c r="G12" s="30"/>
      <c r="H12" s="31"/>
      <c r="I12" s="32"/>
      <c r="J12" s="32"/>
      <c r="K12" s="32"/>
      <c r="L12" s="32"/>
      <c r="M12" s="32"/>
      <c r="N12" s="34"/>
    </row>
    <row r="13" spans="1:14" x14ac:dyDescent="0.2">
      <c r="A13" s="33"/>
      <c r="B13" s="30"/>
      <c r="C13" s="31"/>
      <c r="D13" s="32"/>
      <c r="E13" s="32"/>
      <c r="F13" s="29"/>
      <c r="G13" s="30"/>
      <c r="H13" s="31"/>
      <c r="I13" s="32"/>
      <c r="J13" s="32"/>
      <c r="K13" s="32"/>
      <c r="L13" s="32"/>
      <c r="M13" s="32"/>
      <c r="N13" s="34"/>
    </row>
    <row r="14" spans="1:14" x14ac:dyDescent="0.2">
      <c r="A14" s="33"/>
      <c r="B14" s="30"/>
      <c r="C14" s="31"/>
      <c r="D14" s="32"/>
      <c r="E14" s="32"/>
      <c r="F14" s="29"/>
      <c r="G14" s="30"/>
      <c r="H14" s="31"/>
      <c r="I14" s="32"/>
      <c r="J14" s="32"/>
      <c r="K14" s="32"/>
      <c r="L14" s="32"/>
      <c r="M14" s="32"/>
      <c r="N14" s="34"/>
    </row>
    <row r="15" spans="1:14" x14ac:dyDescent="0.2">
      <c r="A15" s="33"/>
      <c r="B15" s="30"/>
      <c r="C15" s="31"/>
      <c r="D15" s="32"/>
      <c r="E15" s="32"/>
      <c r="F15" s="29"/>
      <c r="G15" s="30"/>
      <c r="H15" s="31"/>
      <c r="I15" s="32"/>
      <c r="J15" s="32"/>
      <c r="K15" s="32"/>
      <c r="L15" s="32"/>
      <c r="M15" s="32"/>
      <c r="N15" s="34"/>
    </row>
    <row r="16" spans="1:14" x14ac:dyDescent="0.2">
      <c r="A16" s="33"/>
      <c r="B16" s="30"/>
      <c r="C16" s="31"/>
      <c r="D16" s="32"/>
      <c r="E16" s="32"/>
      <c r="F16" s="29"/>
      <c r="G16" s="30"/>
      <c r="H16" s="31"/>
      <c r="I16" s="32"/>
      <c r="J16" s="32"/>
      <c r="K16" s="32"/>
      <c r="L16" s="32"/>
      <c r="M16" s="32"/>
      <c r="N16" s="34"/>
    </row>
    <row r="17" spans="1:14" x14ac:dyDescent="0.2">
      <c r="A17" s="33"/>
      <c r="B17" s="30"/>
      <c r="C17" s="31"/>
      <c r="D17" s="32"/>
      <c r="E17" s="32"/>
      <c r="F17" s="29"/>
      <c r="G17" s="30"/>
      <c r="H17" s="31"/>
      <c r="I17" s="32"/>
      <c r="J17" s="32"/>
      <c r="K17" s="32"/>
      <c r="L17" s="32"/>
      <c r="M17" s="32"/>
      <c r="N17" s="34"/>
    </row>
    <row r="18" spans="1:14" x14ac:dyDescent="0.2">
      <c r="A18" s="33"/>
      <c r="B18" s="30"/>
      <c r="C18" s="31"/>
      <c r="D18" s="32"/>
      <c r="E18" s="32"/>
      <c r="F18" s="29"/>
      <c r="G18" s="30"/>
      <c r="H18" s="31"/>
      <c r="I18" s="32"/>
      <c r="J18" s="32"/>
      <c r="K18" s="32"/>
      <c r="L18" s="32"/>
      <c r="M18" s="32"/>
      <c r="N18" s="34"/>
    </row>
    <row r="19" spans="1:14" x14ac:dyDescent="0.2">
      <c r="A19" s="33"/>
      <c r="B19" s="30"/>
      <c r="C19" s="31"/>
      <c r="D19" s="32"/>
      <c r="E19" s="32"/>
      <c r="F19" s="29"/>
      <c r="G19" s="30"/>
      <c r="H19" s="31"/>
      <c r="I19" s="32"/>
      <c r="J19" s="32"/>
      <c r="K19" s="32"/>
      <c r="L19" s="32"/>
      <c r="M19" s="32"/>
      <c r="N19" s="34"/>
    </row>
    <row r="20" spans="1:14" x14ac:dyDescent="0.2">
      <c r="A20" s="33"/>
      <c r="B20" s="30"/>
      <c r="C20" s="31"/>
      <c r="D20" s="32"/>
      <c r="E20" s="32"/>
      <c r="F20" s="29"/>
      <c r="G20" s="30"/>
      <c r="H20" s="31"/>
      <c r="I20" s="32"/>
      <c r="J20" s="32"/>
      <c r="K20" s="32"/>
      <c r="L20" s="32"/>
      <c r="M20" s="32"/>
      <c r="N20" s="34"/>
    </row>
    <row r="21" spans="1:14" x14ac:dyDescent="0.2">
      <c r="A21" s="33"/>
      <c r="B21" s="30"/>
      <c r="C21" s="31"/>
      <c r="D21" s="32"/>
      <c r="E21" s="32"/>
      <c r="F21" s="29"/>
      <c r="G21" s="30"/>
      <c r="H21" s="31"/>
      <c r="I21" s="32"/>
      <c r="J21" s="32"/>
      <c r="K21" s="32"/>
      <c r="L21" s="32"/>
      <c r="M21" s="32"/>
      <c r="N21" s="34"/>
    </row>
    <row r="22" spans="1:14" x14ac:dyDescent="0.2">
      <c r="A22" s="33"/>
      <c r="B22" s="30"/>
      <c r="C22" s="31"/>
      <c r="D22" s="32"/>
      <c r="E22" s="32"/>
      <c r="F22" s="29"/>
      <c r="G22" s="30"/>
      <c r="H22" s="31"/>
      <c r="I22" s="32"/>
      <c r="J22" s="32"/>
      <c r="K22" s="32"/>
      <c r="L22" s="32"/>
      <c r="M22" s="32"/>
      <c r="N22" s="34"/>
    </row>
    <row r="23" spans="1:14" x14ac:dyDescent="0.2">
      <c r="A23" s="33"/>
      <c r="B23" s="30"/>
      <c r="C23" s="31"/>
      <c r="D23" s="32"/>
      <c r="E23" s="32"/>
      <c r="F23" s="29"/>
      <c r="G23" s="30"/>
      <c r="H23" s="31"/>
      <c r="I23" s="32"/>
      <c r="J23" s="32"/>
      <c r="K23" s="32"/>
      <c r="L23" s="32"/>
      <c r="M23" s="32"/>
      <c r="N23" s="34"/>
    </row>
    <row r="24" spans="1:14" x14ac:dyDescent="0.2">
      <c r="A24" s="33"/>
      <c r="B24" s="30"/>
      <c r="C24" s="31"/>
      <c r="D24" s="32"/>
      <c r="E24" s="32"/>
      <c r="F24" s="29"/>
      <c r="G24" s="30"/>
      <c r="H24" s="31"/>
      <c r="I24" s="32"/>
      <c r="J24" s="32"/>
      <c r="K24" s="32"/>
      <c r="L24" s="32"/>
      <c r="M24" s="32"/>
      <c r="N24" s="34"/>
    </row>
    <row r="25" spans="1:14" x14ac:dyDescent="0.2">
      <c r="A25" s="33"/>
      <c r="B25" s="30"/>
      <c r="C25" s="31"/>
      <c r="D25" s="32"/>
      <c r="E25" s="32"/>
      <c r="F25" s="29"/>
      <c r="G25" s="30"/>
      <c r="H25" s="31"/>
      <c r="I25" s="32"/>
      <c r="J25" s="32"/>
      <c r="K25" s="32"/>
      <c r="L25" s="32"/>
      <c r="M25" s="32"/>
      <c r="N25" s="34"/>
    </row>
    <row r="26" spans="1:14" x14ac:dyDescent="0.2">
      <c r="A26" s="33"/>
      <c r="B26" s="30"/>
      <c r="C26" s="31"/>
      <c r="D26" s="32"/>
      <c r="E26" s="32"/>
      <c r="F26" s="29"/>
      <c r="G26" s="30"/>
      <c r="H26" s="31"/>
      <c r="I26" s="32"/>
      <c r="J26" s="32"/>
      <c r="K26" s="32"/>
      <c r="L26" s="32"/>
      <c r="M26" s="32"/>
      <c r="N26" s="34"/>
    </row>
    <row r="27" spans="1:14" x14ac:dyDescent="0.2">
      <c r="A27" s="33"/>
      <c r="B27" s="30"/>
      <c r="C27" s="31"/>
      <c r="D27" s="32"/>
      <c r="E27" s="32"/>
      <c r="F27" s="29"/>
      <c r="G27" s="30"/>
      <c r="H27" s="31"/>
      <c r="I27" s="32"/>
      <c r="J27" s="32"/>
      <c r="K27" s="32"/>
      <c r="L27" s="32"/>
      <c r="M27" s="32"/>
      <c r="N27" s="34"/>
    </row>
    <row r="28" spans="1:14" x14ac:dyDescent="0.2">
      <c r="A28" s="33"/>
      <c r="B28" s="30"/>
      <c r="C28" s="31"/>
      <c r="D28" s="32"/>
      <c r="E28" s="32"/>
      <c r="F28" s="29"/>
      <c r="G28" s="30"/>
      <c r="H28" s="31"/>
      <c r="I28" s="32"/>
      <c r="J28" s="32"/>
      <c r="K28" s="32"/>
      <c r="L28" s="32"/>
      <c r="M28" s="32"/>
      <c r="N28" s="34"/>
    </row>
    <row r="29" spans="1:14" x14ac:dyDescent="0.2">
      <c r="A29" s="33"/>
      <c r="B29" s="30"/>
      <c r="C29" s="31"/>
      <c r="D29" s="32"/>
      <c r="E29" s="32"/>
      <c r="F29" s="29"/>
      <c r="G29" s="30"/>
      <c r="H29" s="31"/>
      <c r="I29" s="32"/>
      <c r="J29" s="32"/>
      <c r="K29" s="32"/>
      <c r="L29" s="32"/>
      <c r="M29" s="32"/>
      <c r="N29" s="34"/>
    </row>
    <row r="30" spans="1:14" x14ac:dyDescent="0.2">
      <c r="A30" s="33"/>
      <c r="B30" s="30"/>
      <c r="C30" s="31"/>
      <c r="D30" s="32"/>
      <c r="E30" s="32"/>
      <c r="F30" s="29"/>
      <c r="G30" s="30"/>
      <c r="H30" s="31"/>
      <c r="I30" s="32"/>
      <c r="J30" s="32"/>
      <c r="K30" s="32"/>
      <c r="L30" s="32"/>
      <c r="M30" s="32"/>
      <c r="N30" s="34"/>
    </row>
    <row r="31" spans="1:14" x14ac:dyDescent="0.2">
      <c r="A31" s="33"/>
      <c r="B31" s="30"/>
      <c r="C31" s="31"/>
      <c r="D31" s="32"/>
      <c r="E31" s="32"/>
      <c r="F31" s="29"/>
      <c r="G31" s="30"/>
      <c r="H31" s="31"/>
      <c r="I31" s="32"/>
      <c r="J31" s="32"/>
      <c r="K31" s="32"/>
      <c r="L31" s="32"/>
      <c r="M31" s="32"/>
      <c r="N31" s="34"/>
    </row>
    <row r="32" spans="1:14" x14ac:dyDescent="0.2">
      <c r="A32" s="33"/>
      <c r="B32" s="30"/>
      <c r="C32" s="31"/>
      <c r="D32" s="32"/>
      <c r="E32" s="32"/>
      <c r="F32" s="29"/>
      <c r="G32" s="30"/>
      <c r="H32" s="31"/>
      <c r="I32" s="32"/>
      <c r="J32" s="32"/>
      <c r="K32" s="32"/>
      <c r="L32" s="32"/>
      <c r="M32" s="32"/>
      <c r="N32" s="34"/>
    </row>
    <row r="33" spans="1:14" x14ac:dyDescent="0.2">
      <c r="A33" s="33"/>
      <c r="B33" s="30"/>
      <c r="C33" s="31"/>
      <c r="D33" s="32"/>
      <c r="E33" s="32"/>
      <c r="F33" s="29"/>
      <c r="G33" s="30"/>
      <c r="H33" s="31"/>
      <c r="I33" s="32"/>
      <c r="J33" s="32"/>
      <c r="K33" s="32"/>
      <c r="L33" s="32"/>
      <c r="M33" s="32"/>
      <c r="N33" s="34"/>
    </row>
    <row r="34" spans="1:14" x14ac:dyDescent="0.2">
      <c r="A34" s="33"/>
      <c r="B34" s="30"/>
      <c r="C34" s="31"/>
      <c r="D34" s="32"/>
      <c r="E34" s="32"/>
      <c r="F34" s="29"/>
      <c r="G34" s="30"/>
      <c r="H34" s="31"/>
      <c r="I34" s="32"/>
      <c r="J34" s="32"/>
      <c r="K34" s="32"/>
      <c r="L34" s="32"/>
      <c r="M34" s="32"/>
      <c r="N34" s="34"/>
    </row>
    <row r="35" spans="1:14" x14ac:dyDescent="0.2">
      <c r="A35" s="33"/>
      <c r="B35" s="30"/>
      <c r="C35" s="31"/>
      <c r="D35" s="32"/>
      <c r="E35" s="32"/>
      <c r="F35" s="29"/>
      <c r="G35" s="30"/>
      <c r="H35" s="31"/>
      <c r="I35" s="32"/>
      <c r="J35" s="32"/>
      <c r="K35" s="32"/>
      <c r="L35" s="32"/>
      <c r="M35" s="32"/>
      <c r="N35" s="34"/>
    </row>
    <row r="36" spans="1:14" x14ac:dyDescent="0.2">
      <c r="A36" s="33"/>
      <c r="B36" s="30"/>
      <c r="C36" s="31"/>
      <c r="D36" s="32"/>
      <c r="E36" s="32"/>
      <c r="F36" s="29"/>
      <c r="G36" s="30"/>
      <c r="H36" s="31"/>
      <c r="I36" s="32"/>
      <c r="J36" s="32"/>
      <c r="K36" s="32"/>
      <c r="L36" s="32"/>
      <c r="M36" s="32"/>
      <c r="N36" s="34"/>
    </row>
    <row r="37" spans="1:14" x14ac:dyDescent="0.2">
      <c r="A37" s="33"/>
      <c r="B37" s="30"/>
      <c r="C37" s="31"/>
      <c r="D37" s="32"/>
      <c r="E37" s="32"/>
      <c r="F37" s="29"/>
      <c r="G37" s="30"/>
      <c r="H37" s="31"/>
      <c r="I37" s="32"/>
      <c r="J37" s="32"/>
      <c r="K37" s="32"/>
      <c r="L37" s="32"/>
      <c r="M37" s="32"/>
      <c r="N37" s="34"/>
    </row>
    <row r="38" spans="1:14" x14ac:dyDescent="0.2">
      <c r="A38" s="33"/>
      <c r="B38" s="30"/>
      <c r="C38" s="31"/>
      <c r="D38" s="32"/>
      <c r="E38" s="32"/>
      <c r="F38" s="29"/>
      <c r="G38" s="30"/>
      <c r="H38" s="31"/>
      <c r="I38" s="32"/>
      <c r="J38" s="32"/>
      <c r="K38" s="32"/>
      <c r="L38" s="32"/>
      <c r="M38" s="32"/>
      <c r="N38" s="34"/>
    </row>
    <row r="39" spans="1:14" x14ac:dyDescent="0.2">
      <c r="A39" s="33"/>
      <c r="B39" s="30"/>
      <c r="C39" s="31"/>
      <c r="D39" s="32"/>
      <c r="E39" s="32"/>
      <c r="F39" s="29"/>
      <c r="G39" s="30"/>
      <c r="H39" s="31"/>
      <c r="I39" s="32"/>
      <c r="J39" s="32"/>
      <c r="K39" s="32"/>
      <c r="L39" s="32"/>
      <c r="M39" s="32"/>
      <c r="N39" s="34"/>
    </row>
    <row r="40" spans="1:14" x14ac:dyDescent="0.2">
      <c r="A40" s="33"/>
      <c r="B40" s="30"/>
      <c r="C40" s="31"/>
      <c r="D40" s="32"/>
      <c r="E40" s="32"/>
      <c r="F40" s="29"/>
      <c r="G40" s="30"/>
      <c r="H40" s="31"/>
      <c r="I40" s="32"/>
      <c r="J40" s="32"/>
      <c r="K40" s="32"/>
      <c r="L40" s="32"/>
      <c r="M40" s="32"/>
      <c r="N40" s="34"/>
    </row>
    <row r="41" spans="1:14" x14ac:dyDescent="0.2">
      <c r="A41" s="33"/>
      <c r="B41" s="30"/>
      <c r="C41" s="31"/>
      <c r="D41" s="32"/>
      <c r="E41" s="32"/>
      <c r="F41" s="29"/>
      <c r="G41" s="30"/>
      <c r="H41" s="31"/>
      <c r="I41" s="32"/>
      <c r="J41" s="32"/>
      <c r="K41" s="32"/>
      <c r="L41" s="32"/>
      <c r="M41" s="32"/>
      <c r="N41" s="34"/>
    </row>
    <row r="42" spans="1:14" x14ac:dyDescent="0.2">
      <c r="A42" s="33"/>
      <c r="B42" s="30"/>
      <c r="C42" s="31"/>
      <c r="D42" s="32"/>
      <c r="E42" s="32"/>
      <c r="F42" s="29"/>
      <c r="G42" s="30"/>
      <c r="H42" s="31"/>
      <c r="I42" s="32"/>
      <c r="J42" s="32"/>
      <c r="K42" s="32"/>
      <c r="L42" s="32"/>
      <c r="M42" s="32"/>
      <c r="N42" s="34"/>
    </row>
    <row r="43" spans="1:14" x14ac:dyDescent="0.2">
      <c r="A43" s="33"/>
      <c r="B43" s="30"/>
      <c r="C43" s="31"/>
      <c r="D43" s="32"/>
      <c r="E43" s="32"/>
      <c r="F43" s="29"/>
      <c r="G43" s="30"/>
      <c r="H43" s="31"/>
      <c r="I43" s="32"/>
      <c r="J43" s="32"/>
      <c r="K43" s="32"/>
      <c r="L43" s="32"/>
      <c r="M43" s="32"/>
      <c r="N43" s="34"/>
    </row>
    <row r="44" spans="1:14" x14ac:dyDescent="0.2">
      <c r="A44" s="33"/>
      <c r="B44" s="30"/>
      <c r="C44" s="31"/>
      <c r="D44" s="32"/>
      <c r="E44" s="32"/>
      <c r="F44" s="29"/>
      <c r="G44" s="30"/>
      <c r="H44" s="31"/>
      <c r="I44" s="32"/>
      <c r="J44" s="32"/>
      <c r="K44" s="32"/>
      <c r="L44" s="32"/>
      <c r="M44" s="32"/>
      <c r="N44" s="34"/>
    </row>
    <row r="45" spans="1:14" x14ac:dyDescent="0.2">
      <c r="A45" s="33"/>
      <c r="B45" s="30"/>
      <c r="C45" s="31"/>
      <c r="D45" s="32"/>
      <c r="E45" s="32"/>
      <c r="F45" s="29"/>
      <c r="G45" s="30"/>
      <c r="H45" s="31"/>
      <c r="I45" s="32"/>
      <c r="J45" s="32"/>
      <c r="K45" s="32"/>
      <c r="L45" s="32"/>
      <c r="M45" s="32"/>
      <c r="N45" s="34"/>
    </row>
    <row r="46" spans="1:14" x14ac:dyDescent="0.2">
      <c r="A46" s="33"/>
      <c r="B46" s="30"/>
      <c r="C46" s="31"/>
      <c r="D46" s="32"/>
      <c r="E46" s="32"/>
      <c r="F46" s="29"/>
      <c r="G46" s="30"/>
      <c r="H46" s="31"/>
      <c r="I46" s="32"/>
      <c r="J46" s="32"/>
      <c r="K46" s="32"/>
      <c r="L46" s="32"/>
      <c r="M46" s="32"/>
      <c r="N46" s="34"/>
    </row>
    <row r="47" spans="1:14" x14ac:dyDescent="0.2">
      <c r="A47" s="33"/>
      <c r="B47" s="30"/>
      <c r="C47" s="31"/>
      <c r="D47" s="32"/>
      <c r="E47" s="32"/>
      <c r="F47" s="29"/>
      <c r="G47" s="30"/>
      <c r="H47" s="31"/>
      <c r="I47" s="32"/>
      <c r="J47" s="32"/>
      <c r="K47" s="32"/>
      <c r="L47" s="32"/>
      <c r="M47" s="32"/>
      <c r="N47" s="34"/>
    </row>
    <row r="48" spans="1:14" x14ac:dyDescent="0.2">
      <c r="A48" s="33"/>
      <c r="B48" s="30"/>
      <c r="C48" s="31"/>
      <c r="D48" s="32"/>
      <c r="E48" s="32"/>
      <c r="F48" s="29"/>
      <c r="G48" s="30"/>
      <c r="H48" s="31"/>
      <c r="I48" s="32"/>
      <c r="J48" s="32"/>
      <c r="K48" s="32"/>
      <c r="L48" s="32"/>
      <c r="M48" s="32"/>
      <c r="N48" s="34"/>
    </row>
    <row r="49" spans="1:14" x14ac:dyDescent="0.2">
      <c r="A49" s="33"/>
      <c r="B49" s="30"/>
      <c r="C49" s="31"/>
      <c r="D49" s="32"/>
      <c r="E49" s="32"/>
      <c r="F49" s="29"/>
      <c r="G49" s="30"/>
      <c r="H49" s="31"/>
      <c r="I49" s="32"/>
      <c r="J49" s="32"/>
      <c r="K49" s="32"/>
      <c r="L49" s="32"/>
      <c r="M49" s="32"/>
      <c r="N49" s="34"/>
    </row>
    <row r="50" spans="1:14" x14ac:dyDescent="0.2">
      <c r="A50" s="33"/>
      <c r="B50" s="30"/>
      <c r="C50" s="31"/>
      <c r="D50" s="32"/>
      <c r="E50" s="32"/>
      <c r="F50" s="29"/>
      <c r="G50" s="30"/>
      <c r="H50" s="31"/>
      <c r="I50" s="32"/>
      <c r="J50" s="32"/>
      <c r="K50" s="32"/>
      <c r="L50" s="32"/>
      <c r="M50" s="32"/>
      <c r="N50" s="34"/>
    </row>
    <row r="51" spans="1:14" x14ac:dyDescent="0.2">
      <c r="A51" s="33"/>
      <c r="B51" s="30"/>
      <c r="C51" s="31"/>
      <c r="D51" s="32"/>
      <c r="E51" s="32"/>
      <c r="F51" s="29"/>
      <c r="G51" s="30"/>
      <c r="H51" s="31"/>
      <c r="I51" s="32"/>
      <c r="J51" s="32"/>
      <c r="K51" s="32"/>
      <c r="L51" s="32"/>
      <c r="M51" s="32"/>
      <c r="N51" s="34"/>
    </row>
    <row r="52" spans="1:14" x14ac:dyDescent="0.2">
      <c r="A52" s="33"/>
      <c r="B52" s="30"/>
      <c r="C52" s="31"/>
      <c r="D52" s="32"/>
      <c r="E52" s="32"/>
      <c r="F52" s="29"/>
      <c r="G52" s="30"/>
      <c r="H52" s="31"/>
      <c r="I52" s="32"/>
      <c r="J52" s="32"/>
      <c r="K52" s="32"/>
      <c r="L52" s="32"/>
      <c r="M52" s="32"/>
      <c r="N52" s="34"/>
    </row>
    <row r="53" spans="1:14" x14ac:dyDescent="0.2">
      <c r="A53" s="33"/>
      <c r="B53" s="30"/>
      <c r="C53" s="31"/>
      <c r="D53" s="32"/>
      <c r="E53" s="32"/>
      <c r="F53" s="29"/>
      <c r="G53" s="30"/>
      <c r="H53" s="31"/>
      <c r="I53" s="32"/>
      <c r="J53" s="32"/>
      <c r="K53" s="32"/>
      <c r="L53" s="32"/>
      <c r="M53" s="32"/>
      <c r="N53" s="34"/>
    </row>
    <row r="54" spans="1:14" x14ac:dyDescent="0.2">
      <c r="A54" s="33"/>
      <c r="B54" s="30"/>
      <c r="C54" s="31"/>
      <c r="D54" s="32"/>
      <c r="E54" s="32"/>
      <c r="F54" s="29"/>
      <c r="G54" s="30"/>
      <c r="H54" s="31"/>
      <c r="I54" s="32"/>
      <c r="J54" s="32"/>
      <c r="K54" s="32"/>
      <c r="L54" s="32"/>
      <c r="M54" s="32"/>
      <c r="N54" s="34"/>
    </row>
    <row r="55" spans="1:14" x14ac:dyDescent="0.2">
      <c r="A55" s="33"/>
      <c r="B55" s="30"/>
      <c r="C55" s="31"/>
      <c r="D55" s="32"/>
      <c r="E55" s="32"/>
      <c r="F55" s="29"/>
      <c r="G55" s="30"/>
      <c r="H55" s="31"/>
      <c r="I55" s="32"/>
      <c r="J55" s="32"/>
      <c r="K55" s="32"/>
      <c r="L55" s="32"/>
      <c r="M55" s="32"/>
      <c r="N55" s="34"/>
    </row>
    <row r="56" spans="1:14" x14ac:dyDescent="0.2">
      <c r="A56" s="33"/>
      <c r="B56" s="30"/>
      <c r="C56" s="31"/>
      <c r="D56" s="32"/>
      <c r="E56" s="32"/>
      <c r="F56" s="29"/>
      <c r="G56" s="30"/>
      <c r="H56" s="31"/>
      <c r="I56" s="32"/>
      <c r="J56" s="32"/>
      <c r="K56" s="32"/>
      <c r="L56" s="32"/>
      <c r="M56" s="32"/>
      <c r="N56" s="34"/>
    </row>
    <row r="57" spans="1:14" x14ac:dyDescent="0.2">
      <c r="A57" s="33"/>
      <c r="B57" s="30"/>
      <c r="C57" s="31"/>
      <c r="D57" s="32"/>
      <c r="E57" s="32"/>
      <c r="F57" s="29"/>
      <c r="G57" s="30"/>
      <c r="H57" s="31"/>
      <c r="I57" s="32"/>
      <c r="J57" s="32"/>
      <c r="K57" s="32"/>
      <c r="L57" s="32"/>
      <c r="M57" s="32"/>
      <c r="N57" s="34"/>
    </row>
    <row r="58" spans="1:14" x14ac:dyDescent="0.2">
      <c r="A58" s="33"/>
      <c r="B58" s="30"/>
      <c r="C58" s="31"/>
      <c r="D58" s="32"/>
      <c r="E58" s="32"/>
      <c r="F58" s="29"/>
      <c r="G58" s="30"/>
      <c r="H58" s="31"/>
      <c r="I58" s="32"/>
      <c r="J58" s="32"/>
      <c r="K58" s="32"/>
      <c r="L58" s="32"/>
      <c r="M58" s="32"/>
      <c r="N58" s="34"/>
    </row>
    <row r="59" spans="1:14" x14ac:dyDescent="0.2">
      <c r="A59" s="33"/>
      <c r="B59" s="30"/>
      <c r="C59" s="31"/>
      <c r="D59" s="32"/>
      <c r="E59" s="32"/>
      <c r="F59" s="29"/>
      <c r="G59" s="30"/>
      <c r="H59" s="31"/>
      <c r="I59" s="32"/>
      <c r="J59" s="32"/>
      <c r="K59" s="32"/>
      <c r="L59" s="32"/>
      <c r="M59" s="32"/>
      <c r="N59" s="34"/>
    </row>
    <row r="60" spans="1:14" x14ac:dyDescent="0.2">
      <c r="A60" s="33"/>
      <c r="B60" s="30"/>
      <c r="C60" s="31"/>
      <c r="D60" s="32"/>
      <c r="E60" s="32"/>
      <c r="F60" s="29"/>
      <c r="G60" s="30"/>
      <c r="H60" s="31"/>
      <c r="I60" s="32"/>
      <c r="J60" s="32"/>
      <c r="K60" s="32"/>
      <c r="L60" s="32"/>
      <c r="M60" s="32"/>
      <c r="N60" s="34"/>
    </row>
    <row r="61" spans="1:14" x14ac:dyDescent="0.2">
      <c r="A61" s="33"/>
      <c r="B61" s="30"/>
      <c r="C61" s="31"/>
      <c r="D61" s="32"/>
      <c r="E61" s="32"/>
      <c r="F61" s="29"/>
      <c r="G61" s="30"/>
      <c r="H61" s="31"/>
      <c r="I61" s="32"/>
      <c r="J61" s="32"/>
      <c r="K61" s="32"/>
      <c r="L61" s="32"/>
      <c r="M61" s="32"/>
      <c r="N61" s="34"/>
    </row>
    <row r="62" spans="1:14" x14ac:dyDescent="0.2">
      <c r="A62" s="33"/>
      <c r="B62" s="30"/>
      <c r="C62" s="31"/>
      <c r="D62" s="32"/>
      <c r="E62" s="32"/>
      <c r="F62" s="29"/>
      <c r="G62" s="30"/>
      <c r="H62" s="31"/>
      <c r="I62" s="32"/>
      <c r="J62" s="32"/>
      <c r="K62" s="32"/>
      <c r="L62" s="32"/>
      <c r="M62" s="32"/>
      <c r="N62" s="34"/>
    </row>
    <row r="63" spans="1:14" x14ac:dyDescent="0.2">
      <c r="A63" s="33"/>
      <c r="B63" s="30"/>
      <c r="C63" s="31"/>
      <c r="D63" s="32"/>
      <c r="E63" s="32"/>
      <c r="F63" s="29"/>
      <c r="G63" s="30"/>
      <c r="H63" s="31"/>
      <c r="I63" s="32"/>
      <c r="J63" s="32"/>
      <c r="K63" s="32"/>
      <c r="L63" s="32"/>
      <c r="M63" s="32"/>
      <c r="N63" s="34"/>
    </row>
    <row r="64" spans="1:14" x14ac:dyDescent="0.2">
      <c r="A64" s="33"/>
      <c r="B64" s="30"/>
      <c r="C64" s="31"/>
      <c r="D64" s="32"/>
      <c r="E64" s="32"/>
      <c r="F64" s="29"/>
      <c r="G64" s="30"/>
      <c r="H64" s="31"/>
      <c r="I64" s="32"/>
      <c r="J64" s="32"/>
      <c r="K64" s="32"/>
      <c r="L64" s="32"/>
      <c r="M64" s="32"/>
      <c r="N64" s="34"/>
    </row>
    <row r="65" spans="1:14" x14ac:dyDescent="0.2">
      <c r="A65" s="33"/>
      <c r="B65" s="30"/>
      <c r="C65" s="31"/>
      <c r="D65" s="32"/>
      <c r="E65" s="32"/>
      <c r="F65" s="29"/>
      <c r="G65" s="30"/>
      <c r="H65" s="31"/>
      <c r="I65" s="32"/>
      <c r="J65" s="32"/>
      <c r="K65" s="32"/>
      <c r="L65" s="32"/>
      <c r="M65" s="32"/>
      <c r="N65" s="34"/>
    </row>
    <row r="66" spans="1:14" x14ac:dyDescent="0.2">
      <c r="A66" s="33"/>
      <c r="B66" s="30"/>
      <c r="C66" s="31"/>
      <c r="D66" s="32"/>
      <c r="E66" s="32"/>
      <c r="F66" s="29"/>
      <c r="G66" s="30"/>
      <c r="H66" s="31"/>
      <c r="I66" s="32"/>
      <c r="J66" s="32"/>
      <c r="K66" s="32"/>
      <c r="L66" s="32"/>
      <c r="M66" s="32"/>
      <c r="N66" s="34"/>
    </row>
    <row r="67" spans="1:14" x14ac:dyDescent="0.2">
      <c r="A67" s="33"/>
      <c r="B67" s="30"/>
      <c r="C67" s="31"/>
      <c r="D67" s="32"/>
      <c r="E67" s="32"/>
      <c r="F67" s="29"/>
      <c r="G67" s="30"/>
      <c r="H67" s="31"/>
      <c r="I67" s="32"/>
      <c r="J67" s="32"/>
      <c r="K67" s="32"/>
      <c r="L67" s="32"/>
      <c r="M67" s="32"/>
      <c r="N67" s="34"/>
    </row>
    <row r="68" spans="1:14" x14ac:dyDescent="0.2">
      <c r="A68" s="33"/>
      <c r="B68" s="30"/>
      <c r="C68" s="31"/>
      <c r="D68" s="32"/>
      <c r="E68" s="32"/>
      <c r="F68" s="29"/>
      <c r="G68" s="30"/>
      <c r="H68" s="31"/>
      <c r="I68" s="32"/>
      <c r="J68" s="32"/>
      <c r="K68" s="32"/>
      <c r="L68" s="32"/>
      <c r="M68" s="32"/>
      <c r="N68" s="34"/>
    </row>
    <row r="69" spans="1:14" x14ac:dyDescent="0.2">
      <c r="A69" s="33"/>
      <c r="B69" s="30"/>
      <c r="C69" s="31"/>
      <c r="D69" s="32"/>
      <c r="E69" s="32"/>
      <c r="F69" s="29"/>
      <c r="G69" s="30"/>
      <c r="H69" s="31"/>
      <c r="I69" s="32"/>
      <c r="J69" s="32"/>
      <c r="K69" s="32"/>
      <c r="L69" s="32"/>
      <c r="M69" s="32"/>
      <c r="N69" s="34"/>
    </row>
    <row r="70" spans="1:14" x14ac:dyDescent="0.2">
      <c r="A70" s="33"/>
      <c r="B70" s="30"/>
      <c r="C70" s="31"/>
      <c r="D70" s="32"/>
      <c r="E70" s="32"/>
      <c r="F70" s="29"/>
      <c r="G70" s="30"/>
      <c r="H70" s="31"/>
      <c r="I70" s="32"/>
      <c r="J70" s="32"/>
      <c r="K70" s="32"/>
      <c r="L70" s="32"/>
      <c r="M70" s="32"/>
      <c r="N70" s="34"/>
    </row>
    <row r="71" spans="1:14" x14ac:dyDescent="0.2">
      <c r="A71" s="33"/>
      <c r="B71" s="30"/>
      <c r="C71" s="31"/>
      <c r="D71" s="32"/>
      <c r="E71" s="32"/>
      <c r="F71" s="29"/>
      <c r="G71" s="30"/>
      <c r="H71" s="31"/>
      <c r="I71" s="32"/>
      <c r="J71" s="32"/>
      <c r="K71" s="32"/>
      <c r="L71" s="32"/>
      <c r="M71" s="32"/>
      <c r="N71" s="34"/>
    </row>
    <row r="72" spans="1:14" x14ac:dyDescent="0.2">
      <c r="A72" s="33"/>
      <c r="B72" s="30"/>
      <c r="C72" s="31"/>
      <c r="D72" s="32"/>
      <c r="E72" s="32"/>
      <c r="F72" s="29"/>
      <c r="G72" s="30"/>
      <c r="H72" s="31"/>
      <c r="I72" s="32"/>
      <c r="J72" s="32"/>
      <c r="K72" s="32"/>
      <c r="L72" s="32"/>
      <c r="M72" s="32"/>
      <c r="N72" s="34"/>
    </row>
    <row r="73" spans="1:14" x14ac:dyDescent="0.2">
      <c r="A73" s="33"/>
      <c r="B73" s="30"/>
      <c r="C73" s="31"/>
      <c r="D73" s="32"/>
      <c r="E73" s="32"/>
      <c r="F73" s="29"/>
      <c r="G73" s="30"/>
      <c r="H73" s="31"/>
      <c r="I73" s="32"/>
      <c r="J73" s="32"/>
      <c r="K73" s="32"/>
      <c r="L73" s="32"/>
      <c r="M73" s="32"/>
      <c r="N73" s="34"/>
    </row>
    <row r="74" spans="1:14" x14ac:dyDescent="0.2">
      <c r="A74" s="33"/>
      <c r="B74" s="30"/>
      <c r="C74" s="31"/>
      <c r="D74" s="32"/>
      <c r="E74" s="32"/>
      <c r="F74" s="29"/>
      <c r="G74" s="30"/>
      <c r="H74" s="31"/>
      <c r="I74" s="32"/>
      <c r="J74" s="32"/>
      <c r="K74" s="32"/>
      <c r="L74" s="32"/>
      <c r="M74" s="32"/>
      <c r="N74" s="34"/>
    </row>
    <row r="75" spans="1:14" x14ac:dyDescent="0.2">
      <c r="A75" s="33"/>
      <c r="B75" s="30"/>
      <c r="C75" s="31"/>
      <c r="D75" s="32"/>
      <c r="E75" s="32"/>
      <c r="F75" s="29"/>
      <c r="G75" s="30"/>
      <c r="H75" s="31"/>
      <c r="I75" s="32"/>
      <c r="J75" s="32"/>
      <c r="K75" s="32"/>
      <c r="L75" s="32"/>
      <c r="M75" s="32"/>
      <c r="N75" s="34"/>
    </row>
    <row r="76" spans="1:14" x14ac:dyDescent="0.2">
      <c r="A76" s="33"/>
      <c r="B76" s="30"/>
      <c r="C76" s="31"/>
      <c r="D76" s="32"/>
      <c r="E76" s="32"/>
      <c r="F76" s="29"/>
      <c r="G76" s="30"/>
      <c r="H76" s="31"/>
      <c r="I76" s="32"/>
      <c r="J76" s="32"/>
      <c r="K76" s="32"/>
      <c r="L76" s="32"/>
      <c r="M76" s="32"/>
      <c r="N76" s="34"/>
    </row>
    <row r="77" spans="1:14" x14ac:dyDescent="0.2">
      <c r="A77" s="33"/>
      <c r="B77" s="30"/>
      <c r="C77" s="31"/>
      <c r="D77" s="32"/>
      <c r="E77" s="32"/>
      <c r="F77" s="29"/>
      <c r="G77" s="30"/>
      <c r="H77" s="31"/>
      <c r="I77" s="32"/>
      <c r="J77" s="32"/>
      <c r="K77" s="32"/>
      <c r="L77" s="32"/>
      <c r="M77" s="32"/>
      <c r="N77" s="34"/>
    </row>
    <row r="78" spans="1:14" x14ac:dyDescent="0.2">
      <c r="A78" s="33"/>
      <c r="B78" s="30"/>
      <c r="C78" s="31"/>
      <c r="D78" s="32"/>
      <c r="E78" s="32"/>
      <c r="F78" s="29"/>
      <c r="G78" s="30"/>
      <c r="H78" s="31"/>
      <c r="I78" s="32"/>
      <c r="J78" s="32"/>
      <c r="K78" s="32"/>
      <c r="L78" s="32"/>
      <c r="M78" s="32"/>
      <c r="N78" s="34"/>
    </row>
    <row r="79" spans="1:14" x14ac:dyDescent="0.2">
      <c r="A79" s="33"/>
      <c r="B79" s="30"/>
      <c r="C79" s="31"/>
      <c r="D79" s="32"/>
      <c r="E79" s="32"/>
      <c r="F79" s="29"/>
      <c r="G79" s="30"/>
      <c r="H79" s="31"/>
      <c r="I79" s="32"/>
      <c r="J79" s="32"/>
      <c r="K79" s="32"/>
      <c r="L79" s="32"/>
      <c r="M79" s="32"/>
      <c r="N79" s="34"/>
    </row>
    <row r="80" spans="1:14" x14ac:dyDescent="0.2">
      <c r="A80" s="33"/>
      <c r="B80" s="30"/>
      <c r="C80" s="31"/>
      <c r="D80" s="32"/>
      <c r="E80" s="32"/>
      <c r="F80" s="29"/>
      <c r="G80" s="30"/>
      <c r="H80" s="31"/>
      <c r="I80" s="32"/>
      <c r="J80" s="32"/>
      <c r="K80" s="32"/>
      <c r="L80" s="32"/>
      <c r="M80" s="32"/>
      <c r="N80" s="34"/>
    </row>
    <row r="81" spans="1:14" x14ac:dyDescent="0.2">
      <c r="A81" s="33"/>
      <c r="B81" s="30"/>
      <c r="C81" s="31"/>
      <c r="D81" s="32"/>
      <c r="E81" s="32"/>
      <c r="F81" s="29"/>
      <c r="G81" s="30"/>
      <c r="H81" s="31"/>
      <c r="I81" s="32"/>
      <c r="J81" s="32"/>
      <c r="K81" s="32"/>
      <c r="L81" s="32"/>
      <c r="M81" s="32"/>
      <c r="N81" s="34"/>
    </row>
  </sheetData>
  <sortState ref="A2:H81">
    <sortCondition ref="C1"/>
  </sortState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Plan1</vt:lpstr>
      <vt:lpstr>Plan2</vt:lpstr>
      <vt:lpstr>Plan1!Area_de_impressao</vt:lpstr>
      <vt:lpstr>Plan1!Titulos_de_impressao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Luan Maciel da Silva</cp:lastModifiedBy>
  <cp:lastPrinted>2015-06-26T16:56:47Z</cp:lastPrinted>
  <dcterms:created xsi:type="dcterms:W3CDTF">2007-07-17T11:37:04Z</dcterms:created>
  <dcterms:modified xsi:type="dcterms:W3CDTF">2018-05-21T13:09:33Z</dcterms:modified>
</cp:coreProperties>
</file>