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6_Junho_2018\"/>
    </mc:Choice>
  </mc:AlternateContent>
  <bookViews>
    <workbookView xWindow="120" yWindow="45" windowWidth="15180" windowHeight="8580"/>
  </bookViews>
  <sheets>
    <sheet name="Plan1" sheetId="2" r:id="rId1"/>
    <sheet name="Plan2" sheetId="3" r:id="rId2"/>
  </sheets>
  <externalReferences>
    <externalReference r:id="rId3"/>
  </externalReferences>
  <definedNames>
    <definedName name="_xlnm._FilterDatabase" localSheetId="0" hidden="1">Plan1!$A$10:$H$86</definedName>
    <definedName name="_xlnm.Print_Area" localSheetId="0">Plan1!$A$1:$H$89</definedName>
    <definedName name="_xlnm.Print_Titles" localSheetId="0">Plan1!$8:$10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D87" i="2" l="1"/>
  <c r="D89" i="2" s="1"/>
  <c r="H87" i="2" l="1"/>
  <c r="H89" i="2" s="1"/>
  <c r="G87" i="2"/>
  <c r="G89" i="2" s="1"/>
  <c r="F87" i="2"/>
  <c r="F89" i="2" s="1"/>
  <c r="E87" i="2"/>
  <c r="E89" i="2" s="1"/>
</calcChain>
</file>

<file path=xl/comments1.xml><?xml version="1.0" encoding="utf-8"?>
<comments xmlns="http://schemas.openxmlformats.org/spreadsheetml/2006/main">
  <authors>
    <author>Usuário do Windows</author>
  </authors>
  <commentList>
    <comment ref="A73" authorId="0" shapeId="0">
      <text>
        <r>
          <rPr>
            <b/>
            <sz val="20"/>
            <color indexed="81"/>
            <rFont val="Tahoma"/>
            <family val="2"/>
          </rPr>
          <t>ORMONDE: PRECISA ATT NA GERAL_2012</t>
        </r>
      </text>
    </comment>
  </commentList>
</comments>
</file>

<file path=xl/sharedStrings.xml><?xml version="1.0" encoding="utf-8"?>
<sst xmlns="http://schemas.openxmlformats.org/spreadsheetml/2006/main" count="170" uniqueCount="170">
  <si>
    <t>Royalty 5%</t>
  </si>
  <si>
    <t>Royalty &gt;5%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</si>
  <si>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</si>
  <si>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</si>
  <si>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</si>
  <si>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</si>
  <si>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</si>
  <si>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</si>
  <si>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</si>
  <si>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</si>
  <si>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</si>
  <si>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</si>
  <si>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</si>
  <si>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</si>
  <si>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</si>
  <si>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</si>
  <si>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</si>
  <si>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</si>
  <si>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</si>
  <si>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</si>
  <si>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</si>
  <si>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</si>
  <si>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</si>
  <si>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</si>
  <si>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</si>
  <si>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</si>
  <si>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</si>
  <si>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</si>
  <si>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</si>
  <si>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</si>
  <si>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</si>
  <si>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</si>
  <si>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</si>
  <si>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</si>
  <si>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</si>
  <si>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</si>
  <si>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</si>
  <si>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</si>
  <si>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</si>
  <si>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</si>
  <si>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</si>
  <si>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</si>
  <si>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</si>
  <si>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</si>
  <si>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</si>
  <si>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</si>
  <si>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</si>
  <si>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</si>
  <si>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</si>
  <si>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</si>
  <si>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</si>
  <si>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</si>
  <si>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</si>
  <si>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</si>
  <si>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</si>
  <si>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</si>
  <si>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</si>
  <si>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</si>
  <si>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</si>
  <si>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</si>
  <si>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</si>
  <si>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</si>
  <si>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</si>
  <si>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</si>
  <si>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</si>
  <si>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</si>
  <si>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</si>
  <si>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</si>
  <si>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</si>
  <si>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</si>
  <si>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</si>
  <si>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</si>
  <si>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</si>
  <si>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</si>
  <si>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</si>
  <si>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</si>
  <si>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</si>
  <si>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</si>
  <si>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</si>
  <si>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</si>
  <si>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</si>
  <si>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</si>
  <si>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</si>
  <si>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</si>
  <si>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</si>
  <si>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</si>
  <si>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</si>
  <si>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</si>
  <si>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</si>
  <si>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</si>
  <si>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</si>
  <si>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</si>
  <si>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</si>
  <si>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</si>
  <si>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</si>
  <si>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</si>
  <si>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</si>
  <si>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</si>
  <si>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</si>
  <si>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</si>
  <si>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</si>
  <si>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</si>
  <si>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</si>
  <si>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</si>
  <si>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</si>
  <si>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</si>
  <si>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</si>
  <si>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</si>
  <si>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</si>
  <si>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</si>
  <si>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</si>
  <si>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</si>
  <si>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</si>
  <si>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</si>
  <si>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</si>
  <si>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</si>
  <si>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</si>
  <si>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</si>
  <si>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</si>
  <si>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</si>
  <si>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</si>
  <si>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</si>
  <si>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</si>
  <si>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</si>
  <si>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CURIMA</t>
  </si>
  <si>
    <t>DOM JOAO MAR</t>
  </si>
  <si>
    <t>MARIMBA</t>
  </si>
  <si>
    <t>PEROA</t>
  </si>
  <si>
    <t>XAREU</t>
  </si>
  <si>
    <t>48000.003726/97-08-BG</t>
  </si>
  <si>
    <t>BAGRE</t>
  </si>
  <si>
    <t>48000.003704/97-67-VD</t>
  </si>
  <si>
    <t>VOADOR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</si>
  <si>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</si>
  <si>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</si>
  <si>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</si>
  <si>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</si>
  <si>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</si>
  <si>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</si>
  <si>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</si>
  <si>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</si>
  <si>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</si>
  <si>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</si>
  <si>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</si>
  <si>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</si>
  <si>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</si>
  <si>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</si>
  <si>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48000.003839/97-96-GA</t>
  </si>
  <si>
    <t>GUARICEMA</t>
  </si>
  <si>
    <t>LAPA</t>
  </si>
  <si>
    <t>TAMBAÚ</t>
  </si>
  <si>
    <t>48000.003577/97-41-TBU</t>
  </si>
  <si>
    <t>48610.003884/2000A-LPA</t>
  </si>
  <si>
    <t>48610.003886/2000A-SRR</t>
  </si>
  <si>
    <t>SURURU</t>
  </si>
  <si>
    <t xml:space="preserve">Total </t>
  </si>
  <si>
    <t>MÊS DE CRÉDITO: Junho de 2018</t>
  </si>
  <si>
    <t>REFERENTE À PRODUÇÃO: Abril de 2018</t>
  </si>
  <si>
    <t>48000.003718/97-71-BO</t>
  </si>
  <si>
    <t>BONITO</t>
  </si>
  <si>
    <t>48000.003902/97-21-CAN</t>
  </si>
  <si>
    <t>CANGOA</t>
  </si>
  <si>
    <t>48000.003719/97-34-EN</t>
  </si>
  <si>
    <t>ENCHOVA</t>
  </si>
  <si>
    <t>48000.003720/97-13-ENO</t>
  </si>
  <si>
    <t>ENCHOVA OESTE</t>
  </si>
  <si>
    <t>48000.003560/97-49-PRB</t>
  </si>
  <si>
    <t>PIRAMBU</t>
  </si>
  <si>
    <t>48610.012913/2010-05-BUZ</t>
  </si>
  <si>
    <t>BÚZIOS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</si>
</sst>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0" fontId="3" fillId="0" borderId="6" xfId="0" quotePrefix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64" fontId="0" fillId="0" borderId="0" xfId="1" applyFont="1" applyBorder="1"/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8/04_Abr/(c)%20producao_valoroyaltymarcampos_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120">
          <cell r="D120">
            <v>11672601.310909996</v>
          </cell>
          <cell r="E120">
            <v>1975004769.8200002</v>
          </cell>
          <cell r="I120">
            <v>850072385.74624324</v>
          </cell>
          <cell r="J120">
            <v>842795023.36203074</v>
          </cell>
          <cell r="K120">
            <v>1692867409.1082737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89"/>
  <sheetViews>
    <sheetView tabSelected="1" zoomScaleNormal="100" zoomScaleSheetLayoutView="100" workbookViewId="0">
      <selection activeCell="E97" sqref="E97"/>
    </sheetView>
  </sheetViews>
  <sheetFormatPr defaultRowHeight="12.75" x14ac:dyDescent="0.2"/>
  <cols>
    <col min="1" max="1" width="5.140625" customWidth="1"/>
    <col min="2" max="2" width="33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12" ht="18" customHeight="1" x14ac:dyDescent="0.2">
      <c r="A1" s="3"/>
      <c r="B1" s="4"/>
      <c r="C1" s="38" t="s">
        <v>72</v>
      </c>
      <c r="D1" s="38"/>
      <c r="E1" s="38"/>
      <c r="F1" s="38"/>
      <c r="G1" s="38"/>
      <c r="H1" s="38"/>
    </row>
    <row r="2" spans="1:12" ht="18" customHeight="1" x14ac:dyDescent="0.2">
      <c r="A2" s="3"/>
      <c r="B2" s="5" t="s">
        <v>67</v>
      </c>
      <c r="C2" s="38"/>
      <c r="D2" s="38"/>
      <c r="E2" s="38"/>
      <c r="F2" s="38"/>
      <c r="G2" s="38"/>
      <c r="H2" s="38"/>
    </row>
    <row r="3" spans="1:12" ht="18" customHeight="1" x14ac:dyDescent="0.2">
      <c r="A3" s="6"/>
      <c r="B3" s="7"/>
      <c r="C3" s="39" t="s">
        <v>156</v>
      </c>
      <c r="D3" s="39"/>
      <c r="E3" s="39"/>
      <c r="F3" s="39"/>
      <c r="G3" s="39"/>
      <c r="H3" s="39"/>
    </row>
    <row r="4" spans="1:12" s="9" customFormat="1" ht="20.100000000000001" customHeight="1" x14ac:dyDescent="0.2">
      <c r="A4" s="6"/>
      <c r="B4" s="12"/>
      <c r="C4" s="39" t="s">
        <v>157</v>
      </c>
      <c r="D4" s="39"/>
      <c r="E4" s="39"/>
      <c r="F4" s="39"/>
      <c r="G4" s="39"/>
      <c r="H4" s="39"/>
    </row>
    <row r="5" spans="1:12" s="9" customFormat="1" ht="12.75" customHeight="1" x14ac:dyDescent="0.2">
      <c r="A5" s="6"/>
      <c r="B5" s="12"/>
      <c r="C5" s="25"/>
      <c r="D5" s="24"/>
      <c r="E5" s="24"/>
      <c r="F5" s="24"/>
      <c r="G5" s="24"/>
      <c r="H5" s="24"/>
    </row>
    <row r="6" spans="1:12" s="40" customFormat="1" ht="12.75" customHeight="1" x14ac:dyDescent="0.2">
      <c r="A6" s="40" t="s">
        <v>73</v>
      </c>
    </row>
    <row r="7" spans="1:12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  <c r="L7" s="10"/>
    </row>
    <row r="8" spans="1:12" ht="12" customHeight="1" x14ac:dyDescent="0.2">
      <c r="A8" s="44" t="s">
        <v>63</v>
      </c>
      <c r="B8" s="46" t="s">
        <v>70</v>
      </c>
      <c r="C8" s="44" t="s">
        <v>71</v>
      </c>
      <c r="D8" s="41" t="s">
        <v>69</v>
      </c>
      <c r="E8" s="42"/>
      <c r="F8" s="41" t="s">
        <v>68</v>
      </c>
      <c r="G8" s="43"/>
      <c r="H8" s="42"/>
      <c r="L8" s="16"/>
    </row>
    <row r="9" spans="1:12" ht="12" customHeight="1" x14ac:dyDescent="0.2">
      <c r="A9" s="45"/>
      <c r="B9" s="47"/>
      <c r="C9" s="45"/>
      <c r="D9" s="17" t="s">
        <v>64</v>
      </c>
      <c r="E9" s="17" t="s">
        <v>65</v>
      </c>
      <c r="F9" s="17" t="s">
        <v>0</v>
      </c>
      <c r="G9" s="17" t="s">
        <v>1</v>
      </c>
      <c r="H9" s="17" t="s">
        <v>66</v>
      </c>
      <c r="L9" s="16"/>
    </row>
    <row r="10" spans="1:12" ht="12" customHeight="1" x14ac:dyDescent="0.2">
      <c r="A10" s="28">
        <v>1</v>
      </c>
      <c r="B10" s="18" t="s">
        <v>8</v>
      </c>
      <c r="C10" s="19" t="s">
        <v>9</v>
      </c>
      <c r="D10" s="20">
        <v>1132.5619999999999</v>
      </c>
      <c r="E10" s="20">
        <v>2529.7800000000002</v>
      </c>
      <c r="F10" s="21">
        <v>74708.00857256999</v>
      </c>
      <c r="G10" s="21">
        <v>74708.00857256999</v>
      </c>
      <c r="H10" s="21">
        <v>149416.01714513998</v>
      </c>
      <c r="L10" s="16"/>
    </row>
    <row r="11" spans="1:12" ht="11.25" customHeight="1" x14ac:dyDescent="0.2">
      <c r="A11" s="1">
        <v>2</v>
      </c>
      <c r="B11" s="18" t="s">
        <v>10</v>
      </c>
      <c r="C11" s="19" t="s">
        <v>11</v>
      </c>
      <c r="D11" s="20">
        <v>170958.24465999997</v>
      </c>
      <c r="E11" s="20">
        <v>19710071.820000004</v>
      </c>
      <c r="F11" s="21">
        <v>11975780.023994511</v>
      </c>
      <c r="G11" s="21">
        <v>11975780.023994511</v>
      </c>
      <c r="H11" s="21">
        <v>23951560.047989022</v>
      </c>
      <c r="L11" s="27"/>
    </row>
    <row r="12" spans="1:12" ht="11.25" customHeight="1" x14ac:dyDescent="0.2">
      <c r="A12" s="28">
        <v>3</v>
      </c>
      <c r="B12" s="18" t="s">
        <v>12</v>
      </c>
      <c r="C12" s="19" t="s">
        <v>13</v>
      </c>
      <c r="D12" s="20">
        <v>109126.49326999999</v>
      </c>
      <c r="E12" s="20">
        <v>12969706.720000003</v>
      </c>
      <c r="F12" s="21">
        <v>7184319.4314965531</v>
      </c>
      <c r="G12" s="21">
        <v>7184319.4314965531</v>
      </c>
      <c r="H12" s="21">
        <v>14368638.862993106</v>
      </c>
      <c r="L12" s="26"/>
    </row>
    <row r="13" spans="1:12" ht="11.25" customHeight="1" x14ac:dyDescent="0.2">
      <c r="A13" s="28">
        <v>4</v>
      </c>
      <c r="B13" s="18" t="s">
        <v>102</v>
      </c>
      <c r="C13" s="19" t="s">
        <v>103</v>
      </c>
      <c r="D13" s="20">
        <v>1754.3430000000001</v>
      </c>
      <c r="E13" s="20">
        <v>384563.15</v>
      </c>
      <c r="F13" s="21">
        <v>127996.05558147501</v>
      </c>
      <c r="G13" s="21">
        <v>127996.05558147501</v>
      </c>
      <c r="H13" s="21">
        <v>255992.11116295002</v>
      </c>
      <c r="L13" s="26"/>
    </row>
    <row r="14" spans="1:12" ht="11.25" customHeight="1" x14ac:dyDescent="0.2">
      <c r="A14" s="1">
        <v>5</v>
      </c>
      <c r="B14" s="18" t="s">
        <v>141</v>
      </c>
      <c r="C14" s="19" t="s">
        <v>142</v>
      </c>
      <c r="D14" s="20">
        <v>584.61599999999999</v>
      </c>
      <c r="E14" s="20">
        <v>4428202.0199999996</v>
      </c>
      <c r="F14" s="21">
        <v>186887.76836402999</v>
      </c>
      <c r="G14" s="21">
        <v>142034.70395666282</v>
      </c>
      <c r="H14" s="21">
        <v>328922.47232069285</v>
      </c>
      <c r="L14" s="26"/>
    </row>
    <row r="15" spans="1:12" ht="11.25" customHeight="1" x14ac:dyDescent="0.2">
      <c r="A15" s="28">
        <v>6</v>
      </c>
      <c r="B15" s="18" t="s">
        <v>14</v>
      </c>
      <c r="C15" s="19" t="s">
        <v>15</v>
      </c>
      <c r="D15" s="20">
        <v>3026.6464099999994</v>
      </c>
      <c r="E15" s="20">
        <v>96312.819999999992</v>
      </c>
      <c r="F15" s="21">
        <v>204719.43832384053</v>
      </c>
      <c r="G15" s="21">
        <v>204719.43832384053</v>
      </c>
      <c r="H15" s="21">
        <v>409438.87664768106</v>
      </c>
      <c r="L15" s="26"/>
    </row>
    <row r="16" spans="1:12" ht="11.25" customHeight="1" x14ac:dyDescent="0.2">
      <c r="A16" s="28">
        <v>7</v>
      </c>
      <c r="B16" s="18" t="s">
        <v>95</v>
      </c>
      <c r="C16" s="19" t="s">
        <v>96</v>
      </c>
      <c r="D16" s="2">
        <v>132803.97609999997</v>
      </c>
      <c r="E16" s="20">
        <v>8116760.9400000004</v>
      </c>
      <c r="F16" s="21">
        <v>8150915.9793448038</v>
      </c>
      <c r="G16" s="21">
        <v>8150915.9793448038</v>
      </c>
      <c r="H16" s="21">
        <v>16301831.958689608</v>
      </c>
      <c r="L16" s="26"/>
    </row>
    <row r="17" spans="1:12" ht="11.25" customHeight="1" x14ac:dyDescent="0.2">
      <c r="A17" s="1">
        <v>8</v>
      </c>
      <c r="B17" s="18" t="s">
        <v>108</v>
      </c>
      <c r="C17" s="19" t="s">
        <v>109</v>
      </c>
      <c r="D17" s="20">
        <v>4374.6030000000001</v>
      </c>
      <c r="E17" s="20">
        <v>389599.6</v>
      </c>
      <c r="F17" s="21">
        <v>315800.11205311003</v>
      </c>
      <c r="G17" s="21">
        <v>315800.11205311003</v>
      </c>
      <c r="H17" s="21">
        <v>631600.22410622006</v>
      </c>
      <c r="L17" s="26"/>
    </row>
    <row r="18" spans="1:12" ht="11.25" customHeight="1" x14ac:dyDescent="0.2">
      <c r="A18" s="28">
        <v>9</v>
      </c>
      <c r="B18" s="18" t="s">
        <v>129</v>
      </c>
      <c r="C18" s="19" t="s">
        <v>130</v>
      </c>
      <c r="D18" s="20">
        <v>171.065</v>
      </c>
      <c r="E18" s="20">
        <v>59845.8</v>
      </c>
      <c r="F18" s="21">
        <v>13205.661559775001</v>
      </c>
      <c r="G18" s="21">
        <v>13205.661559775001</v>
      </c>
      <c r="H18" s="21">
        <v>26411.323119550001</v>
      </c>
      <c r="L18" s="26"/>
    </row>
    <row r="19" spans="1:12" ht="11.25" customHeight="1" x14ac:dyDescent="0.2">
      <c r="A19" s="28">
        <v>10</v>
      </c>
      <c r="B19" s="18" t="s">
        <v>133</v>
      </c>
      <c r="C19" s="19" t="s">
        <v>134</v>
      </c>
      <c r="D19" s="20">
        <v>27740.383999999998</v>
      </c>
      <c r="E19" s="20">
        <v>1136064.6000000001</v>
      </c>
      <c r="F19" s="21">
        <v>1828757.0207699602</v>
      </c>
      <c r="G19" s="21">
        <v>1828757.0207699602</v>
      </c>
      <c r="H19" s="21">
        <v>3657514.0415399205</v>
      </c>
      <c r="L19" s="26"/>
    </row>
    <row r="20" spans="1:12" ht="11.25" customHeight="1" x14ac:dyDescent="0.2">
      <c r="A20" s="1">
        <v>11</v>
      </c>
      <c r="B20" s="18" t="s">
        <v>106</v>
      </c>
      <c r="C20" s="19" t="s">
        <v>107</v>
      </c>
      <c r="D20" s="20">
        <v>155655.02100000001</v>
      </c>
      <c r="E20" s="20">
        <v>33035210.630000003</v>
      </c>
      <c r="F20" s="21">
        <v>12325415.824916406</v>
      </c>
      <c r="G20" s="21">
        <v>12325415.824916406</v>
      </c>
      <c r="H20" s="21">
        <v>24650831.649832811</v>
      </c>
      <c r="I20" s="16"/>
      <c r="J20" s="16"/>
      <c r="K20" s="16"/>
      <c r="L20" s="26"/>
    </row>
    <row r="21" spans="1:12" ht="11.25" customHeight="1" x14ac:dyDescent="0.2">
      <c r="A21" s="28">
        <v>12</v>
      </c>
      <c r="B21" s="18" t="s">
        <v>121</v>
      </c>
      <c r="C21" s="19" t="s">
        <v>122</v>
      </c>
      <c r="D21" s="2">
        <v>173756.97099999999</v>
      </c>
      <c r="E21" s="20">
        <v>38310463.689999998</v>
      </c>
      <c r="F21" s="21">
        <v>12987581.274555946</v>
      </c>
      <c r="G21" s="21">
        <v>12987581.274555946</v>
      </c>
      <c r="H21" s="21">
        <v>25975162.549111892</v>
      </c>
      <c r="I21" s="16"/>
      <c r="J21" s="16"/>
      <c r="K21" s="16"/>
      <c r="L21" s="26"/>
    </row>
    <row r="22" spans="1:12" ht="11.25" customHeight="1" x14ac:dyDescent="0.2">
      <c r="A22" s="28">
        <v>13</v>
      </c>
      <c r="B22" s="18" t="s">
        <v>16</v>
      </c>
      <c r="C22" s="19" t="s">
        <v>17</v>
      </c>
      <c r="D22" s="20">
        <v>268395.18914000003</v>
      </c>
      <c r="E22" s="20">
        <v>24633272.18</v>
      </c>
      <c r="F22" s="21">
        <v>19256363.911313869</v>
      </c>
      <c r="G22" s="21">
        <v>19256363.911313869</v>
      </c>
      <c r="H22" s="21">
        <v>38512727.822627738</v>
      </c>
      <c r="L22" s="26"/>
    </row>
    <row r="23" spans="1:12" ht="11.25" customHeight="1" x14ac:dyDescent="0.2">
      <c r="A23" s="1">
        <v>14</v>
      </c>
      <c r="B23" s="18" t="s">
        <v>99</v>
      </c>
      <c r="C23" s="19" t="s">
        <v>123</v>
      </c>
      <c r="D23" s="2">
        <v>161915.97</v>
      </c>
      <c r="E23" s="20">
        <v>3695544.2</v>
      </c>
      <c r="F23" s="21">
        <v>11974065.98309505</v>
      </c>
      <c r="G23" s="21">
        <v>11974065.98309505</v>
      </c>
      <c r="H23" s="21">
        <v>23948131.9661901</v>
      </c>
      <c r="L23" s="26"/>
    </row>
    <row r="24" spans="1:12" x14ac:dyDescent="0.2">
      <c r="A24" s="28">
        <v>15</v>
      </c>
      <c r="B24" s="18" t="s">
        <v>158</v>
      </c>
      <c r="C24" s="19" t="s">
        <v>159</v>
      </c>
      <c r="D24" s="2">
        <v>8975.5600000000013</v>
      </c>
      <c r="E24" s="20">
        <v>1773909.94</v>
      </c>
      <c r="F24" s="21">
        <v>646400.51222802</v>
      </c>
      <c r="G24" s="21">
        <v>646400.51222802</v>
      </c>
      <c r="H24" s="21">
        <v>1292801.02445604</v>
      </c>
      <c r="L24" s="26"/>
    </row>
    <row r="25" spans="1:12" x14ac:dyDescent="0.2">
      <c r="A25" s="28">
        <v>16</v>
      </c>
      <c r="B25" s="18" t="s">
        <v>168</v>
      </c>
      <c r="C25" s="19" t="s">
        <v>169</v>
      </c>
      <c r="D25" s="2">
        <v>50206.7</v>
      </c>
      <c r="E25" s="20">
        <v>10211657.99</v>
      </c>
      <c r="F25" s="21">
        <v>3789737.9032293553</v>
      </c>
      <c r="G25" s="21">
        <v>3789737.9032293553</v>
      </c>
      <c r="H25" s="21">
        <v>7579475.8064587107</v>
      </c>
      <c r="L25" s="26"/>
    </row>
    <row r="26" spans="1:12" x14ac:dyDescent="0.2">
      <c r="A26" s="1">
        <v>17</v>
      </c>
      <c r="B26" s="18" t="s">
        <v>85</v>
      </c>
      <c r="C26" s="19" t="s">
        <v>86</v>
      </c>
      <c r="D26" s="20">
        <v>112764.77899999999</v>
      </c>
      <c r="E26" s="20">
        <v>7549526.0500000007</v>
      </c>
      <c r="F26" s="21">
        <v>7555118.4564772099</v>
      </c>
      <c r="G26" s="21">
        <v>7555118.4564772099</v>
      </c>
      <c r="H26" s="21">
        <v>15110236.91295442</v>
      </c>
      <c r="L26" s="26"/>
    </row>
    <row r="27" spans="1:12" x14ac:dyDescent="0.2">
      <c r="A27" s="28">
        <v>18</v>
      </c>
      <c r="B27" s="18" t="s">
        <v>18</v>
      </c>
      <c r="C27" s="19" t="s">
        <v>19</v>
      </c>
      <c r="D27" s="20">
        <v>256.51900000000001</v>
      </c>
      <c r="E27" s="20">
        <v>8971979.0800000001</v>
      </c>
      <c r="F27" s="21">
        <v>276901.25105366507</v>
      </c>
      <c r="G27" s="21">
        <v>238135.07590615199</v>
      </c>
      <c r="H27" s="21">
        <v>515036.32695981709</v>
      </c>
      <c r="I27" s="16"/>
      <c r="J27" s="16"/>
      <c r="K27" s="16"/>
      <c r="L27" s="26"/>
    </row>
    <row r="28" spans="1:12" x14ac:dyDescent="0.2">
      <c r="A28" s="28">
        <v>19</v>
      </c>
      <c r="B28" s="18" t="s">
        <v>20</v>
      </c>
      <c r="C28" s="19" t="s">
        <v>21</v>
      </c>
      <c r="D28" s="20">
        <v>2042.492</v>
      </c>
      <c r="E28" s="20">
        <v>2847371.4399999995</v>
      </c>
      <c r="F28" s="21">
        <v>215219.98746233998</v>
      </c>
      <c r="G28" s="21">
        <v>150653.991223638</v>
      </c>
      <c r="H28" s="21">
        <v>365873.97868597799</v>
      </c>
      <c r="L28" s="26"/>
    </row>
    <row r="29" spans="1:12" x14ac:dyDescent="0.2">
      <c r="A29" s="1">
        <v>20</v>
      </c>
      <c r="B29" s="18" t="s">
        <v>137</v>
      </c>
      <c r="C29" s="19" t="s">
        <v>138</v>
      </c>
      <c r="D29" s="2">
        <v>206.24799999999999</v>
      </c>
      <c r="E29" s="20">
        <v>13058388.82</v>
      </c>
      <c r="F29" s="21">
        <v>438493.09052174003</v>
      </c>
      <c r="G29" s="21">
        <v>438493.09052174003</v>
      </c>
      <c r="H29" s="21">
        <v>876986.18104348006</v>
      </c>
      <c r="L29" s="26"/>
    </row>
    <row r="30" spans="1:12" x14ac:dyDescent="0.2">
      <c r="A30" s="28">
        <v>21</v>
      </c>
      <c r="B30" s="22" t="s">
        <v>2</v>
      </c>
      <c r="C30" s="23" t="s">
        <v>120</v>
      </c>
      <c r="D30" s="20">
        <v>95.18</v>
      </c>
      <c r="E30" s="2">
        <v>48661.67</v>
      </c>
      <c r="F30" s="21">
        <v>8138.820305235</v>
      </c>
      <c r="G30" s="21">
        <v>6999.3854625021013</v>
      </c>
      <c r="H30" s="21">
        <v>15138.205767737101</v>
      </c>
      <c r="L30" s="26"/>
    </row>
    <row r="31" spans="1:12" x14ac:dyDescent="0.2">
      <c r="A31" s="28">
        <v>22</v>
      </c>
      <c r="B31" s="18" t="s">
        <v>160</v>
      </c>
      <c r="C31" s="19" t="s">
        <v>161</v>
      </c>
      <c r="D31" s="20">
        <v>83.900999999999996</v>
      </c>
      <c r="E31" s="20">
        <v>1051102.3799999999</v>
      </c>
      <c r="F31" s="21">
        <v>26906.777049885</v>
      </c>
      <c r="G31" s="21">
        <v>20449.150557912602</v>
      </c>
      <c r="H31" s="21">
        <v>47355.927607797603</v>
      </c>
      <c r="L31" s="26"/>
    </row>
    <row r="32" spans="1:12" x14ac:dyDescent="0.2">
      <c r="A32" s="1">
        <v>23</v>
      </c>
      <c r="B32" s="18" t="s">
        <v>22</v>
      </c>
      <c r="C32" s="19" t="s">
        <v>23</v>
      </c>
      <c r="D32" s="20">
        <v>30595.221999999998</v>
      </c>
      <c r="E32" s="20">
        <v>599266.82000000007</v>
      </c>
      <c r="F32" s="21">
        <v>2060953.2127340999</v>
      </c>
      <c r="G32" s="21">
        <v>2060953.2127340999</v>
      </c>
      <c r="H32" s="21">
        <v>4121906.4254681999</v>
      </c>
      <c r="L32" s="26"/>
    </row>
    <row r="33" spans="1:12" x14ac:dyDescent="0.2">
      <c r="A33" s="28">
        <v>24</v>
      </c>
      <c r="B33" s="18" t="s">
        <v>24</v>
      </c>
      <c r="C33" s="19" t="s">
        <v>25</v>
      </c>
      <c r="D33" s="20">
        <v>94625.800860000003</v>
      </c>
      <c r="E33" s="20">
        <v>11087637.249999998</v>
      </c>
      <c r="F33" s="21">
        <v>6866568.4523466825</v>
      </c>
      <c r="G33" s="21">
        <v>5905248.8690181486</v>
      </c>
      <c r="H33" s="21">
        <v>12771817.321364827</v>
      </c>
      <c r="L33" s="26"/>
    </row>
    <row r="34" spans="1:12" x14ac:dyDescent="0.2">
      <c r="A34" s="28">
        <v>25</v>
      </c>
      <c r="B34" s="18" t="s">
        <v>26</v>
      </c>
      <c r="C34" s="19" t="s">
        <v>27</v>
      </c>
      <c r="D34" s="20">
        <v>41472.185999999994</v>
      </c>
      <c r="E34" s="20">
        <v>3994820.48</v>
      </c>
      <c r="F34" s="21">
        <v>2897443.7098586704</v>
      </c>
      <c r="G34" s="21">
        <v>2144108.3452954153</v>
      </c>
      <c r="H34" s="21">
        <v>5041552.0551540861</v>
      </c>
      <c r="L34" s="26"/>
    </row>
    <row r="35" spans="1:12" x14ac:dyDescent="0.2">
      <c r="A35" s="1">
        <v>26</v>
      </c>
      <c r="B35" s="18" t="s">
        <v>81</v>
      </c>
      <c r="C35" s="19" t="s">
        <v>82</v>
      </c>
      <c r="D35" s="20">
        <v>1932.3910000000001</v>
      </c>
      <c r="E35" s="20">
        <v>12068.53</v>
      </c>
      <c r="F35" s="21">
        <v>127681.75851764501</v>
      </c>
      <c r="G35" s="21">
        <v>127681.75851764501</v>
      </c>
      <c r="H35" s="21">
        <v>255363.51703529002</v>
      </c>
      <c r="L35" s="26"/>
    </row>
    <row r="36" spans="1:12" x14ac:dyDescent="0.2">
      <c r="A36" s="28">
        <v>27</v>
      </c>
      <c r="B36" s="18" t="s">
        <v>28</v>
      </c>
      <c r="C36" s="19" t="s">
        <v>29</v>
      </c>
      <c r="D36" s="2">
        <v>6354.0260000000007</v>
      </c>
      <c r="E36" s="20">
        <v>829342.71999999997</v>
      </c>
      <c r="F36" s="21">
        <v>447202.64500403003</v>
      </c>
      <c r="G36" s="21">
        <v>447202.64500403003</v>
      </c>
      <c r="H36" s="21">
        <v>894405.29000806005</v>
      </c>
      <c r="L36" s="26"/>
    </row>
    <row r="37" spans="1:12" x14ac:dyDescent="0.2">
      <c r="A37" s="28">
        <v>28</v>
      </c>
      <c r="B37" s="18" t="s">
        <v>30</v>
      </c>
      <c r="C37" s="19" t="s">
        <v>31</v>
      </c>
      <c r="D37" s="20">
        <v>4514.8249999999998</v>
      </c>
      <c r="E37" s="20">
        <v>190674.90000000002</v>
      </c>
      <c r="F37" s="21">
        <v>305425.31335662503</v>
      </c>
      <c r="G37" s="21">
        <v>305425.31335662503</v>
      </c>
      <c r="H37" s="21">
        <v>610850.62671325007</v>
      </c>
      <c r="L37" s="26"/>
    </row>
    <row r="38" spans="1:12" x14ac:dyDescent="0.2">
      <c r="A38" s="1">
        <v>29</v>
      </c>
      <c r="B38" s="18" t="s">
        <v>32</v>
      </c>
      <c r="C38" s="19" t="s">
        <v>124</v>
      </c>
      <c r="D38" s="20">
        <v>5655.848</v>
      </c>
      <c r="E38" s="20">
        <v>1711261.8300000003</v>
      </c>
      <c r="F38" s="21">
        <v>452015.62481560011</v>
      </c>
      <c r="G38" s="21">
        <v>452015.62481560011</v>
      </c>
      <c r="H38" s="21">
        <v>904031.24963120022</v>
      </c>
      <c r="L38" s="26"/>
    </row>
    <row r="39" spans="1:12" x14ac:dyDescent="0.2">
      <c r="A39" s="28">
        <v>30</v>
      </c>
      <c r="B39" s="18" t="s">
        <v>74</v>
      </c>
      <c r="C39" s="19" t="s">
        <v>125</v>
      </c>
      <c r="D39" s="2">
        <v>641.35873000000004</v>
      </c>
      <c r="E39" s="20">
        <v>4972.1699999999992</v>
      </c>
      <c r="F39" s="21">
        <v>46946.688206503735</v>
      </c>
      <c r="G39" s="21">
        <v>30984.814216292481</v>
      </c>
      <c r="H39" s="21">
        <v>77931.502422796228</v>
      </c>
      <c r="L39" s="26"/>
    </row>
    <row r="40" spans="1:12" x14ac:dyDescent="0.2">
      <c r="A40" s="28">
        <v>31</v>
      </c>
      <c r="B40" s="18" t="s">
        <v>162</v>
      </c>
      <c r="C40" s="19" t="s">
        <v>163</v>
      </c>
      <c r="D40" s="20">
        <v>2562.2269999999999</v>
      </c>
      <c r="E40" s="20">
        <v>478489.99999999994</v>
      </c>
      <c r="F40" s="21">
        <v>188166.043705825</v>
      </c>
      <c r="G40" s="21">
        <v>188166.043705825</v>
      </c>
      <c r="H40" s="21">
        <v>376332.08741164999</v>
      </c>
      <c r="L40" s="26"/>
    </row>
    <row r="41" spans="1:12" x14ac:dyDescent="0.2">
      <c r="A41" s="1">
        <v>32</v>
      </c>
      <c r="B41" s="18" t="s">
        <v>164</v>
      </c>
      <c r="C41" s="19" t="s">
        <v>165</v>
      </c>
      <c r="D41" s="20">
        <v>5754.9229999999998</v>
      </c>
      <c r="E41" s="20">
        <v>853492.32</v>
      </c>
      <c r="F41" s="21">
        <v>410025.51006678503</v>
      </c>
      <c r="G41" s="21">
        <v>410025.51006678503</v>
      </c>
      <c r="H41" s="21">
        <v>820051.02013357007</v>
      </c>
      <c r="L41" s="26"/>
    </row>
    <row r="42" spans="1:12" x14ac:dyDescent="0.2">
      <c r="A42" s="28">
        <v>33</v>
      </c>
      <c r="B42" s="18" t="s">
        <v>33</v>
      </c>
      <c r="C42" s="19" t="s">
        <v>34</v>
      </c>
      <c r="D42" s="2">
        <v>5216.82</v>
      </c>
      <c r="E42" s="20">
        <v>234976.86</v>
      </c>
      <c r="F42" s="21">
        <v>368284.83357828</v>
      </c>
      <c r="G42" s="21">
        <v>368284.83357828</v>
      </c>
      <c r="H42" s="21">
        <v>736569.66715656</v>
      </c>
      <c r="L42" s="26"/>
    </row>
    <row r="43" spans="1:12" x14ac:dyDescent="0.2">
      <c r="A43" s="28">
        <v>34</v>
      </c>
      <c r="B43" s="22" t="s">
        <v>35</v>
      </c>
      <c r="C43" s="23" t="s">
        <v>36</v>
      </c>
      <c r="D43" s="2">
        <v>7307.42</v>
      </c>
      <c r="E43" s="2">
        <v>363569.99</v>
      </c>
      <c r="F43" s="21">
        <v>474424.75819382502</v>
      </c>
      <c r="G43" s="21">
        <v>474424.75819382502</v>
      </c>
      <c r="H43" s="21">
        <v>948849.51638765004</v>
      </c>
      <c r="L43" s="26"/>
    </row>
    <row r="44" spans="1:12" x14ac:dyDescent="0.2">
      <c r="A44" s="1">
        <v>35</v>
      </c>
      <c r="B44" s="18" t="s">
        <v>114</v>
      </c>
      <c r="C44" s="19" t="s">
        <v>115</v>
      </c>
      <c r="D44" s="20">
        <v>82849.84</v>
      </c>
      <c r="E44" s="20">
        <v>6299233.96</v>
      </c>
      <c r="F44" s="21">
        <v>5389279.5658721598</v>
      </c>
      <c r="G44" s="21">
        <v>5389279.5658721598</v>
      </c>
      <c r="H44" s="21">
        <v>10778559.13174432</v>
      </c>
      <c r="L44" s="26"/>
    </row>
    <row r="45" spans="1:12" x14ac:dyDescent="0.2">
      <c r="A45" s="28">
        <v>36</v>
      </c>
      <c r="B45" s="18" t="s">
        <v>37</v>
      </c>
      <c r="C45" s="19" t="s">
        <v>38</v>
      </c>
      <c r="D45" s="20">
        <v>17781.344999999998</v>
      </c>
      <c r="E45" s="20">
        <v>1154715.75</v>
      </c>
      <c r="F45" s="21">
        <v>1219679.5405241251</v>
      </c>
      <c r="G45" s="21">
        <v>1219679.5405241251</v>
      </c>
      <c r="H45" s="21">
        <v>2439359.0810482502</v>
      </c>
      <c r="L45" s="26"/>
    </row>
    <row r="46" spans="1:12" x14ac:dyDescent="0.2">
      <c r="A46" s="28">
        <v>37</v>
      </c>
      <c r="B46" s="18" t="s">
        <v>135</v>
      </c>
      <c r="C46" s="19" t="s">
        <v>136</v>
      </c>
      <c r="D46" s="20">
        <v>102854.10200000001</v>
      </c>
      <c r="E46" s="20">
        <v>15911402.110000001</v>
      </c>
      <c r="F46" s="21">
        <v>7890700.3840489704</v>
      </c>
      <c r="G46" s="21">
        <v>7890700.3840489704</v>
      </c>
      <c r="H46" s="21">
        <v>15781400.768097941</v>
      </c>
      <c r="L46" s="26"/>
    </row>
    <row r="47" spans="1:12" x14ac:dyDescent="0.2">
      <c r="A47" s="1">
        <v>38</v>
      </c>
      <c r="B47" s="18" t="s">
        <v>147</v>
      </c>
      <c r="C47" s="19" t="s">
        <v>148</v>
      </c>
      <c r="D47" s="2">
        <v>3764.2939999999999</v>
      </c>
      <c r="E47" s="20">
        <v>0</v>
      </c>
      <c r="F47" s="21">
        <v>274298.81494693004</v>
      </c>
      <c r="G47" s="21">
        <v>235896.98085435986</v>
      </c>
      <c r="H47" s="21">
        <v>510195.79580128985</v>
      </c>
      <c r="L47" s="26"/>
    </row>
    <row r="48" spans="1:12" x14ac:dyDescent="0.2">
      <c r="A48" s="28">
        <v>39</v>
      </c>
      <c r="B48" s="18" t="s">
        <v>39</v>
      </c>
      <c r="C48" s="19" t="s">
        <v>40</v>
      </c>
      <c r="D48" s="2">
        <v>914890.2350000001</v>
      </c>
      <c r="E48" s="20">
        <v>143695666.18000001</v>
      </c>
      <c r="F48" s="21">
        <v>64400101.941708282</v>
      </c>
      <c r="G48" s="21">
        <v>64400101.941708282</v>
      </c>
      <c r="H48" s="21">
        <v>128800203.88341656</v>
      </c>
      <c r="L48" s="26"/>
    </row>
    <row r="49" spans="1:12" x14ac:dyDescent="0.2">
      <c r="A49" s="28">
        <v>40</v>
      </c>
      <c r="B49" s="18" t="s">
        <v>100</v>
      </c>
      <c r="C49" s="19" t="s">
        <v>101</v>
      </c>
      <c r="D49" s="20">
        <v>3239.3049999999998</v>
      </c>
      <c r="E49" s="20">
        <v>12807400.689999999</v>
      </c>
      <c r="F49" s="21">
        <v>645903.21395203995</v>
      </c>
      <c r="G49" s="21">
        <v>439214.18548738718</v>
      </c>
      <c r="H49" s="21">
        <v>1085117.3994394271</v>
      </c>
      <c r="L49" s="26"/>
    </row>
    <row r="50" spans="1:12" x14ac:dyDescent="0.2">
      <c r="A50" s="1">
        <v>41</v>
      </c>
      <c r="B50" s="18" t="s">
        <v>152</v>
      </c>
      <c r="C50" s="19" t="s">
        <v>149</v>
      </c>
      <c r="D50" s="2">
        <v>188662.12</v>
      </c>
      <c r="E50" s="20">
        <v>558920.34000000008</v>
      </c>
      <c r="F50" s="21">
        <v>11881225.521514442</v>
      </c>
      <c r="G50" s="21">
        <v>11881225.521514442</v>
      </c>
      <c r="H50" s="21">
        <v>23762451.043028884</v>
      </c>
      <c r="L50" s="26"/>
    </row>
    <row r="51" spans="1:12" x14ac:dyDescent="0.2">
      <c r="A51" s="28">
        <v>42</v>
      </c>
      <c r="B51" s="18" t="s">
        <v>77</v>
      </c>
      <c r="C51" s="19" t="s">
        <v>78</v>
      </c>
      <c r="D51" s="2">
        <v>57.141689999999997</v>
      </c>
      <c r="E51" s="20">
        <v>0</v>
      </c>
      <c r="F51" s="21">
        <v>3789.0354645127504</v>
      </c>
      <c r="G51" s="21">
        <v>3789.0354645127504</v>
      </c>
      <c r="H51" s="21">
        <v>7578.0709290255008</v>
      </c>
      <c r="L51" s="26"/>
    </row>
    <row r="52" spans="1:12" x14ac:dyDescent="0.2">
      <c r="A52" s="28">
        <v>43</v>
      </c>
      <c r="B52" s="18" t="s">
        <v>89</v>
      </c>
      <c r="C52" s="19" t="s">
        <v>90</v>
      </c>
      <c r="D52" s="20">
        <v>4282064.5199999996</v>
      </c>
      <c r="E52" s="20">
        <v>675230067.74000013</v>
      </c>
      <c r="F52" s="21">
        <v>324559550.34785032</v>
      </c>
      <c r="G52" s="21">
        <v>324559550.34785032</v>
      </c>
      <c r="H52" s="21">
        <v>649119100.69570065</v>
      </c>
      <c r="I52" s="16"/>
      <c r="J52" s="16"/>
      <c r="K52" s="16"/>
      <c r="L52" s="26"/>
    </row>
    <row r="53" spans="1:12" x14ac:dyDescent="0.2">
      <c r="A53" s="1">
        <v>44</v>
      </c>
      <c r="B53" s="22" t="s">
        <v>41</v>
      </c>
      <c r="C53" s="23" t="s">
        <v>42</v>
      </c>
      <c r="D53" s="2">
        <v>4796.9009999999998</v>
      </c>
      <c r="E53" s="2">
        <v>423153.35</v>
      </c>
      <c r="F53" s="21">
        <v>332179.879712325</v>
      </c>
      <c r="G53" s="21">
        <v>332179.879712325</v>
      </c>
      <c r="H53" s="21">
        <v>664359.75942464999</v>
      </c>
      <c r="L53" s="26"/>
    </row>
    <row r="54" spans="1:12" x14ac:dyDescent="0.2">
      <c r="A54" s="28">
        <v>45</v>
      </c>
      <c r="B54" s="18" t="s">
        <v>6</v>
      </c>
      <c r="C54" s="19" t="s">
        <v>7</v>
      </c>
      <c r="D54" s="2">
        <v>1761.5390000000002</v>
      </c>
      <c r="E54" s="20">
        <v>131593329.31999999</v>
      </c>
      <c r="F54" s="21">
        <v>3694416.5646929853</v>
      </c>
      <c r="G54" s="21">
        <v>1847208.2823464926</v>
      </c>
      <c r="H54" s="21">
        <v>5541624.8470394779</v>
      </c>
      <c r="L54" s="26"/>
    </row>
    <row r="55" spans="1:12" x14ac:dyDescent="0.2">
      <c r="A55" s="28">
        <v>46</v>
      </c>
      <c r="B55" s="18" t="s">
        <v>43</v>
      </c>
      <c r="C55" s="19" t="s">
        <v>126</v>
      </c>
      <c r="D55" s="20">
        <v>63450.76</v>
      </c>
      <c r="E55" s="20">
        <v>3271018.5700000003</v>
      </c>
      <c r="F55" s="21">
        <v>4351836.3995114863</v>
      </c>
      <c r="G55" s="21">
        <v>4351836.3995114863</v>
      </c>
      <c r="H55" s="21">
        <v>8703672.7990229726</v>
      </c>
      <c r="L55" s="26"/>
    </row>
    <row r="56" spans="1:12" x14ac:dyDescent="0.2">
      <c r="A56" s="1">
        <v>47</v>
      </c>
      <c r="B56" s="18" t="s">
        <v>44</v>
      </c>
      <c r="C56" s="19" t="s">
        <v>45</v>
      </c>
      <c r="D56" s="20">
        <v>629401.95930999983</v>
      </c>
      <c r="E56" s="20">
        <v>52116319.299999997</v>
      </c>
      <c r="F56" s="21">
        <v>41913199.350701183</v>
      </c>
      <c r="G56" s="21">
        <v>41913199.350701183</v>
      </c>
      <c r="H56" s="21">
        <v>83826398.701402366</v>
      </c>
      <c r="L56" s="26"/>
    </row>
    <row r="57" spans="1:12" x14ac:dyDescent="0.2">
      <c r="A57" s="28">
        <v>48</v>
      </c>
      <c r="B57" s="18" t="s">
        <v>79</v>
      </c>
      <c r="C57" s="19" t="s">
        <v>80</v>
      </c>
      <c r="D57" s="20">
        <v>344389.92000000004</v>
      </c>
      <c r="E57" s="20">
        <v>35469694.369999997</v>
      </c>
      <c r="F57" s="21">
        <v>24180402.541857559</v>
      </c>
      <c r="G57" s="21">
        <v>24180402.541857559</v>
      </c>
      <c r="H57" s="21">
        <v>48360805.083715118</v>
      </c>
      <c r="L57" s="26"/>
    </row>
    <row r="58" spans="1:12" x14ac:dyDescent="0.2">
      <c r="A58" s="28">
        <v>49</v>
      </c>
      <c r="B58" s="18" t="s">
        <v>46</v>
      </c>
      <c r="C58" s="19" t="s">
        <v>47</v>
      </c>
      <c r="D58" s="20">
        <v>730863.65211000002</v>
      </c>
      <c r="E58" s="20">
        <v>98673387.360000029</v>
      </c>
      <c r="F58" s="21">
        <v>50306383.832247235</v>
      </c>
      <c r="G58" s="21">
        <v>50306383.832247235</v>
      </c>
      <c r="H58" s="21">
        <v>100612767.66449447</v>
      </c>
      <c r="L58" s="26"/>
    </row>
    <row r="59" spans="1:12" x14ac:dyDescent="0.2">
      <c r="A59" s="1">
        <v>50</v>
      </c>
      <c r="B59" s="18" t="s">
        <v>139</v>
      </c>
      <c r="C59" s="19" t="s">
        <v>140</v>
      </c>
      <c r="D59" s="20">
        <v>714.15499999999997</v>
      </c>
      <c r="E59" s="20">
        <v>6638442.1899999995</v>
      </c>
      <c r="F59" s="21">
        <v>255856.89438104001</v>
      </c>
      <c r="G59" s="21">
        <v>179099.82606672801</v>
      </c>
      <c r="H59" s="21">
        <v>434956.72044776799</v>
      </c>
      <c r="L59" s="26"/>
    </row>
    <row r="60" spans="1:12" x14ac:dyDescent="0.2">
      <c r="A60" s="28">
        <v>51</v>
      </c>
      <c r="B60" s="18" t="s">
        <v>116</v>
      </c>
      <c r="C60" s="19" t="s">
        <v>117</v>
      </c>
      <c r="D60" s="2">
        <v>25676.6</v>
      </c>
      <c r="E60" s="20">
        <v>211122380.62</v>
      </c>
      <c r="F60" s="21">
        <v>6518493.8092260398</v>
      </c>
      <c r="G60" s="21">
        <v>4823685.4188272683</v>
      </c>
      <c r="H60" s="21">
        <v>11342179.228053307</v>
      </c>
      <c r="L60" s="26"/>
    </row>
    <row r="61" spans="1:12" x14ac:dyDescent="0.2">
      <c r="A61" s="28">
        <v>52</v>
      </c>
      <c r="B61" s="18" t="s">
        <v>48</v>
      </c>
      <c r="C61" s="19" t="s">
        <v>49</v>
      </c>
      <c r="D61" s="20">
        <v>31221.056999999997</v>
      </c>
      <c r="E61" s="20">
        <v>4271494.1700000009</v>
      </c>
      <c r="F61" s="21">
        <v>2239317.6378636756</v>
      </c>
      <c r="G61" s="21">
        <v>2239317.6378636756</v>
      </c>
      <c r="H61" s="21">
        <v>4478635.2757273512</v>
      </c>
      <c r="L61" s="26"/>
    </row>
    <row r="62" spans="1:12" x14ac:dyDescent="0.2">
      <c r="A62" s="1">
        <v>53</v>
      </c>
      <c r="B62" s="22" t="s">
        <v>3</v>
      </c>
      <c r="C62" s="23" t="s">
        <v>4</v>
      </c>
      <c r="D62" s="2">
        <v>956.74599999999998</v>
      </c>
      <c r="E62" s="2">
        <v>1541157.68</v>
      </c>
      <c r="F62" s="21">
        <v>105605.19801062002</v>
      </c>
      <c r="G62" s="21">
        <v>80259.950488071219</v>
      </c>
      <c r="H62" s="21">
        <v>185865.14849869124</v>
      </c>
      <c r="L62" s="26"/>
    </row>
    <row r="63" spans="1:12" x14ac:dyDescent="0.2">
      <c r="A63" s="28">
        <v>54</v>
      </c>
      <c r="B63" s="18" t="s">
        <v>83</v>
      </c>
      <c r="C63" s="19" t="s">
        <v>84</v>
      </c>
      <c r="D63" s="2">
        <v>62013.887470000001</v>
      </c>
      <c r="E63" s="20">
        <v>3083030.9</v>
      </c>
      <c r="F63" s="21">
        <v>3804339.0557632935</v>
      </c>
      <c r="G63" s="21">
        <v>3804339.0557632935</v>
      </c>
      <c r="H63" s="21">
        <v>7608678.111526587</v>
      </c>
      <c r="L63" s="26"/>
    </row>
    <row r="64" spans="1:12" x14ac:dyDescent="0.2">
      <c r="A64" s="28">
        <v>55</v>
      </c>
      <c r="B64" s="18" t="s">
        <v>50</v>
      </c>
      <c r="C64" s="19" t="s">
        <v>51</v>
      </c>
      <c r="D64" s="20">
        <v>40668.738310000001</v>
      </c>
      <c r="E64" s="20">
        <v>3195446.17</v>
      </c>
      <c r="F64" s="21">
        <v>2818841.4548042924</v>
      </c>
      <c r="G64" s="21">
        <v>2818841.4548042924</v>
      </c>
      <c r="H64" s="21">
        <v>5637682.9096085848</v>
      </c>
      <c r="L64" s="26"/>
    </row>
    <row r="65" spans="1:12" x14ac:dyDescent="0.2">
      <c r="A65" s="1">
        <v>56</v>
      </c>
      <c r="B65" s="18" t="s">
        <v>118</v>
      </c>
      <c r="C65" s="19" t="s">
        <v>119</v>
      </c>
      <c r="D65" s="20">
        <v>14059.4897</v>
      </c>
      <c r="E65" s="20">
        <v>405907.52999999997</v>
      </c>
      <c r="F65" s="21">
        <v>859954.13040036871</v>
      </c>
      <c r="G65" s="21">
        <v>859954.13040036871</v>
      </c>
      <c r="H65" s="21">
        <v>1719908.2608007374</v>
      </c>
      <c r="L65" s="26"/>
    </row>
    <row r="66" spans="1:12" x14ac:dyDescent="0.2">
      <c r="A66" s="28">
        <v>57</v>
      </c>
      <c r="B66" s="18" t="s">
        <v>110</v>
      </c>
      <c r="C66" s="19" t="s">
        <v>111</v>
      </c>
      <c r="D66" s="20">
        <v>449.82900000000001</v>
      </c>
      <c r="E66" s="20">
        <v>40843.19</v>
      </c>
      <c r="F66" s="21">
        <v>31066.045291435003</v>
      </c>
      <c r="G66" s="21">
        <v>31066.045291435003</v>
      </c>
      <c r="H66" s="21">
        <v>62132.090582870005</v>
      </c>
      <c r="L66" s="26"/>
    </row>
    <row r="67" spans="1:12" x14ac:dyDescent="0.2">
      <c r="A67" s="28">
        <v>58</v>
      </c>
      <c r="B67" s="18" t="s">
        <v>52</v>
      </c>
      <c r="C67" s="19" t="s">
        <v>53</v>
      </c>
      <c r="D67" s="20">
        <v>8092.0469999999996</v>
      </c>
      <c r="E67" s="20">
        <v>326141.98</v>
      </c>
      <c r="F67" s="21">
        <v>555312.820505535</v>
      </c>
      <c r="G67" s="21">
        <v>555312.820505535</v>
      </c>
      <c r="H67" s="21">
        <v>1110625.64101107</v>
      </c>
      <c r="I67" s="16"/>
      <c r="J67" s="16"/>
      <c r="K67" s="16"/>
      <c r="L67" s="26"/>
    </row>
    <row r="68" spans="1:12" x14ac:dyDescent="0.2">
      <c r="A68" s="1">
        <v>59</v>
      </c>
      <c r="B68" s="18" t="s">
        <v>104</v>
      </c>
      <c r="C68" s="19" t="s">
        <v>105</v>
      </c>
      <c r="D68" s="20">
        <v>349.99</v>
      </c>
      <c r="E68" s="20">
        <v>2348598.2200000002</v>
      </c>
      <c r="F68" s="21">
        <v>96449.522393360021</v>
      </c>
      <c r="G68" s="21">
        <v>82946.589258289634</v>
      </c>
      <c r="H68" s="21">
        <v>179396.11165164964</v>
      </c>
      <c r="L68" s="26"/>
    </row>
    <row r="69" spans="1:12" x14ac:dyDescent="0.2">
      <c r="A69" s="28">
        <v>60</v>
      </c>
      <c r="B69" s="18" t="s">
        <v>97</v>
      </c>
      <c r="C69" s="19" t="s">
        <v>98</v>
      </c>
      <c r="D69" s="2">
        <v>292769.19</v>
      </c>
      <c r="E69" s="20">
        <v>3288589.87</v>
      </c>
      <c r="F69" s="21">
        <v>18060643.887418464</v>
      </c>
      <c r="G69" s="21">
        <v>18060643.887418464</v>
      </c>
      <c r="H69" s="21">
        <v>36121287.774836928</v>
      </c>
      <c r="L69" s="26"/>
    </row>
    <row r="70" spans="1:12" x14ac:dyDescent="0.2">
      <c r="A70" s="28">
        <v>61</v>
      </c>
      <c r="B70" s="18" t="s">
        <v>5</v>
      </c>
      <c r="C70" s="19" t="s">
        <v>127</v>
      </c>
      <c r="D70" s="20">
        <v>389.31899999999996</v>
      </c>
      <c r="E70" s="20">
        <v>7456814.4800000004</v>
      </c>
      <c r="F70" s="21">
        <v>184857.75889746501</v>
      </c>
      <c r="G70" s="21">
        <v>140491.89676207345</v>
      </c>
      <c r="H70" s="21">
        <v>325349.65565953846</v>
      </c>
      <c r="L70" s="26"/>
    </row>
    <row r="71" spans="1:12" x14ac:dyDescent="0.2">
      <c r="A71" s="1">
        <v>62</v>
      </c>
      <c r="B71" s="18" t="s">
        <v>143</v>
      </c>
      <c r="C71" s="19" t="s">
        <v>144</v>
      </c>
      <c r="D71" s="2">
        <v>754.84399999999994</v>
      </c>
      <c r="E71" s="20">
        <v>4134194.02</v>
      </c>
      <c r="F71" s="21">
        <v>191327.68914011001</v>
      </c>
      <c r="G71" s="21">
        <v>145409.04374648363</v>
      </c>
      <c r="H71" s="21">
        <v>336736.73288659361</v>
      </c>
      <c r="L71" s="26"/>
    </row>
    <row r="72" spans="1:12" x14ac:dyDescent="0.2">
      <c r="A72" s="28">
        <v>63</v>
      </c>
      <c r="B72" s="18" t="s">
        <v>166</v>
      </c>
      <c r="C72" s="19" t="s">
        <v>167</v>
      </c>
      <c r="D72" s="20">
        <v>2043.53</v>
      </c>
      <c r="E72" s="20">
        <v>469610.38</v>
      </c>
      <c r="F72" s="21">
        <v>160617.9211559</v>
      </c>
      <c r="G72" s="21">
        <v>160617.9211559</v>
      </c>
      <c r="H72" s="21">
        <v>321235.84231179999</v>
      </c>
      <c r="L72" s="26"/>
    </row>
    <row r="73" spans="1:12" x14ac:dyDescent="0.2">
      <c r="A73" s="28">
        <v>64</v>
      </c>
      <c r="B73" s="18" t="s">
        <v>75</v>
      </c>
      <c r="C73" s="19" t="s">
        <v>76</v>
      </c>
      <c r="D73" s="20">
        <v>13125.25</v>
      </c>
      <c r="E73" s="20">
        <v>3669501.75</v>
      </c>
      <c r="F73" s="21">
        <v>1190937.7054305002</v>
      </c>
      <c r="G73" s="21">
        <v>1190937.7054305002</v>
      </c>
      <c r="H73" s="21">
        <v>2381875.4108610004</v>
      </c>
      <c r="L73" s="26"/>
    </row>
    <row r="74" spans="1:12" x14ac:dyDescent="0.2">
      <c r="A74" s="1">
        <v>65</v>
      </c>
      <c r="B74" s="18" t="s">
        <v>93</v>
      </c>
      <c r="C74" s="19" t="s">
        <v>91</v>
      </c>
      <c r="D74" s="20">
        <v>34185.229850000003</v>
      </c>
      <c r="E74" s="20">
        <v>569268.35</v>
      </c>
      <c r="F74" s="21">
        <v>2212319.5209764019</v>
      </c>
      <c r="G74" s="21">
        <v>2212319.5209764019</v>
      </c>
      <c r="H74" s="21">
        <v>4424639.0419528037</v>
      </c>
      <c r="L74" s="26"/>
    </row>
    <row r="75" spans="1:12" x14ac:dyDescent="0.2">
      <c r="A75" s="28">
        <v>66</v>
      </c>
      <c r="B75" s="18" t="s">
        <v>54</v>
      </c>
      <c r="C75" s="19" t="s">
        <v>55</v>
      </c>
      <c r="D75" s="20">
        <v>1035008.9000000004</v>
      </c>
      <c r="E75" s="20">
        <v>154010799.91999999</v>
      </c>
      <c r="F75" s="21">
        <v>71773454.288930088</v>
      </c>
      <c r="G75" s="21">
        <v>71773454.288930088</v>
      </c>
      <c r="H75" s="21">
        <v>143546908.57786018</v>
      </c>
      <c r="L75" s="26"/>
    </row>
    <row r="76" spans="1:12" x14ac:dyDescent="0.2">
      <c r="A76" s="28">
        <v>67</v>
      </c>
      <c r="B76" s="18" t="s">
        <v>112</v>
      </c>
      <c r="C76" s="19" t="s">
        <v>113</v>
      </c>
      <c r="D76" s="2">
        <v>944098.66</v>
      </c>
      <c r="E76" s="20">
        <v>119076912.19</v>
      </c>
      <c r="F76" s="21">
        <v>68424531.647035033</v>
      </c>
      <c r="G76" s="21">
        <v>68424531.647035033</v>
      </c>
      <c r="H76" s="21">
        <v>136849063.29407007</v>
      </c>
      <c r="L76" s="26"/>
    </row>
    <row r="77" spans="1:12" x14ac:dyDescent="0.2">
      <c r="A77" s="1">
        <v>68</v>
      </c>
      <c r="B77" s="22" t="s">
        <v>56</v>
      </c>
      <c r="C77" s="23" t="s">
        <v>57</v>
      </c>
      <c r="D77" s="20">
        <v>8848.5751300000011</v>
      </c>
      <c r="E77" s="2">
        <v>253022.77</v>
      </c>
      <c r="F77" s="21">
        <v>596950.48854646657</v>
      </c>
      <c r="G77" s="21">
        <v>596950.48854646657</v>
      </c>
      <c r="H77" s="21">
        <v>1193900.9770929331</v>
      </c>
      <c r="L77" s="26"/>
    </row>
    <row r="78" spans="1:12" x14ac:dyDescent="0.2">
      <c r="A78" s="28">
        <v>69</v>
      </c>
      <c r="B78" s="18" t="s">
        <v>153</v>
      </c>
      <c r="C78" s="19" t="s">
        <v>154</v>
      </c>
      <c r="D78" s="2">
        <v>77763.7</v>
      </c>
      <c r="E78" s="20">
        <v>14857542.91</v>
      </c>
      <c r="F78" s="21">
        <v>5786914.5136415549</v>
      </c>
      <c r="G78" s="21">
        <v>5786914.5136415549</v>
      </c>
      <c r="H78" s="21">
        <v>11573829.02728311</v>
      </c>
      <c r="L78" s="26"/>
    </row>
    <row r="79" spans="1:12" x14ac:dyDescent="0.2">
      <c r="A79" s="28">
        <v>70</v>
      </c>
      <c r="B79" s="18" t="s">
        <v>151</v>
      </c>
      <c r="C79" s="19" t="s">
        <v>150</v>
      </c>
      <c r="D79" s="20">
        <v>146.58099999999999</v>
      </c>
      <c r="E79" s="20">
        <v>3985966.26</v>
      </c>
      <c r="F79" s="21">
        <v>92614.351157770012</v>
      </c>
      <c r="G79" s="21">
        <v>68534.619856749792</v>
      </c>
      <c r="H79" s="21">
        <v>161148.9710145198</v>
      </c>
      <c r="I79" s="16"/>
      <c r="J79" s="16"/>
      <c r="K79" s="16"/>
      <c r="L79" s="26"/>
    </row>
    <row r="80" spans="1:12" x14ac:dyDescent="0.2">
      <c r="A80" s="1">
        <v>71</v>
      </c>
      <c r="B80" s="18" t="s">
        <v>87</v>
      </c>
      <c r="C80" s="19" t="s">
        <v>88</v>
      </c>
      <c r="D80" s="20">
        <v>269.06500999999997</v>
      </c>
      <c r="E80" s="20">
        <v>14552</v>
      </c>
      <c r="F80" s="21">
        <v>21380.323077848705</v>
      </c>
      <c r="G80" s="21">
        <v>20097.503693177776</v>
      </c>
      <c r="H80" s="21">
        <v>41477.826771026477</v>
      </c>
      <c r="L80" s="26"/>
    </row>
    <row r="81" spans="1:12" x14ac:dyDescent="0.2">
      <c r="A81" s="28">
        <v>72</v>
      </c>
      <c r="B81" s="18" t="s">
        <v>145</v>
      </c>
      <c r="C81" s="19" t="s">
        <v>146</v>
      </c>
      <c r="D81" s="2">
        <v>33135.91158</v>
      </c>
      <c r="E81" s="20">
        <v>325874.26</v>
      </c>
      <c r="F81" s="21">
        <v>2121812.4981660102</v>
      </c>
      <c r="G81" s="21">
        <v>2121812.4981660102</v>
      </c>
      <c r="H81" s="21">
        <v>4243624.9963320205</v>
      </c>
      <c r="L81" s="26"/>
    </row>
    <row r="82" spans="1:12" x14ac:dyDescent="0.2">
      <c r="A82" s="28">
        <v>73</v>
      </c>
      <c r="B82" s="18" t="s">
        <v>58</v>
      </c>
      <c r="C82" s="19" t="s">
        <v>59</v>
      </c>
      <c r="D82" s="2">
        <v>9831.5939999999973</v>
      </c>
      <c r="E82" s="20">
        <v>3299921.5400000005</v>
      </c>
      <c r="F82" s="21">
        <v>739037.9829694099</v>
      </c>
      <c r="G82" s="21">
        <v>739037.9829694099</v>
      </c>
      <c r="H82" s="21">
        <v>1478075.9659388198</v>
      </c>
      <c r="I82" s="16"/>
      <c r="J82" s="16"/>
      <c r="K82" s="16"/>
      <c r="L82" s="26"/>
    </row>
    <row r="83" spans="1:12" x14ac:dyDescent="0.2">
      <c r="A83" s="1">
        <v>74</v>
      </c>
      <c r="B83" s="18" t="s">
        <v>94</v>
      </c>
      <c r="C83" s="19" t="s">
        <v>92</v>
      </c>
      <c r="D83" s="2">
        <v>44288.339000000007</v>
      </c>
      <c r="E83" s="20">
        <v>33331697.039999999</v>
      </c>
      <c r="F83" s="21">
        <v>3926331.0565329799</v>
      </c>
      <c r="G83" s="21">
        <v>2905484.9818344046</v>
      </c>
      <c r="H83" s="21">
        <v>6831816.038367385</v>
      </c>
      <c r="L83" s="26"/>
    </row>
    <row r="84" spans="1:12" x14ac:dyDescent="0.2">
      <c r="A84" s="28">
        <v>75</v>
      </c>
      <c r="B84" s="18" t="s">
        <v>60</v>
      </c>
      <c r="C84" s="19" t="s">
        <v>61</v>
      </c>
      <c r="D84" s="2">
        <v>9649.5640000000003</v>
      </c>
      <c r="E84" s="20">
        <v>470241.8000000001</v>
      </c>
      <c r="F84" s="21">
        <v>650263.26849020005</v>
      </c>
      <c r="G84" s="21">
        <v>650263.26849020005</v>
      </c>
      <c r="H84" s="21">
        <v>1300526.5369804001</v>
      </c>
      <c r="L84" s="26"/>
    </row>
    <row r="85" spans="1:12" x14ac:dyDescent="0.2">
      <c r="A85" s="28">
        <v>76</v>
      </c>
      <c r="B85" s="18" t="s">
        <v>131</v>
      </c>
      <c r="C85" s="19" t="s">
        <v>132</v>
      </c>
      <c r="D85" s="2">
        <v>12633.878580000001</v>
      </c>
      <c r="E85" s="20">
        <v>2414476.2599999998</v>
      </c>
      <c r="F85" s="21">
        <v>977103.74448456988</v>
      </c>
      <c r="G85" s="21">
        <v>625346.3964701246</v>
      </c>
      <c r="H85" s="21">
        <v>1602450.1409546945</v>
      </c>
      <c r="L85" s="26"/>
    </row>
    <row r="86" spans="1:12" x14ac:dyDescent="0.2">
      <c r="A86" s="1">
        <v>77</v>
      </c>
      <c r="B86" s="18" t="s">
        <v>62</v>
      </c>
      <c r="C86" s="19" t="s">
        <v>128</v>
      </c>
      <c r="D86" s="20">
        <v>5968.4950000000008</v>
      </c>
      <c r="E86" s="20">
        <v>356713.14</v>
      </c>
      <c r="F86" s="21">
        <v>424531.75429427001</v>
      </c>
      <c r="G86" s="21">
        <v>424531.75429427001</v>
      </c>
      <c r="H86" s="21">
        <v>849063.50858854002</v>
      </c>
      <c r="L86" s="26"/>
    </row>
    <row r="87" spans="1:12" x14ac:dyDescent="0.2">
      <c r="A87" s="36" t="s">
        <v>155</v>
      </c>
      <c r="B87" s="36"/>
      <c r="C87" s="37"/>
      <c r="D87" s="8">
        <f ca="1">SUM(D10:D86)</f>
        <v>11672601.310909998</v>
      </c>
      <c r="E87" s="8">
        <f ca="1">SUM(E10:E86)</f>
        <v>1975004769.8200004</v>
      </c>
      <c r="F87" s="8">
        <f ca="1">SUM(F10:F86)</f>
        <v>850072385.74624312</v>
      </c>
      <c r="G87" s="8">
        <f ca="1">SUM(G10:G86)</f>
        <v>842795023.36203086</v>
      </c>
      <c r="H87" s="8">
        <f ca="1">SUM(H10:H86)</f>
        <v>1692867409.108274</v>
      </c>
    </row>
    <row r="88" spans="1:12" x14ac:dyDescent="0.2">
      <c r="D88" s="35"/>
      <c r="E88" s="35"/>
      <c r="F88" s="35"/>
      <c r="G88" s="35"/>
      <c r="H88" s="35"/>
    </row>
    <row r="89" spans="1:12" x14ac:dyDescent="0.2">
      <c r="D89" s="15">
        <f ca="1">D87-[1]ANPUTM!$D$120</f>
        <v>0</v>
      </c>
      <c r="E89" s="15">
        <f ca="1">E87-[1]ANPUTM!$E$120</f>
        <v>0</v>
      </c>
      <c r="F89" s="15">
        <f ca="1">F87-[1]ANPUTM!$I$120</f>
        <v>0</v>
      </c>
      <c r="G89" s="15">
        <f ca="1">G87-[1]ANPUTM!$J$120</f>
        <v>0</v>
      </c>
      <c r="H89" s="15">
        <f ca="1">H87-[1]ANPUTM!$K$120</f>
        <v>0</v>
      </c>
    </row>
  </sheetData>
  <sortState ref="B10:H86">
    <sortCondition ref="C10:C86"/>
  </sortState>
  <mergeCells count="10">
    <mergeCell ref="A87:C87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1"/>
  <sheetViews>
    <sheetView topLeftCell="A57" workbookViewId="0">
      <selection activeCell="A81" sqref="A1:H81"/>
    </sheetView>
  </sheetViews>
  <sheetFormatPr defaultRowHeight="12.75" x14ac:dyDescent="0.2"/>
  <cols>
    <col min="2" max="2" width="21.85546875" bestFit="1" customWidth="1"/>
    <col min="3" max="3" width="16" bestFit="1" customWidth="1"/>
    <col min="4" max="4" width="10" bestFit="1" customWidth="1"/>
    <col min="5" max="5" width="11.7109375" bestFit="1" customWidth="1"/>
    <col min="8" max="8" width="16" bestFit="1" customWidth="1"/>
    <col min="9" max="9" width="10" bestFit="1" customWidth="1"/>
    <col min="10" max="10" width="11.7109375" bestFit="1" customWidth="1"/>
    <col min="11" max="11" width="13.140625" bestFit="1" customWidth="1"/>
    <col min="12" max="12" width="11.7109375" bestFit="1" customWidth="1"/>
    <col min="13" max="13" width="13.140625" bestFit="1" customWidth="1"/>
  </cols>
  <sheetData>
    <row r="1" spans="1:14" x14ac:dyDescent="0.2">
      <c r="A1" s="29"/>
      <c r="B1" s="30"/>
      <c r="C1" s="31"/>
      <c r="D1" s="32"/>
      <c r="E1" s="32"/>
      <c r="F1" s="29"/>
      <c r="G1" s="30"/>
      <c r="H1" s="31"/>
      <c r="I1" s="32"/>
      <c r="J1" s="32"/>
      <c r="K1" s="32"/>
      <c r="L1" s="32"/>
      <c r="M1" s="32"/>
      <c r="N1" s="34"/>
    </row>
    <row r="2" spans="1:14" x14ac:dyDescent="0.2">
      <c r="A2" s="33"/>
      <c r="B2" s="30"/>
      <c r="C2" s="31"/>
      <c r="D2" s="32"/>
      <c r="E2" s="32"/>
      <c r="F2" s="29"/>
      <c r="G2" s="30"/>
      <c r="H2" s="31"/>
      <c r="I2" s="32"/>
      <c r="J2" s="32"/>
      <c r="K2" s="32"/>
      <c r="L2" s="32"/>
      <c r="M2" s="32"/>
      <c r="N2" s="34"/>
    </row>
    <row r="3" spans="1:14" x14ac:dyDescent="0.2">
      <c r="A3" s="33"/>
      <c r="B3" s="30"/>
      <c r="C3" s="31"/>
      <c r="D3" s="32"/>
      <c r="E3" s="32"/>
      <c r="F3" s="29"/>
      <c r="G3" s="30"/>
      <c r="H3" s="31"/>
      <c r="I3" s="32"/>
      <c r="J3" s="32"/>
      <c r="K3" s="32"/>
      <c r="L3" s="32"/>
      <c r="M3" s="32"/>
      <c r="N3" s="34"/>
    </row>
    <row r="4" spans="1:14" x14ac:dyDescent="0.2">
      <c r="A4" s="33"/>
      <c r="B4" s="30"/>
      <c r="C4" s="31"/>
      <c r="D4" s="32"/>
      <c r="E4" s="32"/>
      <c r="F4" s="29"/>
      <c r="G4" s="30"/>
      <c r="H4" s="31"/>
      <c r="I4" s="32"/>
      <c r="J4" s="32"/>
      <c r="K4" s="32"/>
      <c r="L4" s="32"/>
      <c r="M4" s="32"/>
      <c r="N4" s="34"/>
    </row>
    <row r="5" spans="1:14" x14ac:dyDescent="0.2">
      <c r="A5" s="33"/>
      <c r="B5" s="30"/>
      <c r="C5" s="31"/>
      <c r="D5" s="32"/>
      <c r="E5" s="32"/>
      <c r="F5" s="29"/>
      <c r="G5" s="30"/>
      <c r="H5" s="31"/>
      <c r="I5" s="32"/>
      <c r="J5" s="32"/>
      <c r="K5" s="32"/>
      <c r="L5" s="32"/>
      <c r="M5" s="32"/>
      <c r="N5" s="34"/>
    </row>
    <row r="6" spans="1:14" x14ac:dyDescent="0.2">
      <c r="A6" s="33"/>
      <c r="B6" s="30"/>
      <c r="C6" s="31"/>
      <c r="D6" s="32"/>
      <c r="E6" s="32"/>
      <c r="F6" s="29"/>
      <c r="G6" s="30"/>
      <c r="H6" s="31"/>
      <c r="I6" s="32"/>
      <c r="J6" s="32"/>
      <c r="K6" s="32"/>
      <c r="L6" s="32"/>
      <c r="M6" s="32"/>
      <c r="N6" s="34"/>
    </row>
    <row r="7" spans="1:14" x14ac:dyDescent="0.2">
      <c r="A7" s="33"/>
      <c r="B7" s="30"/>
      <c r="C7" s="31"/>
      <c r="D7" s="32"/>
      <c r="E7" s="32"/>
      <c r="F7" s="29"/>
      <c r="G7" s="30"/>
      <c r="H7" s="31"/>
      <c r="I7" s="32"/>
      <c r="J7" s="32"/>
      <c r="K7" s="32"/>
      <c r="L7" s="32"/>
      <c r="M7" s="32"/>
      <c r="N7" s="34"/>
    </row>
    <row r="8" spans="1:14" x14ac:dyDescent="0.2">
      <c r="A8" s="33"/>
      <c r="B8" s="30"/>
      <c r="C8" s="31"/>
      <c r="D8" s="32"/>
      <c r="E8" s="32"/>
      <c r="F8" s="29"/>
      <c r="G8" s="30"/>
      <c r="H8" s="31"/>
      <c r="I8" s="32"/>
      <c r="J8" s="32"/>
      <c r="K8" s="32"/>
      <c r="L8" s="32"/>
      <c r="M8" s="32"/>
      <c r="N8" s="34"/>
    </row>
    <row r="9" spans="1:14" x14ac:dyDescent="0.2">
      <c r="A9" s="33"/>
      <c r="B9" s="30"/>
      <c r="C9" s="31"/>
      <c r="D9" s="32"/>
      <c r="E9" s="32"/>
      <c r="F9" s="29"/>
      <c r="G9" s="30"/>
      <c r="H9" s="31"/>
      <c r="I9" s="32"/>
      <c r="J9" s="32"/>
      <c r="K9" s="32"/>
      <c r="L9" s="32"/>
      <c r="M9" s="32"/>
      <c r="N9" s="34"/>
    </row>
    <row r="10" spans="1:14" x14ac:dyDescent="0.2">
      <c r="A10" s="33"/>
      <c r="B10" s="30"/>
      <c r="C10" s="31"/>
      <c r="D10" s="32"/>
      <c r="E10" s="32"/>
      <c r="F10" s="29"/>
      <c r="G10" s="30"/>
      <c r="H10" s="31"/>
      <c r="I10" s="32"/>
      <c r="J10" s="32"/>
      <c r="K10" s="32"/>
      <c r="L10" s="32"/>
      <c r="M10" s="32"/>
      <c r="N10" s="34"/>
    </row>
    <row r="11" spans="1:14" x14ac:dyDescent="0.2">
      <c r="A11" s="33"/>
      <c r="B11" s="30"/>
      <c r="C11" s="31"/>
      <c r="D11" s="32"/>
      <c r="E11" s="32"/>
      <c r="F11" s="29"/>
      <c r="G11" s="30"/>
      <c r="H11" s="31"/>
      <c r="I11" s="32"/>
      <c r="J11" s="32"/>
      <c r="K11" s="32"/>
      <c r="L11" s="32"/>
      <c r="M11" s="32"/>
      <c r="N11" s="34"/>
    </row>
    <row r="12" spans="1:14" x14ac:dyDescent="0.2">
      <c r="A12" s="33"/>
      <c r="B12" s="30"/>
      <c r="C12" s="31"/>
      <c r="D12" s="32"/>
      <c r="E12" s="32"/>
      <c r="F12" s="29"/>
      <c r="G12" s="30"/>
      <c r="H12" s="31"/>
      <c r="I12" s="32"/>
      <c r="J12" s="32"/>
      <c r="K12" s="32"/>
      <c r="L12" s="32"/>
      <c r="M12" s="32"/>
      <c r="N12" s="34"/>
    </row>
    <row r="13" spans="1:14" x14ac:dyDescent="0.2">
      <c r="A13" s="33"/>
      <c r="B13" s="30"/>
      <c r="C13" s="31"/>
      <c r="D13" s="32"/>
      <c r="E13" s="32"/>
      <c r="F13" s="29"/>
      <c r="G13" s="30"/>
      <c r="H13" s="31"/>
      <c r="I13" s="32"/>
      <c r="J13" s="32"/>
      <c r="K13" s="32"/>
      <c r="L13" s="32"/>
      <c r="M13" s="32"/>
      <c r="N13" s="34"/>
    </row>
    <row r="14" spans="1:14" x14ac:dyDescent="0.2">
      <c r="A14" s="33"/>
      <c r="B14" s="30"/>
      <c r="C14" s="31"/>
      <c r="D14" s="32"/>
      <c r="E14" s="32"/>
      <c r="F14" s="29"/>
      <c r="G14" s="30"/>
      <c r="H14" s="31"/>
      <c r="I14" s="32"/>
      <c r="J14" s="32"/>
      <c r="K14" s="32"/>
      <c r="L14" s="32"/>
      <c r="M14" s="32"/>
      <c r="N14" s="34"/>
    </row>
    <row r="15" spans="1:14" x14ac:dyDescent="0.2">
      <c r="A15" s="33"/>
      <c r="B15" s="30"/>
      <c r="C15" s="31"/>
      <c r="D15" s="32"/>
      <c r="E15" s="32"/>
      <c r="F15" s="29"/>
      <c r="G15" s="30"/>
      <c r="H15" s="31"/>
      <c r="I15" s="32"/>
      <c r="J15" s="32"/>
      <c r="K15" s="32"/>
      <c r="L15" s="32"/>
      <c r="M15" s="32"/>
      <c r="N15" s="34"/>
    </row>
    <row r="16" spans="1:14" x14ac:dyDescent="0.2">
      <c r="A16" s="33"/>
      <c r="B16" s="30"/>
      <c r="C16" s="31"/>
      <c r="D16" s="32"/>
      <c r="E16" s="32"/>
      <c r="F16" s="29"/>
      <c r="G16" s="30"/>
      <c r="H16" s="31"/>
      <c r="I16" s="32"/>
      <c r="J16" s="32"/>
      <c r="K16" s="32"/>
      <c r="L16" s="32"/>
      <c r="M16" s="32"/>
      <c r="N16" s="34"/>
    </row>
    <row r="17" spans="1:14" x14ac:dyDescent="0.2">
      <c r="A17" s="33"/>
      <c r="B17" s="30"/>
      <c r="C17" s="31"/>
      <c r="D17" s="32"/>
      <c r="E17" s="32"/>
      <c r="F17" s="29"/>
      <c r="G17" s="30"/>
      <c r="H17" s="31"/>
      <c r="I17" s="32"/>
      <c r="J17" s="32"/>
      <c r="K17" s="32"/>
      <c r="L17" s="32"/>
      <c r="M17" s="32"/>
      <c r="N17" s="34"/>
    </row>
    <row r="18" spans="1:14" x14ac:dyDescent="0.2">
      <c r="A18" s="33"/>
      <c r="B18" s="30"/>
      <c r="C18" s="31"/>
      <c r="D18" s="32"/>
      <c r="E18" s="32"/>
      <c r="F18" s="29"/>
      <c r="G18" s="30"/>
      <c r="H18" s="31"/>
      <c r="I18" s="32"/>
      <c r="J18" s="32"/>
      <c r="K18" s="32"/>
      <c r="L18" s="32"/>
      <c r="M18" s="32"/>
      <c r="N18" s="34"/>
    </row>
    <row r="19" spans="1:14" x14ac:dyDescent="0.2">
      <c r="A19" s="33"/>
      <c r="B19" s="30"/>
      <c r="C19" s="31"/>
      <c r="D19" s="32"/>
      <c r="E19" s="32"/>
      <c r="F19" s="29"/>
      <c r="G19" s="30"/>
      <c r="H19" s="31"/>
      <c r="I19" s="32"/>
      <c r="J19" s="32"/>
      <c r="K19" s="32"/>
      <c r="L19" s="32"/>
      <c r="M19" s="32"/>
      <c r="N19" s="34"/>
    </row>
    <row r="20" spans="1:14" x14ac:dyDescent="0.2">
      <c r="A20" s="33"/>
      <c r="B20" s="30"/>
      <c r="C20" s="31"/>
      <c r="D20" s="32"/>
      <c r="E20" s="32"/>
      <c r="F20" s="29"/>
      <c r="G20" s="30"/>
      <c r="H20" s="31"/>
      <c r="I20" s="32"/>
      <c r="J20" s="32"/>
      <c r="K20" s="32"/>
      <c r="L20" s="32"/>
      <c r="M20" s="32"/>
      <c r="N20" s="34"/>
    </row>
    <row r="21" spans="1:14" x14ac:dyDescent="0.2">
      <c r="A21" s="33"/>
      <c r="B21" s="30"/>
      <c r="C21" s="31"/>
      <c r="D21" s="32"/>
      <c r="E21" s="32"/>
      <c r="F21" s="29"/>
      <c r="G21" s="30"/>
      <c r="H21" s="31"/>
      <c r="I21" s="32"/>
      <c r="J21" s="32"/>
      <c r="K21" s="32"/>
      <c r="L21" s="32"/>
      <c r="M21" s="32"/>
      <c r="N21" s="34"/>
    </row>
    <row r="22" spans="1:14" x14ac:dyDescent="0.2">
      <c r="A22" s="33"/>
      <c r="B22" s="30"/>
      <c r="C22" s="31"/>
      <c r="D22" s="32"/>
      <c r="E22" s="32"/>
      <c r="F22" s="29"/>
      <c r="G22" s="30"/>
      <c r="H22" s="31"/>
      <c r="I22" s="32"/>
      <c r="J22" s="32"/>
      <c r="K22" s="32"/>
      <c r="L22" s="32"/>
      <c r="M22" s="32"/>
      <c r="N22" s="34"/>
    </row>
    <row r="23" spans="1:14" x14ac:dyDescent="0.2">
      <c r="A23" s="33"/>
      <c r="B23" s="30"/>
      <c r="C23" s="31"/>
      <c r="D23" s="32"/>
      <c r="E23" s="32"/>
      <c r="F23" s="29"/>
      <c r="G23" s="30"/>
      <c r="H23" s="31"/>
      <c r="I23" s="32"/>
      <c r="J23" s="32"/>
      <c r="K23" s="32"/>
      <c r="L23" s="32"/>
      <c r="M23" s="32"/>
      <c r="N23" s="34"/>
    </row>
    <row r="24" spans="1:14" x14ac:dyDescent="0.2">
      <c r="A24" s="33"/>
      <c r="B24" s="30"/>
      <c r="C24" s="31"/>
      <c r="D24" s="32"/>
      <c r="E24" s="32"/>
      <c r="F24" s="29"/>
      <c r="G24" s="30"/>
      <c r="H24" s="31"/>
      <c r="I24" s="32"/>
      <c r="J24" s="32"/>
      <c r="K24" s="32"/>
      <c r="L24" s="32"/>
      <c r="M24" s="32"/>
      <c r="N24" s="34"/>
    </row>
    <row r="25" spans="1:14" x14ac:dyDescent="0.2">
      <c r="A25" s="33"/>
      <c r="B25" s="30"/>
      <c r="C25" s="31"/>
      <c r="D25" s="32"/>
      <c r="E25" s="32"/>
      <c r="F25" s="29"/>
      <c r="G25" s="30"/>
      <c r="H25" s="31"/>
      <c r="I25" s="32"/>
      <c r="J25" s="32"/>
      <c r="K25" s="32"/>
      <c r="L25" s="32"/>
      <c r="M25" s="32"/>
      <c r="N25" s="34"/>
    </row>
    <row r="26" spans="1:14" x14ac:dyDescent="0.2">
      <c r="A26" s="33"/>
      <c r="B26" s="30"/>
      <c r="C26" s="31"/>
      <c r="D26" s="32"/>
      <c r="E26" s="32"/>
      <c r="F26" s="29"/>
      <c r="G26" s="30"/>
      <c r="H26" s="31"/>
      <c r="I26" s="32"/>
      <c r="J26" s="32"/>
      <c r="K26" s="32"/>
      <c r="L26" s="32"/>
      <c r="M26" s="32"/>
      <c r="N26" s="34"/>
    </row>
    <row r="27" spans="1:14" x14ac:dyDescent="0.2">
      <c r="A27" s="33"/>
      <c r="B27" s="30"/>
      <c r="C27" s="31"/>
      <c r="D27" s="32"/>
      <c r="E27" s="32"/>
      <c r="F27" s="29"/>
      <c r="G27" s="30"/>
      <c r="H27" s="31"/>
      <c r="I27" s="32"/>
      <c r="J27" s="32"/>
      <c r="K27" s="32"/>
      <c r="L27" s="32"/>
      <c r="M27" s="32"/>
      <c r="N27" s="34"/>
    </row>
    <row r="28" spans="1:14" x14ac:dyDescent="0.2">
      <c r="A28" s="33"/>
      <c r="B28" s="30"/>
      <c r="C28" s="31"/>
      <c r="D28" s="32"/>
      <c r="E28" s="32"/>
      <c r="F28" s="29"/>
      <c r="G28" s="30"/>
      <c r="H28" s="31"/>
      <c r="I28" s="32"/>
      <c r="J28" s="32"/>
      <c r="K28" s="32"/>
      <c r="L28" s="32"/>
      <c r="M28" s="32"/>
      <c r="N28" s="34"/>
    </row>
    <row r="29" spans="1:14" x14ac:dyDescent="0.2">
      <c r="A29" s="33"/>
      <c r="B29" s="30"/>
      <c r="C29" s="31"/>
      <c r="D29" s="32"/>
      <c r="E29" s="32"/>
      <c r="F29" s="29"/>
      <c r="G29" s="30"/>
      <c r="H29" s="31"/>
      <c r="I29" s="32"/>
      <c r="J29" s="32"/>
      <c r="K29" s="32"/>
      <c r="L29" s="32"/>
      <c r="M29" s="32"/>
      <c r="N29" s="34"/>
    </row>
    <row r="30" spans="1:14" x14ac:dyDescent="0.2">
      <c r="A30" s="33"/>
      <c r="B30" s="30"/>
      <c r="C30" s="31"/>
      <c r="D30" s="32"/>
      <c r="E30" s="32"/>
      <c r="F30" s="29"/>
      <c r="G30" s="30"/>
      <c r="H30" s="31"/>
      <c r="I30" s="32"/>
      <c r="J30" s="32"/>
      <c r="K30" s="32"/>
      <c r="L30" s="32"/>
      <c r="M30" s="32"/>
      <c r="N30" s="34"/>
    </row>
    <row r="31" spans="1:14" x14ac:dyDescent="0.2">
      <c r="A31" s="33"/>
      <c r="B31" s="30"/>
      <c r="C31" s="31"/>
      <c r="D31" s="32"/>
      <c r="E31" s="32"/>
      <c r="F31" s="29"/>
      <c r="G31" s="30"/>
      <c r="H31" s="31"/>
      <c r="I31" s="32"/>
      <c r="J31" s="32"/>
      <c r="K31" s="32"/>
      <c r="L31" s="32"/>
      <c r="M31" s="32"/>
      <c r="N31" s="34"/>
    </row>
    <row r="32" spans="1:14" x14ac:dyDescent="0.2">
      <c r="A32" s="33"/>
      <c r="B32" s="30"/>
      <c r="C32" s="31"/>
      <c r="D32" s="32"/>
      <c r="E32" s="32"/>
      <c r="F32" s="29"/>
      <c r="G32" s="30"/>
      <c r="H32" s="31"/>
      <c r="I32" s="32"/>
      <c r="J32" s="32"/>
      <c r="K32" s="32"/>
      <c r="L32" s="32"/>
      <c r="M32" s="32"/>
      <c r="N32" s="34"/>
    </row>
    <row r="33" spans="1:14" x14ac:dyDescent="0.2">
      <c r="A33" s="33"/>
      <c r="B33" s="30"/>
      <c r="C33" s="31"/>
      <c r="D33" s="32"/>
      <c r="E33" s="32"/>
      <c r="F33" s="29"/>
      <c r="G33" s="30"/>
      <c r="H33" s="31"/>
      <c r="I33" s="32"/>
      <c r="J33" s="32"/>
      <c r="K33" s="32"/>
      <c r="L33" s="32"/>
      <c r="M33" s="32"/>
      <c r="N33" s="34"/>
    </row>
    <row r="34" spans="1:14" x14ac:dyDescent="0.2">
      <c r="A34" s="33"/>
      <c r="B34" s="30"/>
      <c r="C34" s="31"/>
      <c r="D34" s="32"/>
      <c r="E34" s="32"/>
      <c r="F34" s="29"/>
      <c r="G34" s="30"/>
      <c r="H34" s="31"/>
      <c r="I34" s="32"/>
      <c r="J34" s="32"/>
      <c r="K34" s="32"/>
      <c r="L34" s="32"/>
      <c r="M34" s="32"/>
      <c r="N34" s="34"/>
    </row>
    <row r="35" spans="1:14" x14ac:dyDescent="0.2">
      <c r="A35" s="33"/>
      <c r="B35" s="30"/>
      <c r="C35" s="31"/>
      <c r="D35" s="32"/>
      <c r="E35" s="32"/>
      <c r="F35" s="29"/>
      <c r="G35" s="30"/>
      <c r="H35" s="31"/>
      <c r="I35" s="32"/>
      <c r="J35" s="32"/>
      <c r="K35" s="32"/>
      <c r="L35" s="32"/>
      <c r="M35" s="32"/>
      <c r="N35" s="34"/>
    </row>
    <row r="36" spans="1:14" x14ac:dyDescent="0.2">
      <c r="A36" s="33"/>
      <c r="B36" s="30"/>
      <c r="C36" s="31"/>
      <c r="D36" s="32"/>
      <c r="E36" s="32"/>
      <c r="F36" s="29"/>
      <c r="G36" s="30"/>
      <c r="H36" s="31"/>
      <c r="I36" s="32"/>
      <c r="J36" s="32"/>
      <c r="K36" s="32"/>
      <c r="L36" s="32"/>
      <c r="M36" s="32"/>
      <c r="N36" s="34"/>
    </row>
    <row r="37" spans="1:14" x14ac:dyDescent="0.2">
      <c r="A37" s="33"/>
      <c r="B37" s="30"/>
      <c r="C37" s="31"/>
      <c r="D37" s="32"/>
      <c r="E37" s="32"/>
      <c r="F37" s="29"/>
      <c r="G37" s="30"/>
      <c r="H37" s="31"/>
      <c r="I37" s="32"/>
      <c r="J37" s="32"/>
      <c r="K37" s="32"/>
      <c r="L37" s="32"/>
      <c r="M37" s="32"/>
      <c r="N37" s="34"/>
    </row>
    <row r="38" spans="1:14" x14ac:dyDescent="0.2">
      <c r="A38" s="33"/>
      <c r="B38" s="30"/>
      <c r="C38" s="31"/>
      <c r="D38" s="32"/>
      <c r="E38" s="32"/>
      <c r="F38" s="29"/>
      <c r="G38" s="30"/>
      <c r="H38" s="31"/>
      <c r="I38" s="32"/>
      <c r="J38" s="32"/>
      <c r="K38" s="32"/>
      <c r="L38" s="32"/>
      <c r="M38" s="32"/>
      <c r="N38" s="34"/>
    </row>
    <row r="39" spans="1:14" x14ac:dyDescent="0.2">
      <c r="A39" s="33"/>
      <c r="B39" s="30"/>
      <c r="C39" s="31"/>
      <c r="D39" s="32"/>
      <c r="E39" s="32"/>
      <c r="F39" s="29"/>
      <c r="G39" s="30"/>
      <c r="H39" s="31"/>
      <c r="I39" s="32"/>
      <c r="J39" s="32"/>
      <c r="K39" s="32"/>
      <c r="L39" s="32"/>
      <c r="M39" s="32"/>
      <c r="N39" s="34"/>
    </row>
    <row r="40" spans="1:14" x14ac:dyDescent="0.2">
      <c r="A40" s="33"/>
      <c r="B40" s="30"/>
      <c r="C40" s="31"/>
      <c r="D40" s="32"/>
      <c r="E40" s="32"/>
      <c r="F40" s="29"/>
      <c r="G40" s="30"/>
      <c r="H40" s="31"/>
      <c r="I40" s="32"/>
      <c r="J40" s="32"/>
      <c r="K40" s="32"/>
      <c r="L40" s="32"/>
      <c r="M40" s="32"/>
      <c r="N40" s="34"/>
    </row>
    <row r="41" spans="1:14" x14ac:dyDescent="0.2">
      <c r="A41" s="33"/>
      <c r="B41" s="30"/>
      <c r="C41" s="31"/>
      <c r="D41" s="32"/>
      <c r="E41" s="32"/>
      <c r="F41" s="29"/>
      <c r="G41" s="30"/>
      <c r="H41" s="31"/>
      <c r="I41" s="32"/>
      <c r="J41" s="32"/>
      <c r="K41" s="32"/>
      <c r="L41" s="32"/>
      <c r="M41" s="32"/>
      <c r="N41" s="34"/>
    </row>
    <row r="42" spans="1:14" x14ac:dyDescent="0.2">
      <c r="A42" s="33"/>
      <c r="B42" s="30"/>
      <c r="C42" s="31"/>
      <c r="D42" s="32"/>
      <c r="E42" s="32"/>
      <c r="F42" s="29"/>
      <c r="G42" s="30"/>
      <c r="H42" s="31"/>
      <c r="I42" s="32"/>
      <c r="J42" s="32"/>
      <c r="K42" s="32"/>
      <c r="L42" s="32"/>
      <c r="M42" s="32"/>
      <c r="N42" s="34"/>
    </row>
    <row r="43" spans="1:14" x14ac:dyDescent="0.2">
      <c r="A43" s="33"/>
      <c r="B43" s="30"/>
      <c r="C43" s="31"/>
      <c r="D43" s="32"/>
      <c r="E43" s="32"/>
      <c r="F43" s="29"/>
      <c r="G43" s="30"/>
      <c r="H43" s="31"/>
      <c r="I43" s="32"/>
      <c r="J43" s="32"/>
      <c r="K43" s="32"/>
      <c r="L43" s="32"/>
      <c r="M43" s="32"/>
      <c r="N43" s="34"/>
    </row>
    <row r="44" spans="1:14" x14ac:dyDescent="0.2">
      <c r="A44" s="33"/>
      <c r="B44" s="30"/>
      <c r="C44" s="31"/>
      <c r="D44" s="32"/>
      <c r="E44" s="32"/>
      <c r="F44" s="29"/>
      <c r="G44" s="30"/>
      <c r="H44" s="31"/>
      <c r="I44" s="32"/>
      <c r="J44" s="32"/>
      <c r="K44" s="32"/>
      <c r="L44" s="32"/>
      <c r="M44" s="32"/>
      <c r="N44" s="34"/>
    </row>
    <row r="45" spans="1:14" x14ac:dyDescent="0.2">
      <c r="A45" s="33"/>
      <c r="B45" s="30"/>
      <c r="C45" s="31"/>
      <c r="D45" s="32"/>
      <c r="E45" s="32"/>
      <c r="F45" s="29"/>
      <c r="G45" s="30"/>
      <c r="H45" s="31"/>
      <c r="I45" s="32"/>
      <c r="J45" s="32"/>
      <c r="K45" s="32"/>
      <c r="L45" s="32"/>
      <c r="M45" s="32"/>
      <c r="N45" s="34"/>
    </row>
    <row r="46" spans="1:14" x14ac:dyDescent="0.2">
      <c r="A46" s="33"/>
      <c r="B46" s="30"/>
      <c r="C46" s="31"/>
      <c r="D46" s="32"/>
      <c r="E46" s="32"/>
      <c r="F46" s="29"/>
      <c r="G46" s="30"/>
      <c r="H46" s="31"/>
      <c r="I46" s="32"/>
      <c r="J46" s="32"/>
      <c r="K46" s="32"/>
      <c r="L46" s="32"/>
      <c r="M46" s="32"/>
      <c r="N46" s="34"/>
    </row>
    <row r="47" spans="1:14" x14ac:dyDescent="0.2">
      <c r="A47" s="33"/>
      <c r="B47" s="30"/>
      <c r="C47" s="31"/>
      <c r="D47" s="32"/>
      <c r="E47" s="32"/>
      <c r="F47" s="29"/>
      <c r="G47" s="30"/>
      <c r="H47" s="31"/>
      <c r="I47" s="32"/>
      <c r="J47" s="32"/>
      <c r="K47" s="32"/>
      <c r="L47" s="32"/>
      <c r="M47" s="32"/>
      <c r="N47" s="34"/>
    </row>
    <row r="48" spans="1:14" x14ac:dyDescent="0.2">
      <c r="A48" s="33"/>
      <c r="B48" s="30"/>
      <c r="C48" s="31"/>
      <c r="D48" s="32"/>
      <c r="E48" s="32"/>
      <c r="F48" s="29"/>
      <c r="G48" s="30"/>
      <c r="H48" s="31"/>
      <c r="I48" s="32"/>
      <c r="J48" s="32"/>
      <c r="K48" s="32"/>
      <c r="L48" s="32"/>
      <c r="M48" s="32"/>
      <c r="N48" s="34"/>
    </row>
    <row r="49" spans="1:14" x14ac:dyDescent="0.2">
      <c r="A49" s="33"/>
      <c r="B49" s="30"/>
      <c r="C49" s="31"/>
      <c r="D49" s="32"/>
      <c r="E49" s="32"/>
      <c r="F49" s="29"/>
      <c r="G49" s="30"/>
      <c r="H49" s="31"/>
      <c r="I49" s="32"/>
      <c r="J49" s="32"/>
      <c r="K49" s="32"/>
      <c r="L49" s="32"/>
      <c r="M49" s="32"/>
      <c r="N49" s="34"/>
    </row>
    <row r="50" spans="1:14" x14ac:dyDescent="0.2">
      <c r="A50" s="33"/>
      <c r="B50" s="30"/>
      <c r="C50" s="31"/>
      <c r="D50" s="32"/>
      <c r="E50" s="32"/>
      <c r="F50" s="29"/>
      <c r="G50" s="30"/>
      <c r="H50" s="31"/>
      <c r="I50" s="32"/>
      <c r="J50" s="32"/>
      <c r="K50" s="32"/>
      <c r="L50" s="32"/>
      <c r="M50" s="32"/>
      <c r="N50" s="34"/>
    </row>
    <row r="51" spans="1:14" x14ac:dyDescent="0.2">
      <c r="A51" s="33"/>
      <c r="B51" s="30"/>
      <c r="C51" s="31"/>
      <c r="D51" s="32"/>
      <c r="E51" s="32"/>
      <c r="F51" s="29"/>
      <c r="G51" s="30"/>
      <c r="H51" s="31"/>
      <c r="I51" s="32"/>
      <c r="J51" s="32"/>
      <c r="K51" s="32"/>
      <c r="L51" s="32"/>
      <c r="M51" s="32"/>
      <c r="N51" s="34"/>
    </row>
    <row r="52" spans="1:14" x14ac:dyDescent="0.2">
      <c r="A52" s="33"/>
      <c r="B52" s="30"/>
      <c r="C52" s="31"/>
      <c r="D52" s="32"/>
      <c r="E52" s="32"/>
      <c r="F52" s="29"/>
      <c r="G52" s="30"/>
      <c r="H52" s="31"/>
      <c r="I52" s="32"/>
      <c r="J52" s="32"/>
      <c r="K52" s="32"/>
      <c r="L52" s="32"/>
      <c r="M52" s="32"/>
      <c r="N52" s="34"/>
    </row>
    <row r="53" spans="1:14" x14ac:dyDescent="0.2">
      <c r="A53" s="33"/>
      <c r="B53" s="30"/>
      <c r="C53" s="31"/>
      <c r="D53" s="32"/>
      <c r="E53" s="32"/>
      <c r="F53" s="29"/>
      <c r="G53" s="30"/>
      <c r="H53" s="31"/>
      <c r="I53" s="32"/>
      <c r="J53" s="32"/>
      <c r="K53" s="32"/>
      <c r="L53" s="32"/>
      <c r="M53" s="32"/>
      <c r="N53" s="34"/>
    </row>
    <row r="54" spans="1:14" x14ac:dyDescent="0.2">
      <c r="A54" s="33"/>
      <c r="B54" s="30"/>
      <c r="C54" s="31"/>
      <c r="D54" s="32"/>
      <c r="E54" s="32"/>
      <c r="F54" s="29"/>
      <c r="G54" s="30"/>
      <c r="H54" s="31"/>
      <c r="I54" s="32"/>
      <c r="J54" s="32"/>
      <c r="K54" s="32"/>
      <c r="L54" s="32"/>
      <c r="M54" s="32"/>
      <c r="N54" s="34"/>
    </row>
    <row r="55" spans="1:14" x14ac:dyDescent="0.2">
      <c r="A55" s="33"/>
      <c r="B55" s="30"/>
      <c r="C55" s="31"/>
      <c r="D55" s="32"/>
      <c r="E55" s="32"/>
      <c r="F55" s="29"/>
      <c r="G55" s="30"/>
      <c r="H55" s="31"/>
      <c r="I55" s="32"/>
      <c r="J55" s="32"/>
      <c r="K55" s="32"/>
      <c r="L55" s="32"/>
      <c r="M55" s="32"/>
      <c r="N55" s="34"/>
    </row>
    <row r="56" spans="1:14" x14ac:dyDescent="0.2">
      <c r="A56" s="33"/>
      <c r="B56" s="30"/>
      <c r="C56" s="31"/>
      <c r="D56" s="32"/>
      <c r="E56" s="32"/>
      <c r="F56" s="29"/>
      <c r="G56" s="30"/>
      <c r="H56" s="31"/>
      <c r="I56" s="32"/>
      <c r="J56" s="32"/>
      <c r="K56" s="32"/>
      <c r="L56" s="32"/>
      <c r="M56" s="32"/>
      <c r="N56" s="34"/>
    </row>
    <row r="57" spans="1:14" x14ac:dyDescent="0.2">
      <c r="A57" s="33"/>
      <c r="B57" s="30"/>
      <c r="C57" s="31"/>
      <c r="D57" s="32"/>
      <c r="E57" s="32"/>
      <c r="F57" s="29"/>
      <c r="G57" s="30"/>
      <c r="H57" s="31"/>
      <c r="I57" s="32"/>
      <c r="J57" s="32"/>
      <c r="K57" s="32"/>
      <c r="L57" s="32"/>
      <c r="M57" s="32"/>
      <c r="N57" s="34"/>
    </row>
    <row r="58" spans="1:14" x14ac:dyDescent="0.2">
      <c r="A58" s="33"/>
      <c r="B58" s="30"/>
      <c r="C58" s="31"/>
      <c r="D58" s="32"/>
      <c r="E58" s="32"/>
      <c r="F58" s="29"/>
      <c r="G58" s="30"/>
      <c r="H58" s="31"/>
      <c r="I58" s="32"/>
      <c r="J58" s="32"/>
      <c r="K58" s="32"/>
      <c r="L58" s="32"/>
      <c r="M58" s="32"/>
      <c r="N58" s="34"/>
    </row>
    <row r="59" spans="1:14" x14ac:dyDescent="0.2">
      <c r="A59" s="33"/>
      <c r="B59" s="30"/>
      <c r="C59" s="31"/>
      <c r="D59" s="32"/>
      <c r="E59" s="32"/>
      <c r="F59" s="29"/>
      <c r="G59" s="30"/>
      <c r="H59" s="31"/>
      <c r="I59" s="32"/>
      <c r="J59" s="32"/>
      <c r="K59" s="32"/>
      <c r="L59" s="32"/>
      <c r="M59" s="32"/>
      <c r="N59" s="34"/>
    </row>
    <row r="60" spans="1:14" x14ac:dyDescent="0.2">
      <c r="A60" s="33"/>
      <c r="B60" s="30"/>
      <c r="C60" s="31"/>
      <c r="D60" s="32"/>
      <c r="E60" s="32"/>
      <c r="F60" s="29"/>
      <c r="G60" s="30"/>
      <c r="H60" s="31"/>
      <c r="I60" s="32"/>
      <c r="J60" s="32"/>
      <c r="K60" s="32"/>
      <c r="L60" s="32"/>
      <c r="M60" s="32"/>
      <c r="N60" s="34"/>
    </row>
    <row r="61" spans="1:14" x14ac:dyDescent="0.2">
      <c r="A61" s="33"/>
      <c r="B61" s="30"/>
      <c r="C61" s="31"/>
      <c r="D61" s="32"/>
      <c r="E61" s="32"/>
      <c r="F61" s="29"/>
      <c r="G61" s="30"/>
      <c r="H61" s="31"/>
      <c r="I61" s="32"/>
      <c r="J61" s="32"/>
      <c r="K61" s="32"/>
      <c r="L61" s="32"/>
      <c r="M61" s="32"/>
      <c r="N61" s="34"/>
    </row>
    <row r="62" spans="1:14" x14ac:dyDescent="0.2">
      <c r="A62" s="33"/>
      <c r="B62" s="30"/>
      <c r="C62" s="31"/>
      <c r="D62" s="32"/>
      <c r="E62" s="32"/>
      <c r="F62" s="29"/>
      <c r="G62" s="30"/>
      <c r="H62" s="31"/>
      <c r="I62" s="32"/>
      <c r="J62" s="32"/>
      <c r="K62" s="32"/>
      <c r="L62" s="32"/>
      <c r="M62" s="32"/>
      <c r="N62" s="34"/>
    </row>
    <row r="63" spans="1:14" x14ac:dyDescent="0.2">
      <c r="A63" s="33"/>
      <c r="B63" s="30"/>
      <c r="C63" s="31"/>
      <c r="D63" s="32"/>
      <c r="E63" s="32"/>
      <c r="F63" s="29"/>
      <c r="G63" s="30"/>
      <c r="H63" s="31"/>
      <c r="I63" s="32"/>
      <c r="J63" s="32"/>
      <c r="K63" s="32"/>
      <c r="L63" s="32"/>
      <c r="M63" s="32"/>
      <c r="N63" s="34"/>
    </row>
    <row r="64" spans="1:14" x14ac:dyDescent="0.2">
      <c r="A64" s="33"/>
      <c r="B64" s="30"/>
      <c r="C64" s="31"/>
      <c r="D64" s="32"/>
      <c r="E64" s="32"/>
      <c r="F64" s="29"/>
      <c r="G64" s="30"/>
      <c r="H64" s="31"/>
      <c r="I64" s="32"/>
      <c r="J64" s="32"/>
      <c r="K64" s="32"/>
      <c r="L64" s="32"/>
      <c r="M64" s="32"/>
      <c r="N64" s="34"/>
    </row>
    <row r="65" spans="1:14" x14ac:dyDescent="0.2">
      <c r="A65" s="33"/>
      <c r="B65" s="30"/>
      <c r="C65" s="31"/>
      <c r="D65" s="32"/>
      <c r="E65" s="32"/>
      <c r="F65" s="29"/>
      <c r="G65" s="30"/>
      <c r="H65" s="31"/>
      <c r="I65" s="32"/>
      <c r="J65" s="32"/>
      <c r="K65" s="32"/>
      <c r="L65" s="32"/>
      <c r="M65" s="32"/>
      <c r="N65" s="34"/>
    </row>
    <row r="66" spans="1:14" x14ac:dyDescent="0.2">
      <c r="A66" s="33"/>
      <c r="B66" s="30"/>
      <c r="C66" s="31"/>
      <c r="D66" s="32"/>
      <c r="E66" s="32"/>
      <c r="F66" s="29"/>
      <c r="G66" s="30"/>
      <c r="H66" s="31"/>
      <c r="I66" s="32"/>
      <c r="J66" s="32"/>
      <c r="K66" s="32"/>
      <c r="L66" s="32"/>
      <c r="M66" s="32"/>
      <c r="N66" s="34"/>
    </row>
    <row r="67" spans="1:14" x14ac:dyDescent="0.2">
      <c r="A67" s="33"/>
      <c r="B67" s="30"/>
      <c r="C67" s="31"/>
      <c r="D67" s="32"/>
      <c r="E67" s="32"/>
      <c r="F67" s="29"/>
      <c r="G67" s="30"/>
      <c r="H67" s="31"/>
      <c r="I67" s="32"/>
      <c r="J67" s="32"/>
      <c r="K67" s="32"/>
      <c r="L67" s="32"/>
      <c r="M67" s="32"/>
      <c r="N67" s="34"/>
    </row>
    <row r="68" spans="1:14" x14ac:dyDescent="0.2">
      <c r="A68" s="33"/>
      <c r="B68" s="30"/>
      <c r="C68" s="31"/>
      <c r="D68" s="32"/>
      <c r="E68" s="32"/>
      <c r="F68" s="29"/>
      <c r="G68" s="30"/>
      <c r="H68" s="31"/>
      <c r="I68" s="32"/>
      <c r="J68" s="32"/>
      <c r="K68" s="32"/>
      <c r="L68" s="32"/>
      <c r="M68" s="32"/>
      <c r="N68" s="34"/>
    </row>
    <row r="69" spans="1:14" x14ac:dyDescent="0.2">
      <c r="A69" s="33"/>
      <c r="B69" s="30"/>
      <c r="C69" s="31"/>
      <c r="D69" s="32"/>
      <c r="E69" s="32"/>
      <c r="F69" s="29"/>
      <c r="G69" s="30"/>
      <c r="H69" s="31"/>
      <c r="I69" s="32"/>
      <c r="J69" s="32"/>
      <c r="K69" s="32"/>
      <c r="L69" s="32"/>
      <c r="M69" s="32"/>
      <c r="N69" s="34"/>
    </row>
    <row r="70" spans="1:14" x14ac:dyDescent="0.2">
      <c r="A70" s="33"/>
      <c r="B70" s="30"/>
      <c r="C70" s="31"/>
      <c r="D70" s="32"/>
      <c r="E70" s="32"/>
      <c r="F70" s="29"/>
      <c r="G70" s="30"/>
      <c r="H70" s="31"/>
      <c r="I70" s="32"/>
      <c r="J70" s="32"/>
      <c r="K70" s="32"/>
      <c r="L70" s="32"/>
      <c r="M70" s="32"/>
      <c r="N70" s="34"/>
    </row>
    <row r="71" spans="1:14" x14ac:dyDescent="0.2">
      <c r="A71" s="33"/>
      <c r="B71" s="30"/>
      <c r="C71" s="31"/>
      <c r="D71" s="32"/>
      <c r="E71" s="32"/>
      <c r="F71" s="29"/>
      <c r="G71" s="30"/>
      <c r="H71" s="31"/>
      <c r="I71" s="32"/>
      <c r="J71" s="32"/>
      <c r="K71" s="32"/>
      <c r="L71" s="32"/>
      <c r="M71" s="32"/>
      <c r="N71" s="34"/>
    </row>
    <row r="72" spans="1:14" x14ac:dyDescent="0.2">
      <c r="A72" s="33"/>
      <c r="B72" s="30"/>
      <c r="C72" s="31"/>
      <c r="D72" s="32"/>
      <c r="E72" s="32"/>
      <c r="F72" s="29"/>
      <c r="G72" s="30"/>
      <c r="H72" s="31"/>
      <c r="I72" s="32"/>
      <c r="J72" s="32"/>
      <c r="K72" s="32"/>
      <c r="L72" s="32"/>
      <c r="M72" s="32"/>
      <c r="N72" s="34"/>
    </row>
    <row r="73" spans="1:14" x14ac:dyDescent="0.2">
      <c r="A73" s="33"/>
      <c r="B73" s="30"/>
      <c r="C73" s="31"/>
      <c r="D73" s="32"/>
      <c r="E73" s="32"/>
      <c r="F73" s="29"/>
      <c r="G73" s="30"/>
      <c r="H73" s="31"/>
      <c r="I73" s="32"/>
      <c r="J73" s="32"/>
      <c r="K73" s="32"/>
      <c r="L73" s="32"/>
      <c r="M73" s="32"/>
      <c r="N73" s="34"/>
    </row>
    <row r="74" spans="1:14" x14ac:dyDescent="0.2">
      <c r="A74" s="33"/>
      <c r="B74" s="30"/>
      <c r="C74" s="31"/>
      <c r="D74" s="32"/>
      <c r="E74" s="32"/>
      <c r="F74" s="29"/>
      <c r="G74" s="30"/>
      <c r="H74" s="31"/>
      <c r="I74" s="32"/>
      <c r="J74" s="32"/>
      <c r="K74" s="32"/>
      <c r="L74" s="32"/>
      <c r="M74" s="32"/>
      <c r="N74" s="34"/>
    </row>
    <row r="75" spans="1:14" x14ac:dyDescent="0.2">
      <c r="A75" s="33"/>
      <c r="B75" s="30"/>
      <c r="C75" s="31"/>
      <c r="D75" s="32"/>
      <c r="E75" s="32"/>
      <c r="F75" s="29"/>
      <c r="G75" s="30"/>
      <c r="H75" s="31"/>
      <c r="I75" s="32"/>
      <c r="J75" s="32"/>
      <c r="K75" s="32"/>
      <c r="L75" s="32"/>
      <c r="M75" s="32"/>
      <c r="N75" s="34"/>
    </row>
    <row r="76" spans="1:14" x14ac:dyDescent="0.2">
      <c r="A76" s="33"/>
      <c r="B76" s="30"/>
      <c r="C76" s="31"/>
      <c r="D76" s="32"/>
      <c r="E76" s="32"/>
      <c r="F76" s="29"/>
      <c r="G76" s="30"/>
      <c r="H76" s="31"/>
      <c r="I76" s="32"/>
      <c r="J76" s="32"/>
      <c r="K76" s="32"/>
      <c r="L76" s="32"/>
      <c r="M76" s="32"/>
      <c r="N76" s="34"/>
    </row>
    <row r="77" spans="1:14" x14ac:dyDescent="0.2">
      <c r="A77" s="33"/>
      <c r="B77" s="30"/>
      <c r="C77" s="31"/>
      <c r="D77" s="32"/>
      <c r="E77" s="32"/>
      <c r="F77" s="29"/>
      <c r="G77" s="30"/>
      <c r="H77" s="31"/>
      <c r="I77" s="32"/>
      <c r="J77" s="32"/>
      <c r="K77" s="32"/>
      <c r="L77" s="32"/>
      <c r="M77" s="32"/>
      <c r="N77" s="34"/>
    </row>
    <row r="78" spans="1:14" x14ac:dyDescent="0.2">
      <c r="A78" s="33"/>
      <c r="B78" s="30"/>
      <c r="C78" s="31"/>
      <c r="D78" s="32"/>
      <c r="E78" s="32"/>
      <c r="F78" s="29"/>
      <c r="G78" s="30"/>
      <c r="H78" s="31"/>
      <c r="I78" s="32"/>
      <c r="J78" s="32"/>
      <c r="K78" s="32"/>
      <c r="L78" s="32"/>
      <c r="M78" s="32"/>
      <c r="N78" s="34"/>
    </row>
    <row r="79" spans="1:14" x14ac:dyDescent="0.2">
      <c r="A79" s="33"/>
      <c r="B79" s="30"/>
      <c r="C79" s="31"/>
      <c r="D79" s="32"/>
      <c r="E79" s="32"/>
      <c r="F79" s="29"/>
      <c r="G79" s="30"/>
      <c r="H79" s="31"/>
      <c r="I79" s="32"/>
      <c r="J79" s="32"/>
      <c r="K79" s="32"/>
      <c r="L79" s="32"/>
      <c r="M79" s="32"/>
      <c r="N79" s="34"/>
    </row>
    <row r="80" spans="1:14" x14ac:dyDescent="0.2">
      <c r="A80" s="33"/>
      <c r="B80" s="30"/>
      <c r="C80" s="31"/>
      <c r="D80" s="32"/>
      <c r="E80" s="32"/>
      <c r="F80" s="29"/>
      <c r="G80" s="30"/>
      <c r="H80" s="31"/>
      <c r="I80" s="32"/>
      <c r="J80" s="32"/>
      <c r="K80" s="32"/>
      <c r="L80" s="32"/>
      <c r="M80" s="32"/>
      <c r="N80" s="34"/>
    </row>
    <row r="81" spans="1:14" x14ac:dyDescent="0.2">
      <c r="A81" s="33"/>
      <c r="B81" s="30"/>
      <c r="C81" s="31"/>
      <c r="D81" s="32"/>
      <c r="E81" s="32"/>
      <c r="F81" s="29"/>
      <c r="G81" s="30"/>
      <c r="H81" s="31"/>
      <c r="I81" s="32"/>
      <c r="J81" s="32"/>
      <c r="K81" s="32"/>
      <c r="L81" s="32"/>
      <c r="M81" s="32"/>
      <c r="N81" s="34"/>
    </row>
  </sheetData>
  <sortState ref="A2:H81">
    <sortCondition ref="C1"/>
  </sortState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2015-06-26T16:56:47Z</cp:lastPrinted>
  <dcterms:created xsi:type="dcterms:W3CDTF">2007-07-17T11:37:04Z</dcterms:created>
  <dcterms:modified xsi:type="dcterms:W3CDTF">2018-06-21T16:16:04Z</dcterms:modified>
</cp:coreProperties>
</file>