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plan_01!$A$1:$P$684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<sst xmlns="http://schemas.openxmlformats.org/spreadsheetml/2006/main" count="13283" uniqueCount="1040">
  <si>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</si>
  <si>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</si>
  <si>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</si>
  <si>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</si>
  <si>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</si>
  <si>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</si>
  <si>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</si>
  <si>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</si>
  <si>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</si>
  <si>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</si>
  <si>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</si>
  <si>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</si>
  <si>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</si>
  <si>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</si>
  <si>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</si>
  <si>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</si>
  <si>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</si>
  <si>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</si>
  <si>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</si>
  <si>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</si>
  <si>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</si>
  <si>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</si>
  <si>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</si>
  <si>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</si>
  <si>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</si>
  <si>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</si>
  <si>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</si>
  <si>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</si>
  <si>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</si>
  <si>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</si>
  <si>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</si>
  <si>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</si>
  <si>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</si>
  <si>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</si>
  <si>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</si>
  <si>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</si>
  <si>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</si>
  <si>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</si>
  <si>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</si>
  <si>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</si>
  <si>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</si>
  <si>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</si>
  <si>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</si>
  <si>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</si>
  <si>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</si>
  <si>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</si>
  <si>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</si>
  <si>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</si>
  <si>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</si>
  <si>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</si>
  <si>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</si>
  <si>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</si>
  <si>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</si>
  <si>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</si>
  <si>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</si>
  <si>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</si>
  <si>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</si>
  <si>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</si>
  <si>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</si>
  <si>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</si>
  <si>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</si>
  <si>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</si>
  <si>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</si>
  <si>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</si>
  <si>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</si>
  <si>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</si>
  <si>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</si>
  <si>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</si>
  <si>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</si>
  <si>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</si>
  <si>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</si>
  <si>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</si>
  <si>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</si>
  <si>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</si>
  <si>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</si>
  <si>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</si>
  <si>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</si>
  <si>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</si>
  <si>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</si>
  <si>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</si>
  <si>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</si>
  <si>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</si>
  <si>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</si>
  <si>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</si>
  <si>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</si>
  <si>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</si>
  <si>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</si>
  <si>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</si>
  <si>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</si>
  <si>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</si>
  <si>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</si>
  <si>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</si>
  <si>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</si>
  <si>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</si>
  <si>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</si>
  <si>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</si>
  <si>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</si>
  <si>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</si>
  <si>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</si>
  <si>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</si>
  <si>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</si>
  <si>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</si>
  <si>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</si>
  <si>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</si>
  <si>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</si>
  <si>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</si>
  <si>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</si>
  <si>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</si>
  <si>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</si>
  <si>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</si>
  <si>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</si>
  <si>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</si>
  <si>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</si>
  <si>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</si>
  <si>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</si>
  <si>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</si>
  <si>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</si>
  <si>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</si>
  <si>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</si>
  <si>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</si>
  <si>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</si>
  <si>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</si>
  <si>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</si>
  <si>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</si>
  <si>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</si>
  <si>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</si>
  <si>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</si>
  <si>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</si>
  <si>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</si>
  <si>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</si>
  <si>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</si>
  <si>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</si>
  <si>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</si>
  <si>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</si>
  <si>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</si>
  <si>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</si>
  <si>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</si>
  <si>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</si>
  <si>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</si>
  <si>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</si>
  <si>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</si>
  <si>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</si>
  <si>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</si>
  <si>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</si>
  <si>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</si>
  <si>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</si>
  <si>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</si>
  <si>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</si>
  <si>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</si>
  <si>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</si>
  <si>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</si>
  <si>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</si>
  <si>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</si>
  <si>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</si>
  <si>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</si>
  <si>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</si>
  <si>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</si>
  <si>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</si>
  <si>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</si>
  <si>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</si>
  <si>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</si>
  <si>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</si>
  <si>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</si>
  <si>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</si>
  <si>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</si>
  <si>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</si>
  <si>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</si>
  <si>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</si>
  <si>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</si>
  <si>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</si>
  <si>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</si>
  <si>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</si>
  <si>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</si>
  <si>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</si>
  <si>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</si>
  <si>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</si>
  <si>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</si>
  <si>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</si>
  <si>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</si>
  <si>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</si>
  <si>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</si>
  <si>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</si>
  <si>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</si>
  <si>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</si>
  <si>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</si>
  <si>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</si>
  <si>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</si>
  <si>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</si>
  <si>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</si>
  <si>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</si>
  <si>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</si>
  <si>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</si>
  <si>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</si>
  <si>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</si>
  <si>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</si>
  <si>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</si>
  <si>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</si>
  <si>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</si>
  <si>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</si>
  <si>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</si>
  <si>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</si>
  <si>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</si>
  <si>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</si>
  <si>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</si>
  <si>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</si>
  <si>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</si>
  <si>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</si>
  <si>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</si>
  <si>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</si>
  <si>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</si>
  <si>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</si>
  <si>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</si>
  <si>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</si>
  <si>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</si>
  <si>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</si>
  <si>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</si>
  <si>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</si>
  <si>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</si>
  <si>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</si>
  <si>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</si>
  <si>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</si>
  <si>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</si>
  <si>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</si>
  <si>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</si>
  <si>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</si>
  <si>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</si>
  <si>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</si>
  <si>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</si>
  <si>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</si>
  <si>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</si>
  <si>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</si>
  <si>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</si>
  <si>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</si>
  <si>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</si>
  <si>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</si>
  <si>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</si>
  <si>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</si>
  <si>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</si>
  <si>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</si>
  <si>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</si>
  <si>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</si>
  <si>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</si>
  <si>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</si>
  <si>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</si>
  <si>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</si>
  <si>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</si>
  <si>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</si>
  <si>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</si>
  <si>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</si>
  <si>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</si>
  <si>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</si>
  <si>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</si>
  <si>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</si>
  <si>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</si>
  <si>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</si>
  <si>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</si>
  <si>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</si>
  <si>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</si>
  <si>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</si>
  <si>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</si>
  <si>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</si>
  <si>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</si>
  <si>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</si>
  <si>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</si>
  <si>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</si>
  <si>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</si>
  <si>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</si>
  <si>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</si>
  <si>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</si>
  <si>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</si>
  <si>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</si>
  <si>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</si>
  <si>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</si>
  <si>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</si>
  <si>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</si>
  <si>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</si>
  <si>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</si>
  <si>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</si>
  <si>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</si>
  <si>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</si>
  <si>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</si>
  <si>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</si>
  <si>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</si>
  <si>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</si>
  <si>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</si>
  <si>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</si>
  <si>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</si>
  <si>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</si>
  <si>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</si>
  <si>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</si>
  <si>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</si>
  <si>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</si>
  <si>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</si>
  <si>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</si>
  <si>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</si>
  <si>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</si>
  <si>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</si>
  <si>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</si>
  <si>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</si>
  <si>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</si>
  <si>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</si>
  <si>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</si>
  <si>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</si>
  <si>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</si>
  <si>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</si>
  <si>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</si>
  <si>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</si>
  <si>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</si>
  <si>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</si>
  <si>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</si>
  <si>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</si>
  <si>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</si>
  <si>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</si>
  <si>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</si>
  <si>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</si>
  <si>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</si>
  <si>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</si>
  <si>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</si>
  <si>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</si>
  <si>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</si>
  <si>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</si>
  <si>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</si>
  <si>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</si>
  <si>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</si>
  <si>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</si>
  <si>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</si>
  <si>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</si>
  <si>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</si>
  <si>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</si>
  <si>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</si>
  <si>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</si>
  <si>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</si>
  <si>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</si>
  <si>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</si>
  <si>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</si>
  <si>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</si>
  <si>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</si>
  <si>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</si>
  <si>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</si>
  <si>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</si>
  <si>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</si>
  <si>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</si>
  <si>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</si>
  <si>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</si>
  <si>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</si>
  <si>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</si>
  <si>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</si>
  <si>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</si>
  <si>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</si>
  <si>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</si>
  <si>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</si>
  <si>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</si>
  <si>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</si>
  <si>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</si>
  <si>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</si>
  <si>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</si>
  <si>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</si>
  <si>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</si>
  <si>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</si>
  <si>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</si>
  <si>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</si>
  <si>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</si>
  <si>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</si>
  <si>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</si>
  <si>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</si>
  <si>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</si>
  <si>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</si>
  <si>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</si>
  <si>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</si>
  <si>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</si>
  <si>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</si>
  <si>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</si>
  <si>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</si>
  <si>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</si>
  <si>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</si>
  <si>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</si>
  <si>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</si>
  <si>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</si>
  <si>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</si>
  <si>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</si>
  <si>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</si>
  <si>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</si>
  <si>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</si>
  <si>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</si>
  <si>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</si>
  <si>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</si>
  <si>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</si>
  <si>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</si>
  <si>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</si>
  <si>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</si>
  <si>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</si>
  <si>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</si>
  <si>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</si>
  <si>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</si>
  <si>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</si>
  <si>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</si>
  <si>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</si>
  <si>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</si>
  <si>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</si>
  <si>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</si>
  <si>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</si>
  <si>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</si>
  <si>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</si>
  <si>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</si>
  <si>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</si>
  <si>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</si>
  <si>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</si>
  <si>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</si>
  <si>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</si>
  <si>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</si>
  <si>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</si>
  <si>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</si>
  <si>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</si>
  <si>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</si>
  <si>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</si>
  <si>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</si>
  <si>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</si>
  <si>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</si>
  <si>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</si>
  <si>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</si>
  <si>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</si>
  <si>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</si>
  <si>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</si>
  <si>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</si>
  <si>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</si>
  <si>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</si>
  <si>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</si>
  <si>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</si>
  <si>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</si>
  <si>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</si>
  <si>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</si>
  <si>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</si>
  <si>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</si>
  <si>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</si>
  <si>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</si>
  <si>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</si>
  <si>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</si>
  <si>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</si>
  <si>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</si>
  <si>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</si>
  <si>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</si>
  <si>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</si>
  <si>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</si>
  <si>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</si>
  <si>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</si>
  <si>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</si>
  <si>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</si>
  <si>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</si>
  <si>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</si>
  <si>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</si>
  <si>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</si>
  <si>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</si>
  <si>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</si>
  <si>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</si>
  <si>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</si>
  <si>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</si>
  <si>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</si>
  <si>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</si>
  <si>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</si>
  <si>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</si>
  <si>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</si>
  <si>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</si>
  <si>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</si>
  <si>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</si>
  <si>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</si>
  <si>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</si>
  <si>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</si>
  <si>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</si>
  <si>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</si>
  <si>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</si>
  <si>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</si>
  <si>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</si>
  <si>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</si>
  <si>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</si>
  <si>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</si>
  <si>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</si>
  <si>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</si>
  <si>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</si>
  <si>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</si>
  <si>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</si>
  <si>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</si>
  <si>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</si>
  <si>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</si>
  <si>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</si>
  <si>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</si>
  <si>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</si>
  <si>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</si>
  <si>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</si>
  <si>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</si>
  <si>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</si>
  <si>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</si>
  <si>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</si>
  <si>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</si>
  <si>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</si>
  <si>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</si>
  <si>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</si>
  <si>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</si>
  <si>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</si>
  <si>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</si>
  <si>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</si>
  <si>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</si>
  <si>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</si>
  <si>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</si>
  <si>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</si>
  <si>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</si>
  <si>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</si>
  <si>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</si>
  <si>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</si>
  <si>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</si>
  <si>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</si>
  <si>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</si>
  <si>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</si>
  <si>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</si>
  <si>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</si>
  <si>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</si>
  <si>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</si>
  <si>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</si>
  <si>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</si>
  <si>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</si>
  <si>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</si>
  <si>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</si>
  <si>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</si>
  <si>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</si>
  <si>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</si>
  <si>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</si>
  <si>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</si>
  <si>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</si>
  <si>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</si>
  <si>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</si>
  <si>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</si>
  <si>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</si>
  <si>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</si>
  <si>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</si>
  <si>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</si>
  <si>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</si>
  <si>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</si>
  <si>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</si>
  <si>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</si>
  <si>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</si>
  <si>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</si>
  <si>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</si>
  <si>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</si>
  <si>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</si>
  <si>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</si>
  <si>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</si>
  <si>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</si>
  <si>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</si>
  <si>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</si>
  <si>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</si>
  <si>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</si>
  <si>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</si>
  <si>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</si>
  <si>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</si>
  <si>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</si>
  <si>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</si>
  <si>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</si>
  <si>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</si>
  <si>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</si>
  <si>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</si>
  <si>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</si>
  <si>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</si>
  <si>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</si>
  <si>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</si>
  <si>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</si>
  <si>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</si>
  <si>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</si>
  <si>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</si>
  <si>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</si>
  <si>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</si>
  <si>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</si>
  <si>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</si>
  <si>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</si>
  <si>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</si>
  <si>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</si>
  <si>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</si>
  <si>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</si>
  <si>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</si>
  <si>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</si>
  <si>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</si>
  <si>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</si>
  <si>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</si>
  <si>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</si>
  <si>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</si>
  <si>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</si>
  <si>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</si>
  <si>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</si>
  <si>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</si>
  <si>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</si>
  <si>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</si>
  <si>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</si>
  <si>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</si>
  <si>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</si>
  <si>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</si>
  <si>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</si>
  <si>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</si>
  <si>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</si>
  <si>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</si>
  <si>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</si>
  <si>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</si>
  <si>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</si>
  <si>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</si>
  <si>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</si>
  <si>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</si>
  <si>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</si>
  <si>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</si>
  <si>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</si>
  <si>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</si>
  <si>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</si>
  <si>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</si>
  <si>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</si>
  <si>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</si>
  <si>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</si>
  <si>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</si>
  <si>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</si>
  <si>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</si>
  <si>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</si>
  <si>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</si>
  <si>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</si>
  <si>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</si>
  <si>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</si>
  <si>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</si>
  <si>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</si>
  <si>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</si>
  <si>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</si>
  <si>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</si>
  <si>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</si>
  <si>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</si>
  <si>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</si>
  <si>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</si>
  <si>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</si>
  <si>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</si>
  <si>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</si>
  <si>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</si>
  <si>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</si>
  <si>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</si>
  <si>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</si>
  <si>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</si>
  <si>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</si>
  <si>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</si>
  <si>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</si>
  <si>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</si>
  <si>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</si>
  <si>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</si>
  <si>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</si>
  <si>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</si>
  <si>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</si>
  <si>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</si>
  <si>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</si>
  <si>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</si>
  <si>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</si>
  <si>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</si>
  <si>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</si>
  <si>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</si>
  <si>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</si>
  <si>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</si>
  <si>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</si>
  <si>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</si>
  <si>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</si>
  <si>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</si>
  <si>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</si>
  <si>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</si>
  <si>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</si>
  <si>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</si>
  <si>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</si>
  <si>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</si>
  <si>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</si>
  <si>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</si>
  <si>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</si>
  <si>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</si>
  <si>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</si>
  <si>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</si>
  <si>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</si>
  <si>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</si>
  <si>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</si>
  <si>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</si>
  <si>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</si>
  <si>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</si>
  <si>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</si>
  <si>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</si>
  <si>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</si>
  <si>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</si>
  <si>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</si>
  <si>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</si>
  <si>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</si>
  <si>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</si>
  <si>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</si>
  <si>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</si>
  <si>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</si>
  <si>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</si>
  <si>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</si>
  <si>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</si>
  <si>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</si>
  <si>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</si>
  <si>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</si>
  <si>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</si>
  <si>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</si>
  <si>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</si>
  <si>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</si>
  <si>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</si>
  <si>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</si>
  <si>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</si>
  <si>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</si>
  <si>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</si>
  <si>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</si>
  <si>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</si>
  <si>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</si>
  <si>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</si>
  <si>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</si>
  <si>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</si>
  <si>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</si>
  <si>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</si>
  <si>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</si>
  <si>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</si>
  <si>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</si>
  <si>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</si>
  <si>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</si>
  <si>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</si>
  <si>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</si>
  <si>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</si>
  <si>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</si>
  <si>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</si>
  <si>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</si>
  <si>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</si>
  <si>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</si>
  <si>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</si>
  <si>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</si>
  <si>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</si>
  <si>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</si>
  <si>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</si>
  <si>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</si>
  <si>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</si>
  <si>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</si>
  <si>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</si>
  <si>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</si>
  <si>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</si>
  <si>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</si>
  <si>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</si>
  <si>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</si>
  <si>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</si>
  <si>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</si>
  <si>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</si>
  <si>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</si>
  <si>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</si>
  <si>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</si>
  <si>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</si>
  <si>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</si>
  <si>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</si>
  <si>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</si>
  <si>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</si>
  <si>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</si>
  <si>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</si>
  <si>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</si>
  <si>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</si>
  <si>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</si>
  <si>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</si>
  <si>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</si>
  <si>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</si>
  <si>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</si>
  <si>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</si>
  <si>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</si>
  <si>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</si>
  <si>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</si>
  <si>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</si>
  <si>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</si>
  <si>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</si>
  <si>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</si>
  <si>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</si>
  <si>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</si>
  <si>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</si>
  <si>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</si>
  <si>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</si>
  <si>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</si>
  <si>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</si>
  <si>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</si>
  <si>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</si>
  <si>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</si>
  <si>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</si>
  <si>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</si>
  <si>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</si>
  <si>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</si>
  <si>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</si>
  <si>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</si>
  <si>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</si>
  <si>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</si>
  <si>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</si>
  <si>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</si>
  <si>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</si>
  <si>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</si>
  <si>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</si>
  <si>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</si>
  <si>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</si>
  <si>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</si>
  <si>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</si>
  <si>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</si>
  <si>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</si>
  <si>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</si>
  <si>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</si>
  <si>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</si>
  <si>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</si>
  <si>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</si>
  <si>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</si>
  <si>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</si>
  <si>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</si>
  <si>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</si>
  <si>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</si>
  <si>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</si>
  <si>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</si>
  <si>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</si>
  <si>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</si>
  <si>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</si>
  <si>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</si>
  <si>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</si>
  <si>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</si>
  <si>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</si>
  <si>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</si>
  <si>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</si>
  <si>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</si>
  <si>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</si>
  <si>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</si>
  <si>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</si>
  <si>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</si>
  <si>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</si>
  <si>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</si>
  <si>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</si>
  <si>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</si>
  <si>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</si>
  <si>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</si>
  <si>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</si>
  <si>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</si>
  <si>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</si>
  <si>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</si>
  <si>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</si>
  <si>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</si>
  <si>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</si>
  <si>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</si>
  <si>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</si>
  <si>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</si>
  <si>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</si>
  <si>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</si>
  <si>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</si>
  <si>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</si>
  <si>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</si>
  <si>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</si>
  <si>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</si>
  <si>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</si>
  <si>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</si>
  <si>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</si>
  <si>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</si>
  <si>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</si>
  <si>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</si>
  <si>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</si>
  <si>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</si>
  <si>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</si>
  <si>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</si>
  <si>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</si>
  <si>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</si>
  <si>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</si>
  <si>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</si>
  <si>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</si>
  <si>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</si>
  <si>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</si>
  <si>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</si>
  <si>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</si>
  <si>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</si>
  <si>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</si>
  <si>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</si>
  <si>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</si>
  <si>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</si>
  <si>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</si>
  <si>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</si>
  <si>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</si>
  <si>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</si>
  <si>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</si>
  <si>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</si>
  <si>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</si>
  <si>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</si>
  <si>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</si>
  <si>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</si>
  <si>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</si>
  <si>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</si>
  <si>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</si>
  <si>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</si>
  <si>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</si>
  <si>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</si>
  <si>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</si>
  <si>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</si>
  <si>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</si>
  <si>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</si>
  <si>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</si>
  <si>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</si>
  <si>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</si>
  <si>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</si>
  <si>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</si>
  <si>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</si>
  <si>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</si>
  <si>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</si>
  <si>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</si>
  <si>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</si>
  <si>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</si>
  <si>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</si>
  <si>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</si>
  <si>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</si>
  <si>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</si>
  <si>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</si>
  <si>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</si>
  <si>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</si>
  <si>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</si>
  <si>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</si>
  <si>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</si>
  <si>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</si>
  <si>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</si>
  <si>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</si>
  <si>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</si>
  <si>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</si>
  <si>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</si>
  <si>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</si>
  <si>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</si>
  <si>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</si>
  <si>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</si>
  <si>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</si>
  <si>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</si>
  <si>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</si>
  <si>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</si>
  <si>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</si>
  <si>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</si>
  <si>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</si>
  <si>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</si>
  <si>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</si>
  <si>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</si>
  <si>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</si>
  <si>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</si>
  <si>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</si>
  <si>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</si>
  <si>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</si>
  <si>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</si>
  <si>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</si>
  <si>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</si>
  <si>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</si>
  <si>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</si>
  <si>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</si>
  <si>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</si>
  <si>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</si>
  <si>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</si>
  <si>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</si>
  <si>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</si>
  <si>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</si>
  <si>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</si>
  <si>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</si>
  <si>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</si>
  <si>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</si>
  <si>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</si>
  <si>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</si>
  <si>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</si>
  <si>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</si>
  <si>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</si>
  <si>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</si>
  <si>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</si>
  <si>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</si>
  <si>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</si>
  <si>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</si>
  <si>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</si>
  <si>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</si>
  <si>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</si>
  <si>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</si>
  <si>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</si>
  <si>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</si>
  <si>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</si>
  <si>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</si>
  <si>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</si>
  <si>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</si>
  <si>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</si>
  <si>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</si>
  <si>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</si>
  <si>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</si>
  <si>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</si>
  <si>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</si>
  <si>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</si>
  <si>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</si>
  <si>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</si>
  <si>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</si>
  <si>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</si>
  <si>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</si>
  <si>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</si>
  <si>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</si>
  <si>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</si>
  <si>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</si>
  <si>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</si>
  <si>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</si>
  <si>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</si>
  <si>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</si>
  <si>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</si>
  <si>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</si>
  <si>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</si>
  <si>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</si>
  <si>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</si>
  <si>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</si>
  <si>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</si>
  <si>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</si>
  <si>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</si>
  <si>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</si>
  <si>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</si>
  <si>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</si>
  <si>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</si>
  <si>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</si>
  <si>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</si>
  <si>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</si>
  <si>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</si>
  <si>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</si>
  <si>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</si>
  <si>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</si>
  <si>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</si>
  <si>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</si>
  <si>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</si>
  <si>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</si>
  <si>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</si>
  <si>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</si>
  <si>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</si>
  <si>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</si>
  <si>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</si>
  <si>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</si>
  <si>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</si>
  <si>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</si>
  <si>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</si>
  <si>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</si>
  <si>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</si>
  <si>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</si>
  <si>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</si>
  <si>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</si>
  <si>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</si>
  <si>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</si>
  <si>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</si>
  <si>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</si>
  <si>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</si>
  <si>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</si>
  <si>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</si>
  <si>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</si>
  <si>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</si>
  <si>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</si>
  <si>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</si>
  <si>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Junho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</si>
</sst>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8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217" activePane="bottomRight" state="frozen"/>
      <selection pane="topRight" activeCell="C1" sqref="C1"/>
      <selection pane="bottomLeft" activeCell="A5" sqref="A5"/>
      <selection pane="bottomRight" activeCell="B921" sqref="B921:B94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221.51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221.51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286.11</v>
      </c>
      <c r="F8" s="7">
        <v>87928.400000000009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88214.510000000009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212.28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212.28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184.59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184.59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249.19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249.19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193.82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193.82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239.97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239.97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184.59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184.59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295.33999999999997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295.33999999999997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221.51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221.51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184.59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184.59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239.97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239.97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184.59</v>
      </c>
      <c r="F19" s="7">
        <v>752276.44000000006</v>
      </c>
      <c r="G19" s="7" t="s">
        <v>942</v>
      </c>
      <c r="H19" s="7" t="s">
        <v>942</v>
      </c>
      <c r="I19" s="7" t="s">
        <v>942</v>
      </c>
      <c r="J19" s="7">
        <v>181.18</v>
      </c>
      <c r="K19" s="7">
        <v>58660.71</v>
      </c>
      <c r="L19" s="7">
        <v>116.86</v>
      </c>
      <c r="M19" s="7">
        <v>23.44</v>
      </c>
      <c r="N19" s="7" t="s">
        <v>942</v>
      </c>
      <c r="O19" s="42" t="s">
        <v>942</v>
      </c>
      <c r="P19" s="42">
        <f t="shared" si="0"/>
        <v>811443.22</v>
      </c>
    </row>
    <row r="20" spans="1:16" ht="12" x14ac:dyDescent="0.2">
      <c r="A20" s="29" t="s">
        <v>787</v>
      </c>
      <c r="B20" s="31" t="s">
        <v>13</v>
      </c>
      <c r="C20" s="7">
        <v>10683.63</v>
      </c>
      <c r="D20" s="43" t="s">
        <v>942</v>
      </c>
      <c r="E20" s="7" t="s">
        <v>942</v>
      </c>
      <c r="F20" s="7">
        <v>752276.44000000006</v>
      </c>
      <c r="G20" s="7">
        <v>9331.49</v>
      </c>
      <c r="H20" s="13">
        <v>13751.48</v>
      </c>
      <c r="I20" s="7" t="s">
        <v>942</v>
      </c>
      <c r="J20" s="7">
        <v>10491.54</v>
      </c>
      <c r="K20" s="7">
        <v>58660.71</v>
      </c>
      <c r="L20" s="7">
        <v>7663.97</v>
      </c>
      <c r="M20" s="7">
        <v>246.67</v>
      </c>
      <c r="N20" s="7" t="s">
        <v>942</v>
      </c>
      <c r="O20" s="42" t="s">
        <v>942</v>
      </c>
      <c r="P20" s="42">
        <f t="shared" si="0"/>
        <v>863105.93</v>
      </c>
    </row>
    <row r="21" spans="1:16" ht="12" x14ac:dyDescent="0.2">
      <c r="A21" s="29" t="s">
        <v>787</v>
      </c>
      <c r="B21" s="30" t="s">
        <v>14</v>
      </c>
      <c r="C21" s="7">
        <v>6677.27</v>
      </c>
      <c r="D21" s="43" t="s">
        <v>942</v>
      </c>
      <c r="E21" s="7" t="s">
        <v>942</v>
      </c>
      <c r="F21" s="7" t="s">
        <v>942</v>
      </c>
      <c r="G21" s="7">
        <v>9331.49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16008.76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203.05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203.05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212.28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212.28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239.97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239.97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184.59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184.59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184.59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184.59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203.05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203.05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239.97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239.97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184.59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184.59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239.97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239.97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369.18</v>
      </c>
      <c r="F31" s="7">
        <v>752276.44000000006</v>
      </c>
      <c r="G31" s="7" t="s">
        <v>942</v>
      </c>
      <c r="H31" s="7" t="s">
        <v>942</v>
      </c>
      <c r="I31" s="7" t="s">
        <v>942</v>
      </c>
      <c r="J31" s="7">
        <v>16432.22</v>
      </c>
      <c r="K31" s="7">
        <v>58660.71</v>
      </c>
      <c r="L31" s="7">
        <v>10598.78</v>
      </c>
      <c r="M31" s="7">
        <v>7813.52</v>
      </c>
      <c r="N31" s="7" t="s">
        <v>942</v>
      </c>
      <c r="O31" s="42" t="s">
        <v>942</v>
      </c>
      <c r="P31" s="42">
        <f t="shared" si="0"/>
        <v>846150.85000000009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258.42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258.42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286.11</v>
      </c>
      <c r="F33" s="7">
        <v>752276.44000000006</v>
      </c>
      <c r="G33" s="7" t="s">
        <v>942</v>
      </c>
      <c r="H33" s="7" t="s">
        <v>942</v>
      </c>
      <c r="I33" s="7" t="s">
        <v>942</v>
      </c>
      <c r="J33" s="7">
        <v>26533.8</v>
      </c>
      <c r="K33" s="7">
        <v>58660.71</v>
      </c>
      <c r="L33" s="7">
        <v>17114.3</v>
      </c>
      <c r="M33" s="7">
        <v>0</v>
      </c>
      <c r="N33" s="7">
        <v>3944.1</v>
      </c>
      <c r="O33" s="42">
        <v>-58660.709999999992</v>
      </c>
      <c r="P33" s="42">
        <f t="shared" si="0"/>
        <v>800154.75000000012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239.97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239.97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212.28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212.28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249.19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249.19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203.05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203.05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193.82</v>
      </c>
      <c r="F38" s="7">
        <v>752276.44000000006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58660.71</v>
      </c>
      <c r="L38" s="7" t="s">
        <v>942</v>
      </c>
      <c r="M38" s="7">
        <v>0</v>
      </c>
      <c r="N38" s="7">
        <v>3944.1</v>
      </c>
      <c r="O38" s="42" t="s">
        <v>942</v>
      </c>
      <c r="P38" s="42">
        <f t="shared" si="0"/>
        <v>815075.07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212.28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212.28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304.57</v>
      </c>
      <c r="F40" s="7">
        <v>752276.44000000006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58660.71</v>
      </c>
      <c r="L40" s="7" t="s">
        <v>942</v>
      </c>
      <c r="M40" s="7" t="s">
        <v>942</v>
      </c>
      <c r="N40" s="7" t="s">
        <v>942</v>
      </c>
      <c r="O40" s="42">
        <v>31.519999999960419</v>
      </c>
      <c r="P40" s="42">
        <f t="shared" si="0"/>
        <v>811273.24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221.51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221.51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267.64999999999998</v>
      </c>
      <c r="F42" s="7">
        <v>752276.44000000006</v>
      </c>
      <c r="G42" s="7" t="s">
        <v>942</v>
      </c>
      <c r="H42" s="7">
        <v>20826.669999999998</v>
      </c>
      <c r="I42" s="7" t="s">
        <v>942</v>
      </c>
      <c r="J42" s="7">
        <v>58806.03</v>
      </c>
      <c r="K42" s="7">
        <v>58660.71</v>
      </c>
      <c r="L42" s="7">
        <v>37929.89</v>
      </c>
      <c r="M42" s="7">
        <v>110656.83</v>
      </c>
      <c r="N42" s="7" t="s">
        <v>942</v>
      </c>
      <c r="O42" s="42">
        <v>-97245.46</v>
      </c>
      <c r="P42" s="42">
        <f t="shared" si="0"/>
        <v>942178.76000000013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184.59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184.59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249.19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249.19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184.59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184.59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230.74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230.74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313.8</v>
      </c>
      <c r="F47" s="7">
        <v>752276.44000000006</v>
      </c>
      <c r="G47" s="7" t="s">
        <v>942</v>
      </c>
      <c r="H47" s="7" t="s">
        <v>942</v>
      </c>
      <c r="I47" s="7" t="s">
        <v>942</v>
      </c>
      <c r="J47" s="7">
        <v>880.35</v>
      </c>
      <c r="K47" s="7">
        <v>58660.71</v>
      </c>
      <c r="L47" s="7">
        <v>567.83000000000004</v>
      </c>
      <c r="M47" s="7" t="s">
        <v>942</v>
      </c>
      <c r="N47" s="7" t="s">
        <v>942</v>
      </c>
      <c r="O47" s="42" t="s">
        <v>942</v>
      </c>
      <c r="P47" s="42">
        <f t="shared" si="0"/>
        <v>812699.13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184.59</v>
      </c>
      <c r="F48" s="7">
        <v>752276.44000000006</v>
      </c>
      <c r="G48" s="7" t="s">
        <v>942</v>
      </c>
      <c r="H48" s="7" t="s">
        <v>942</v>
      </c>
      <c r="I48" s="7" t="s">
        <v>942</v>
      </c>
      <c r="J48" s="7">
        <v>515.87</v>
      </c>
      <c r="K48" s="7">
        <v>58660.71</v>
      </c>
      <c r="L48" s="7">
        <v>332.73</v>
      </c>
      <c r="M48" s="7">
        <v>65.180000000000007</v>
      </c>
      <c r="N48" s="7" t="s">
        <v>942</v>
      </c>
      <c r="O48" s="42" t="s">
        <v>942</v>
      </c>
      <c r="P48" s="42">
        <f t="shared" si="0"/>
        <v>812035.52</v>
      </c>
    </row>
    <row r="49" spans="1:16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184.59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184.59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193.82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193.82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239.97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239.97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267.64999999999998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267.64999999999998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295.33999999999997</v>
      </c>
      <c r="F53" s="7">
        <v>752276.44000000006</v>
      </c>
      <c r="G53" s="7" t="s">
        <v>942</v>
      </c>
      <c r="H53" s="7">
        <v>13751.48</v>
      </c>
      <c r="I53" s="7" t="s">
        <v>942</v>
      </c>
      <c r="J53" s="7">
        <v>190645.41</v>
      </c>
      <c r="K53" s="7">
        <v>58660.71</v>
      </c>
      <c r="L53" s="7">
        <v>121347.79</v>
      </c>
      <c r="M53" s="7">
        <v>41693.339999999997</v>
      </c>
      <c r="N53" s="7" t="s">
        <v>942</v>
      </c>
      <c r="O53" s="42" t="s">
        <v>942</v>
      </c>
      <c r="P53" s="42">
        <f t="shared" si="0"/>
        <v>1178670.51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184.59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184.59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212.28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12797.47</v>
      </c>
      <c r="K55" s="7" t="s">
        <v>942</v>
      </c>
      <c r="L55" s="7">
        <v>8254.36</v>
      </c>
      <c r="M55" s="7" t="s">
        <v>942</v>
      </c>
      <c r="N55" s="7" t="s">
        <v>942</v>
      </c>
      <c r="O55" s="42" t="s">
        <v>942</v>
      </c>
      <c r="P55" s="42">
        <f t="shared" si="0"/>
        <v>21264.11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286.11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286.11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304.57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304.57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249.19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249.19</v>
      </c>
    </row>
    <row r="59" spans="1:16" ht="12" x14ac:dyDescent="0.2">
      <c r="A59" s="3" t="s">
        <v>788</v>
      </c>
      <c r="B59" s="28" t="s">
        <v>52</v>
      </c>
      <c r="C59" s="7" t="s">
        <v>942</v>
      </c>
      <c r="D59" s="7" t="s">
        <v>942</v>
      </c>
      <c r="E59" s="7" t="s">
        <v>942</v>
      </c>
      <c r="F59" s="7" t="s">
        <v>942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25570.05</v>
      </c>
      <c r="L59" s="7" t="s">
        <v>942</v>
      </c>
      <c r="M59" s="7">
        <v>386.04</v>
      </c>
      <c r="N59" s="7">
        <v>2435.9699999999998</v>
      </c>
      <c r="O59" s="42">
        <v>31.52</v>
      </c>
      <c r="P59" s="42">
        <f t="shared" si="0"/>
        <v>28423.58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752276.44000000006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25570.05</v>
      </c>
      <c r="L60" s="7" t="s">
        <v>942</v>
      </c>
      <c r="M60" s="7">
        <v>909.14</v>
      </c>
      <c r="N60" s="7">
        <v>2435.9699999999998</v>
      </c>
      <c r="O60" s="42" t="s">
        <v>942</v>
      </c>
      <c r="P60" s="42">
        <f t="shared" si="0"/>
        <v>781191.60000000009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1625.78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6396.74</v>
      </c>
      <c r="O61" s="42" t="s">
        <v>942</v>
      </c>
      <c r="P61" s="42">
        <f t="shared" si="0"/>
        <v>8022.5199999999995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2435.9699999999998</v>
      </c>
      <c r="O62" s="42" t="s">
        <v>942</v>
      </c>
      <c r="P62" s="42">
        <f t="shared" si="0"/>
        <v>2435.9699999999998</v>
      </c>
    </row>
    <row r="63" spans="1:16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25570.05</v>
      </c>
      <c r="L63" s="7" t="s">
        <v>942</v>
      </c>
      <c r="M63" s="7">
        <v>301.62</v>
      </c>
      <c r="N63" s="7" t="s">
        <v>942</v>
      </c>
      <c r="O63" s="42">
        <v>28.84</v>
      </c>
      <c r="P63" s="42">
        <f t="shared" si="0"/>
        <v>25900.51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1625.78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6396.74</v>
      </c>
      <c r="O64" s="42" t="s">
        <v>942</v>
      </c>
      <c r="P64" s="42">
        <f t="shared" si="0"/>
        <v>8022.5199999999995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2435.9699999999998</v>
      </c>
      <c r="O65" s="42" t="s">
        <v>942</v>
      </c>
      <c r="P65" s="42">
        <f t="shared" si="0"/>
        <v>2435.9699999999998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752276.44000000006</v>
      </c>
      <c r="G66" s="7" t="s">
        <v>942</v>
      </c>
      <c r="H66" s="7" t="s">
        <v>942</v>
      </c>
      <c r="I66" s="7" t="s">
        <v>942</v>
      </c>
      <c r="J66" s="7">
        <v>2549494.71</v>
      </c>
      <c r="K66" s="7">
        <v>58660.71</v>
      </c>
      <c r="L66" s="7">
        <v>1877576.94</v>
      </c>
      <c r="M66" s="7">
        <v>667589.31000000006</v>
      </c>
      <c r="N66" s="7" t="s">
        <v>942</v>
      </c>
      <c r="O66" s="42" t="s">
        <v>942</v>
      </c>
      <c r="P66" s="42">
        <f t="shared" si="0"/>
        <v>5905598.1099999994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752276.44000000006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58660.71</v>
      </c>
      <c r="L67" s="7" t="s">
        <v>942</v>
      </c>
      <c r="M67" s="7">
        <v>0</v>
      </c>
      <c r="N67" s="7">
        <v>2435.9699999999998</v>
      </c>
      <c r="O67" s="42" t="s">
        <v>942</v>
      </c>
      <c r="P67" s="42">
        <f t="shared" si="0"/>
        <v>813373.12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1625.78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6396.74</v>
      </c>
      <c r="O68" s="42" t="s">
        <v>942</v>
      </c>
      <c r="P68" s="42">
        <f t="shared" si="0"/>
        <v>8022.5199999999995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1625.78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6396.74</v>
      </c>
      <c r="O69" s="42" t="s">
        <v>942</v>
      </c>
      <c r="P69" s="42">
        <f t="shared" si="0"/>
        <v>8022.5199999999995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1625.78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6396.74</v>
      </c>
      <c r="O70" s="42" t="s">
        <v>942</v>
      </c>
      <c r="P70" s="42">
        <f t="shared" si="0"/>
        <v>8022.5199999999995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2435.9699999999998</v>
      </c>
      <c r="O71" s="42" t="s">
        <v>942</v>
      </c>
      <c r="P71" s="42">
        <f t="shared" si="0"/>
        <v>2435.9699999999998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2435.9699999999998</v>
      </c>
      <c r="O72" s="42" t="s">
        <v>942</v>
      </c>
      <c r="P72" s="42">
        <f t="shared" ref="P72:P135" si="1">SUM(C72:O72)</f>
        <v>2435.9699999999998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752276.44000000006</v>
      </c>
      <c r="G73" s="7" t="s">
        <v>942</v>
      </c>
      <c r="H73" s="13" t="s">
        <v>942</v>
      </c>
      <c r="I73" s="7">
        <v>31432.010000000002</v>
      </c>
      <c r="J73" s="7" t="s">
        <v>942</v>
      </c>
      <c r="K73" s="7">
        <v>58660.71</v>
      </c>
      <c r="L73" s="7" t="s">
        <v>942</v>
      </c>
      <c r="M73" s="7" t="s">
        <v>942</v>
      </c>
      <c r="N73" s="7">
        <v>79010.820000000007</v>
      </c>
      <c r="O73" s="42">
        <v>31.519999999960419</v>
      </c>
      <c r="P73" s="42">
        <f t="shared" si="1"/>
        <v>921411.5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1625.78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6396.74</v>
      </c>
      <c r="O74" s="42" t="s">
        <v>942</v>
      </c>
      <c r="P74" s="42">
        <f t="shared" si="1"/>
        <v>8022.5199999999995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1625.78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6396.74</v>
      </c>
      <c r="O75" s="42" t="s">
        <v>942</v>
      </c>
      <c r="P75" s="42">
        <f t="shared" si="1"/>
        <v>8022.5199999999995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358958.16</v>
      </c>
      <c r="K76" s="7" t="s">
        <v>942</v>
      </c>
      <c r="L76" s="7">
        <v>195164.18</v>
      </c>
      <c r="M76" s="7" t="s">
        <v>942</v>
      </c>
      <c r="N76" s="7" t="s">
        <v>942</v>
      </c>
      <c r="O76" s="42" t="s">
        <v>942</v>
      </c>
      <c r="P76" s="42">
        <f t="shared" si="1"/>
        <v>554122.34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1625.78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6396.74</v>
      </c>
      <c r="O77" s="42" t="s">
        <v>942</v>
      </c>
      <c r="P77" s="42">
        <f t="shared" si="1"/>
        <v>8022.5199999999995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1625.78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6396.74</v>
      </c>
      <c r="O78" s="42" t="s">
        <v>942</v>
      </c>
      <c r="P78" s="42">
        <f t="shared" si="1"/>
        <v>8022.5199999999995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1625.78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6396.74</v>
      </c>
      <c r="O79" s="42" t="s">
        <v>942</v>
      </c>
      <c r="P79" s="42">
        <f t="shared" si="1"/>
        <v>8022.5199999999995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1625.78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6396.74</v>
      </c>
      <c r="O80" s="42" t="s">
        <v>942</v>
      </c>
      <c r="P80" s="42">
        <f t="shared" si="1"/>
        <v>8022.5199999999995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1625.78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6396.74</v>
      </c>
      <c r="O81" s="42" t="s">
        <v>942</v>
      </c>
      <c r="P81" s="42">
        <f t="shared" si="1"/>
        <v>8022.5199999999995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1200.3499999999999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1200.3499999999999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1200.3499999999999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1200.3499999999999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1200.3499999999999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1200.3499999999999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1043.78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1043.78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2035.37</v>
      </c>
      <c r="F86" s="7">
        <v>752276.44000000006</v>
      </c>
      <c r="G86" s="7" t="s">
        <v>942</v>
      </c>
      <c r="H86" s="7" t="s">
        <v>942</v>
      </c>
      <c r="I86" s="7" t="s">
        <v>942</v>
      </c>
      <c r="J86" s="7">
        <v>254771.22</v>
      </c>
      <c r="K86" s="7">
        <v>25570.05</v>
      </c>
      <c r="L86" s="7">
        <v>153225.63</v>
      </c>
      <c r="M86" s="7">
        <v>49806.85</v>
      </c>
      <c r="N86" s="7" t="s">
        <v>942</v>
      </c>
      <c r="O86" s="42" t="s">
        <v>942</v>
      </c>
      <c r="P86" s="42">
        <f t="shared" si="1"/>
        <v>1237685.56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1356.91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1356.91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1043.78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1043.78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1513.48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1513.48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1409.1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1409.1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1409.1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1409.1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1095.97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1095.97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1252.54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1252.54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1095.97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1095.97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1252.54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1252.54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1043.78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1043.78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1095.97</v>
      </c>
      <c r="F97" s="7">
        <v>752276.44000000006</v>
      </c>
      <c r="G97" s="7" t="s">
        <v>942</v>
      </c>
      <c r="H97" s="7" t="s">
        <v>942</v>
      </c>
      <c r="I97" s="7" t="s">
        <v>942</v>
      </c>
      <c r="J97" s="7">
        <v>270449.46999999997</v>
      </c>
      <c r="K97" s="7">
        <v>25570.05</v>
      </c>
      <c r="L97" s="7">
        <v>173171.62</v>
      </c>
      <c r="M97" s="7">
        <v>5833.22</v>
      </c>
      <c r="N97" s="7" t="s">
        <v>942</v>
      </c>
      <c r="O97" s="42">
        <v>31.520000000018626</v>
      </c>
      <c r="P97" s="42">
        <f t="shared" si="1"/>
        <v>1228428.2899999998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1670.05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1670.05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1095.97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1095.97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1095.97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1095.97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1043.78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1043.78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1148.1600000000001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1148.1600000000001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1356.91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1356.91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1095.97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1095.97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1513.48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1513.48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1043.78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1043.78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1043.78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1043.78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1200.3499999999999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1200.3499999999999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1356.91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1356.91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1252.54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1252.54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1200.3499999999999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1200.3499999999999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1200.3499999999999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1200.3499999999999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1252.54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1252.54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1095.97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1095.97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1200.3499999999999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1200.3499999999999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1304.72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1304.72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1095.97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1095.97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1252.54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1252.54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1513.48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1513.48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1095.97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1095.97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1148.1600000000001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1148.1600000000001</v>
      </c>
    </row>
    <row r="122" spans="1:16" ht="12" x14ac:dyDescent="0.2">
      <c r="A122" s="3" t="s">
        <v>790</v>
      </c>
      <c r="B122" s="28" t="s">
        <v>807</v>
      </c>
      <c r="C122" s="7">
        <v>40424.31</v>
      </c>
      <c r="D122" s="7" t="s">
        <v>942</v>
      </c>
      <c r="E122" s="7" t="s">
        <v>942</v>
      </c>
      <c r="F122" s="7" t="s">
        <v>942</v>
      </c>
      <c r="G122" s="7">
        <v>415621.86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456046.17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1461.29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1461.29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2087.56</v>
      </c>
      <c r="F124" s="7">
        <v>87928.400000000009</v>
      </c>
      <c r="G124" s="7" t="s">
        <v>942</v>
      </c>
      <c r="H124" s="7">
        <v>223368.72999999998</v>
      </c>
      <c r="I124" s="7" t="s">
        <v>942</v>
      </c>
      <c r="J124" s="7">
        <v>1937.18</v>
      </c>
      <c r="K124" s="7">
        <v>25570.05</v>
      </c>
      <c r="L124" s="7">
        <v>813.61</v>
      </c>
      <c r="M124" s="7">
        <v>16385.73</v>
      </c>
      <c r="N124" s="7" t="s">
        <v>942</v>
      </c>
      <c r="O124" s="42">
        <v>31.520000000004075</v>
      </c>
      <c r="P124" s="42">
        <f t="shared" si="1"/>
        <v>358122.77999999997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1513.48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1513.48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1513.48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1513.48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1043.78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1043.78</v>
      </c>
    </row>
    <row r="128" spans="1:16" ht="12" x14ac:dyDescent="0.2">
      <c r="A128" s="3" t="s">
        <v>790</v>
      </c>
      <c r="B128" s="32" t="s">
        <v>107</v>
      </c>
      <c r="C128" s="7">
        <v>63272.84</v>
      </c>
      <c r="D128" s="7" t="s">
        <v>942</v>
      </c>
      <c r="E128" s="7" t="s">
        <v>942</v>
      </c>
      <c r="F128" s="7">
        <v>752276.44000000006</v>
      </c>
      <c r="G128" s="7">
        <v>1068.3</v>
      </c>
      <c r="H128" s="7">
        <v>0</v>
      </c>
      <c r="I128" s="7">
        <v>310204.77999999997</v>
      </c>
      <c r="J128" s="7">
        <v>146810.10999999999</v>
      </c>
      <c r="K128" s="7">
        <v>58660.71</v>
      </c>
      <c r="L128" s="7">
        <v>92681.72</v>
      </c>
      <c r="M128" s="7">
        <v>21266.62</v>
      </c>
      <c r="N128" s="7">
        <v>14120.740000000002</v>
      </c>
      <c r="O128" s="42" t="s">
        <v>942</v>
      </c>
      <c r="P128" s="42">
        <f t="shared" si="1"/>
        <v>1460362.2600000002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1409.1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1409.1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1513.48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1513.48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1200.3499999999999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1200.3499999999999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1095.97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1095.97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1409.1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1409.1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1356.91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1356.91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1043.78</v>
      </c>
      <c r="F135" s="7">
        <v>752276.44000000006</v>
      </c>
      <c r="G135" s="7" t="s">
        <v>942</v>
      </c>
      <c r="H135" s="7" t="s">
        <v>942</v>
      </c>
      <c r="I135" s="7" t="s">
        <v>942</v>
      </c>
      <c r="J135" s="7">
        <v>51061.41</v>
      </c>
      <c r="K135" s="7">
        <v>58660.71</v>
      </c>
      <c r="L135" s="7">
        <v>32950.26</v>
      </c>
      <c r="M135" s="7">
        <v>206.56</v>
      </c>
      <c r="N135" s="7" t="s">
        <v>942</v>
      </c>
      <c r="O135" s="42" t="s">
        <v>942</v>
      </c>
      <c r="P135" s="42">
        <f t="shared" si="1"/>
        <v>896199.16000000015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1409.1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1409.1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1670.05</v>
      </c>
      <c r="F137" s="7">
        <v>752276.44000000006</v>
      </c>
      <c r="G137" s="7" t="s">
        <v>942</v>
      </c>
      <c r="H137" s="7" t="s">
        <v>942</v>
      </c>
      <c r="I137" s="7" t="s">
        <v>942</v>
      </c>
      <c r="J137" s="7">
        <v>174559.21</v>
      </c>
      <c r="K137" s="7">
        <v>58660.71</v>
      </c>
      <c r="L137" s="7">
        <v>94178.559999999998</v>
      </c>
      <c r="M137" s="7">
        <v>36305.599999999999</v>
      </c>
      <c r="N137" s="7" t="s">
        <v>942</v>
      </c>
      <c r="O137" s="42" t="s">
        <v>942</v>
      </c>
      <c r="P137" s="42">
        <f t="shared" si="2"/>
        <v>1117650.57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1513.48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1513.48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1200.3499999999999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1200.3499999999999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1356.91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1356.91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1356.91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1356.91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1252.54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1252.54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1722.24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1722.24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1461.29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1461.29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1356.91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3699.67</v>
      </c>
      <c r="K145" s="7" t="s">
        <v>942</v>
      </c>
      <c r="L145" s="7">
        <v>2386.2800000000002</v>
      </c>
      <c r="M145" s="7" t="s">
        <v>942</v>
      </c>
      <c r="N145" s="7" t="s">
        <v>942</v>
      </c>
      <c r="O145" s="42" t="s">
        <v>942</v>
      </c>
      <c r="P145" s="42">
        <f t="shared" si="2"/>
        <v>7442.8600000000006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1356.91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1356.91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1252.54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1252.54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1043.78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1043.78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1356.91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1356.91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1722.24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1722.24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1148.1600000000001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1148.1600000000001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1774.43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1774.43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1043.78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1043.78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1043.78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1043.78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1356.91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1356.91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1565.67</v>
      </c>
      <c r="F156" s="7">
        <v>752276.44000000006</v>
      </c>
      <c r="G156" s="7" t="s">
        <v>942</v>
      </c>
      <c r="H156" s="7" t="s">
        <v>942</v>
      </c>
      <c r="I156" s="7" t="s">
        <v>942</v>
      </c>
      <c r="J156" s="7">
        <v>189328.53</v>
      </c>
      <c r="K156" s="7">
        <v>25570.05</v>
      </c>
      <c r="L156" s="7">
        <v>123244.01</v>
      </c>
      <c r="M156" s="7">
        <v>53670.49</v>
      </c>
      <c r="N156" s="7" t="s">
        <v>942</v>
      </c>
      <c r="O156" s="42" t="s">
        <v>942</v>
      </c>
      <c r="P156" s="42">
        <f t="shared" si="2"/>
        <v>1145655.1900000002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1513.48</v>
      </c>
      <c r="F157" s="7">
        <v>752276.44000000006</v>
      </c>
      <c r="G157" s="7" t="s">
        <v>942</v>
      </c>
      <c r="H157" s="7" t="s">
        <v>942</v>
      </c>
      <c r="I157" s="7" t="s">
        <v>942</v>
      </c>
      <c r="J157" s="7">
        <v>365260.83</v>
      </c>
      <c r="K157" s="7">
        <v>58660.71</v>
      </c>
      <c r="L157" s="7">
        <v>239903.45</v>
      </c>
      <c r="M157" s="7">
        <v>97307.53</v>
      </c>
      <c r="N157" s="7" t="s">
        <v>942</v>
      </c>
      <c r="O157" s="42" t="s">
        <v>942</v>
      </c>
      <c r="P157" s="42">
        <f t="shared" si="2"/>
        <v>1514922.44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1722.24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1722.24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1930.99</v>
      </c>
      <c r="F159" s="7">
        <v>752276.44000000006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 t="s">
        <v>942</v>
      </c>
      <c r="P159" s="42">
        <f t="shared" si="2"/>
        <v>754207.43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1252.54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1252.54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2087.56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2087.56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1043.78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1043.78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1095.97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1095.97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1461.29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1461.29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1043.78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1043.78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1200.3499999999999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1200.3499999999999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1043.78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1043.78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1304.72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1304.72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1356.91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1356.91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1148.1600000000001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1148.1600000000001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1409.1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1409.1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1409.1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1409.1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1200.3499999999999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1200.3499999999999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1043.78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1043.78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1356.91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1356.91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1043.78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1043.78</v>
      </c>
    </row>
    <row r="177" spans="1:16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1304.72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1304.72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1043.78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1043.78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1148.1600000000001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1148.1600000000001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1409.1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1409.1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2087.56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2087.56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1565.67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453.79</v>
      </c>
      <c r="K182" s="7" t="s">
        <v>942</v>
      </c>
      <c r="L182" s="7">
        <v>231.43</v>
      </c>
      <c r="M182" s="7" t="s">
        <v>942</v>
      </c>
      <c r="N182" s="7" t="s">
        <v>942</v>
      </c>
      <c r="O182" s="42" t="s">
        <v>942</v>
      </c>
      <c r="P182" s="42">
        <f t="shared" si="2"/>
        <v>2250.89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1200.3499999999999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1200.3499999999999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1617.86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1617.86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1722.24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1722.24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1043.78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1043.78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1409.1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1409.1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1461.29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1461.29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1722.24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1722.24</v>
      </c>
    </row>
    <row r="190" spans="1:16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2087.56</v>
      </c>
      <c r="F190" s="7">
        <v>87928.400000000009</v>
      </c>
      <c r="G190" s="7" t="s">
        <v>942</v>
      </c>
      <c r="H190" s="7">
        <v>2994.9399999999996</v>
      </c>
      <c r="I190" s="7" t="s">
        <v>942</v>
      </c>
      <c r="J190" s="7" t="s">
        <v>942</v>
      </c>
      <c r="K190" s="7">
        <v>25570.05</v>
      </c>
      <c r="L190" s="7" t="s">
        <v>942</v>
      </c>
      <c r="M190" s="7">
        <v>0.2</v>
      </c>
      <c r="N190" s="7" t="s">
        <v>942</v>
      </c>
      <c r="O190" s="42">
        <v>31.520000000004075</v>
      </c>
      <c r="P190" s="42">
        <f t="shared" si="2"/>
        <v>118612.67000000001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1409.1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1409.1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1148.1600000000001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1148.1600000000001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1200.3499999999999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1200.3499999999999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1043.78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1043.78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1043.78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1043.78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1356.91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1356.91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1722.24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1722.24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1043.78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1043.78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1356.91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1356.91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1043.78</v>
      </c>
      <c r="F200" s="7">
        <v>752276.44000000006</v>
      </c>
      <c r="G200" s="7" t="s">
        <v>942</v>
      </c>
      <c r="H200" s="7" t="s">
        <v>942</v>
      </c>
      <c r="I200" s="7" t="s">
        <v>942</v>
      </c>
      <c r="J200" s="7">
        <v>14477.81</v>
      </c>
      <c r="K200" s="7">
        <v>58660.71</v>
      </c>
      <c r="L200" s="7">
        <v>9696.8799999999992</v>
      </c>
      <c r="M200" s="7">
        <v>2577.81</v>
      </c>
      <c r="N200" s="7" t="s">
        <v>942</v>
      </c>
      <c r="O200" s="42" t="s">
        <v>942</v>
      </c>
      <c r="P200" s="42">
        <f t="shared" ref="P200:P263" si="3">SUM(C200:O200)</f>
        <v>838733.43000000017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1356.91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1356.91</v>
      </c>
    </row>
    <row r="202" spans="1:16" ht="12" x14ac:dyDescent="0.2">
      <c r="A202" s="3" t="s">
        <v>790</v>
      </c>
      <c r="B202" s="32" t="s">
        <v>154</v>
      </c>
      <c r="C202" s="7">
        <v>45697.05</v>
      </c>
      <c r="D202" s="7" t="s">
        <v>942</v>
      </c>
      <c r="E202" s="7" t="s">
        <v>942</v>
      </c>
      <c r="F202" s="7">
        <v>752276.44000000006</v>
      </c>
      <c r="G202" s="7">
        <v>1068.3</v>
      </c>
      <c r="H202" s="7" t="s">
        <v>942</v>
      </c>
      <c r="I202" s="7">
        <v>310204.77999999997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14120.74</v>
      </c>
      <c r="O202" s="42">
        <v>31.520000000018626</v>
      </c>
      <c r="P202" s="42">
        <f t="shared" si="3"/>
        <v>1123398.83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1095.97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1095.97</v>
      </c>
    </row>
    <row r="204" spans="1:16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1095.97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1095.97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1774.43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1774.43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1513.48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1513.48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1095.97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1095.97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1043.78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1043.78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1304.72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1304.72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1200.3499999999999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1200.3499999999999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1148.1600000000001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1148.1600000000001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1565.67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1565.67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1304.72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1304.72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1409.1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1409.1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1826.62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1826.62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1670.05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1670.05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37495.019999999997</v>
      </c>
      <c r="E217" s="7" t="s">
        <v>942</v>
      </c>
      <c r="F217" s="7">
        <v>752276.44000000006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789771.46000000008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1095.97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1095.97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2087.56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2087.56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1565.67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1565.67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1200.3499999999999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1200.3499999999999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1200.3499999999999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1200.3499999999999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1095.97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1095.97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1043.78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1043.78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1043.78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1043.78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1356.91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1356.91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1043.78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1043.78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1043.78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1043.78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1043.78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1043.78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1043.78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1043.78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2087.56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2087.56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1095.97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1095.97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1252.54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1252.54</v>
      </c>
    </row>
    <row r="234" spans="1:16" ht="12" x14ac:dyDescent="0.2">
      <c r="A234" s="3" t="s">
        <v>790</v>
      </c>
      <c r="B234" s="32" t="s">
        <v>178</v>
      </c>
      <c r="C234" s="7">
        <v>42181.89</v>
      </c>
      <c r="D234" s="7" t="s">
        <v>942</v>
      </c>
      <c r="E234" s="7" t="s">
        <v>942</v>
      </c>
      <c r="F234" s="7">
        <v>752276.44000000006</v>
      </c>
      <c r="G234" s="7">
        <v>1068.3</v>
      </c>
      <c r="H234" s="13">
        <v>1447622.34</v>
      </c>
      <c r="I234" s="7" t="s">
        <v>942</v>
      </c>
      <c r="J234" s="7" t="s">
        <v>942</v>
      </c>
      <c r="K234" s="7">
        <v>58660.71</v>
      </c>
      <c r="L234" s="7" t="s">
        <v>942</v>
      </c>
      <c r="M234" s="7">
        <v>65896.78</v>
      </c>
      <c r="N234" s="7" t="s">
        <v>942</v>
      </c>
      <c r="O234" s="42" t="s">
        <v>942</v>
      </c>
      <c r="P234" s="42">
        <f t="shared" si="3"/>
        <v>2367706.46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1043.78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1043.78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1304.72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1304.72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1200.3499999999999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1200.3499999999999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1409.1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1409.1</v>
      </c>
    </row>
    <row r="239" spans="1:16" ht="12" x14ac:dyDescent="0.2">
      <c r="A239" s="3" t="s">
        <v>790</v>
      </c>
      <c r="B239" s="28" t="s">
        <v>183</v>
      </c>
      <c r="C239" s="7" t="s">
        <v>942</v>
      </c>
      <c r="D239" s="7">
        <v>37495.019999999997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37495.019999999997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1304.72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1304.72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1095.97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1095.97</v>
      </c>
    </row>
    <row r="242" spans="1:16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1200.3499999999999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1200.3499999999999</v>
      </c>
    </row>
    <row r="243" spans="1:16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1617.86</v>
      </c>
      <c r="F243" s="7">
        <v>87928.400000000009</v>
      </c>
      <c r="G243" s="7" t="s">
        <v>942</v>
      </c>
      <c r="H243" s="7" t="s">
        <v>942</v>
      </c>
      <c r="I243" s="7" t="s">
        <v>942</v>
      </c>
      <c r="J243" s="7">
        <v>112593.35</v>
      </c>
      <c r="K243" s="7">
        <v>25570.05</v>
      </c>
      <c r="L243" s="7">
        <v>72001.69</v>
      </c>
      <c r="M243" s="7">
        <v>18184.900000000001</v>
      </c>
      <c r="N243" s="7" t="s">
        <v>942</v>
      </c>
      <c r="O243" s="42">
        <v>31.519999999996799</v>
      </c>
      <c r="P243" s="42">
        <f t="shared" si="3"/>
        <v>317927.77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1356.91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1356.91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1409.1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1409.1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1095.97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1095.97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1095.97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1095.97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1670.05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1670.05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1565.67</v>
      </c>
      <c r="F249" s="7">
        <v>87928.400000000009</v>
      </c>
      <c r="G249" s="7" t="s">
        <v>942</v>
      </c>
      <c r="H249" s="7">
        <v>16964.05</v>
      </c>
      <c r="I249" s="7" t="s">
        <v>942</v>
      </c>
      <c r="J249" s="7" t="s">
        <v>942</v>
      </c>
      <c r="K249" s="7">
        <v>25570.05</v>
      </c>
      <c r="L249" s="7" t="s">
        <v>942</v>
      </c>
      <c r="M249" s="7">
        <v>1.39</v>
      </c>
      <c r="N249" s="7" t="s">
        <v>942</v>
      </c>
      <c r="O249" s="42">
        <v>31.519999999996799</v>
      </c>
      <c r="P249" s="42">
        <f t="shared" si="3"/>
        <v>132061.08000000002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1409.1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1409.1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1043.78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1043.78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1461.29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1461.29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1356.91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1356.91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1409.1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1409.1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1148.1600000000001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1148.1600000000001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1148.1600000000001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1148.1600000000001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1252.54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1252.54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1043.78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1043.78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1043.78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1043.78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1043.78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1043.78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1409.1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1409.1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1565.67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1565.67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1200.3499999999999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1200.3499999999999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1409.1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1409.1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1043.78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1043.78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1252.54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1252.54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1409.1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1409.1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1095.97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1095.97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1930.99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1930.99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1148.1600000000001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1148.1600000000001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1043.78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1043.78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1252.54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1252.54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1095.97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1095.97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1043.78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1043.78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1356.91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1356.91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1043.78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1043.78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1409.1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1409.1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1617.86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1617.86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1513.48</v>
      </c>
      <c r="F279" s="7">
        <v>752276.44000000006</v>
      </c>
      <c r="G279" s="7" t="s">
        <v>942</v>
      </c>
      <c r="H279" s="7" t="s">
        <v>942</v>
      </c>
      <c r="I279" s="7" t="s">
        <v>942</v>
      </c>
      <c r="J279" s="7">
        <v>347502.14</v>
      </c>
      <c r="K279" s="7">
        <v>58660.71</v>
      </c>
      <c r="L279" s="7">
        <v>248309.47</v>
      </c>
      <c r="M279" s="7">
        <v>66060.3</v>
      </c>
      <c r="N279" s="7" t="s">
        <v>942</v>
      </c>
      <c r="O279" s="42">
        <v>31.520000000018626</v>
      </c>
      <c r="P279" s="42">
        <f t="shared" si="4"/>
        <v>1474354.06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1983.18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1983.18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1043.78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1043.78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1409.1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1409.1</v>
      </c>
    </row>
    <row r="283" spans="1:16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1356.91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1356.91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1409.1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1409.1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1409.1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1409.1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1043.78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1043.78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1356.91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1356.91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1148.1600000000001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1148.1600000000001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1513.48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1513.48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1200.3499999999999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1200.3499999999999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1617.86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1617.86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1043.78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1043.78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1565.67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1565.67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1461.29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1461.29</v>
      </c>
    </row>
    <row r="295" spans="1:16" ht="12" x14ac:dyDescent="0.2">
      <c r="A295" s="3" t="s">
        <v>790</v>
      </c>
      <c r="B295" s="32" t="s">
        <v>226</v>
      </c>
      <c r="C295" s="7">
        <v>38666.74</v>
      </c>
      <c r="D295" s="7" t="s">
        <v>942</v>
      </c>
      <c r="E295" s="7" t="s">
        <v>942</v>
      </c>
      <c r="F295" s="7">
        <v>752276.44000000006</v>
      </c>
      <c r="G295" s="7">
        <v>1068.3</v>
      </c>
      <c r="H295" s="7">
        <v>0</v>
      </c>
      <c r="I295" s="7">
        <v>310204.77999999997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14120.74</v>
      </c>
      <c r="O295" s="42" t="s">
        <v>942</v>
      </c>
      <c r="P295" s="42">
        <f t="shared" si="4"/>
        <v>1116337</v>
      </c>
    </row>
    <row r="296" spans="1:16" ht="12" x14ac:dyDescent="0.2">
      <c r="A296" s="3" t="s">
        <v>790</v>
      </c>
      <c r="B296" s="28" t="s">
        <v>227</v>
      </c>
      <c r="C296" s="7">
        <v>70303.16</v>
      </c>
      <c r="D296" s="7" t="s">
        <v>942</v>
      </c>
      <c r="E296" s="7" t="s">
        <v>942</v>
      </c>
      <c r="F296" s="7" t="s">
        <v>942</v>
      </c>
      <c r="G296" s="7">
        <v>1068.3</v>
      </c>
      <c r="H296" s="7" t="s">
        <v>942</v>
      </c>
      <c r="I296" s="7">
        <v>310204.77999999997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14120.74</v>
      </c>
      <c r="O296" s="42" t="s">
        <v>942</v>
      </c>
      <c r="P296" s="42">
        <f t="shared" si="4"/>
        <v>395696.98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1304.72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1304.72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1200.3499999999999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1200.3499999999999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1409.1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1409.1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1043.78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1043.78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1095.97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1095.97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1148.1600000000001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1148.1600000000001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1043.78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1043.78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1513.48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1513.48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1043.78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1043.78</v>
      </c>
    </row>
    <row r="306" spans="1:16" ht="12" x14ac:dyDescent="0.2">
      <c r="A306" s="3" t="s">
        <v>790</v>
      </c>
      <c r="B306" s="32" t="s">
        <v>234</v>
      </c>
      <c r="C306" s="7">
        <v>58000.11</v>
      </c>
      <c r="D306" s="7" t="s">
        <v>942</v>
      </c>
      <c r="E306" s="7" t="s">
        <v>942</v>
      </c>
      <c r="F306" s="7">
        <v>752276.44000000006</v>
      </c>
      <c r="G306" s="7">
        <v>1068.3</v>
      </c>
      <c r="H306" s="7" t="s">
        <v>942</v>
      </c>
      <c r="I306" s="7">
        <v>310204.77999999997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14120.74</v>
      </c>
      <c r="O306" s="42" t="s">
        <v>942</v>
      </c>
      <c r="P306" s="42">
        <f t="shared" si="4"/>
        <v>1135670.3700000001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1878.81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1878.81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1617.86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1617.86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1043.78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1043.78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1356.91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1356.91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1200.3499999999999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1200.3499999999999</v>
      </c>
    </row>
    <row r="312" spans="1:16" ht="12" x14ac:dyDescent="0.2">
      <c r="A312" s="3" t="s">
        <v>790</v>
      </c>
      <c r="B312" s="32" t="s">
        <v>240</v>
      </c>
      <c r="C312" s="7">
        <v>224970.12</v>
      </c>
      <c r="D312" s="7" t="s">
        <v>942</v>
      </c>
      <c r="E312" s="7" t="s">
        <v>942</v>
      </c>
      <c r="F312" s="7">
        <v>752276.44000000006</v>
      </c>
      <c r="G312" s="7">
        <v>1068.3</v>
      </c>
      <c r="H312" s="7">
        <v>681984.97</v>
      </c>
      <c r="I312" s="7">
        <v>310204.79000000004</v>
      </c>
      <c r="J312" s="7">
        <v>109818.21</v>
      </c>
      <c r="K312" s="7">
        <v>58660.71</v>
      </c>
      <c r="L312" s="7">
        <v>64227.62</v>
      </c>
      <c r="M312" s="7">
        <v>18499.7</v>
      </c>
      <c r="N312" s="7">
        <v>14120.739999999998</v>
      </c>
      <c r="O312" s="42" t="s">
        <v>942</v>
      </c>
      <c r="P312" s="42">
        <f t="shared" si="4"/>
        <v>2235831.6000000006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1513.48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1513.48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1043.78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1043.78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1095.97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1095.97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1095.97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1095.97</v>
      </c>
    </row>
    <row r="317" spans="1:16" ht="12" x14ac:dyDescent="0.2">
      <c r="A317" s="3" t="s">
        <v>790</v>
      </c>
      <c r="B317" s="32" t="s">
        <v>244</v>
      </c>
      <c r="C317" s="7">
        <v>54484.95</v>
      </c>
      <c r="D317" s="7" t="s">
        <v>942</v>
      </c>
      <c r="E317" s="7" t="s">
        <v>942</v>
      </c>
      <c r="F317" s="7">
        <v>752276.44000000006</v>
      </c>
      <c r="G317" s="7" t="s">
        <v>942</v>
      </c>
      <c r="H317" s="7" t="s">
        <v>942</v>
      </c>
      <c r="I317" s="7" t="s">
        <v>942</v>
      </c>
      <c r="J317" s="7">
        <v>239007.08</v>
      </c>
      <c r="K317" s="7">
        <v>58660.71</v>
      </c>
      <c r="L317" s="7">
        <v>150305.92000000001</v>
      </c>
      <c r="M317" s="7">
        <v>46317.760000000002</v>
      </c>
      <c r="N317" s="7" t="s">
        <v>942</v>
      </c>
      <c r="O317" s="42" t="s">
        <v>942</v>
      </c>
      <c r="P317" s="42">
        <f t="shared" si="4"/>
        <v>1301052.8599999999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1252.54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1252.54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1304.72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1284.67</v>
      </c>
      <c r="K319" s="7" t="s">
        <v>942</v>
      </c>
      <c r="L319" s="7">
        <v>655.17999999999995</v>
      </c>
      <c r="M319" s="7" t="s">
        <v>942</v>
      </c>
      <c r="N319" s="7" t="s">
        <v>942</v>
      </c>
      <c r="O319" s="42" t="s">
        <v>942</v>
      </c>
      <c r="P319" s="42">
        <f t="shared" si="4"/>
        <v>3244.57</v>
      </c>
    </row>
    <row r="320" spans="1:16" ht="12" x14ac:dyDescent="0.2">
      <c r="A320" s="3" t="s">
        <v>790</v>
      </c>
      <c r="B320" s="32" t="s">
        <v>247</v>
      </c>
      <c r="C320" s="7">
        <v>36909.160000000003</v>
      </c>
      <c r="D320" s="7" t="s">
        <v>942</v>
      </c>
      <c r="E320" s="7" t="s">
        <v>942</v>
      </c>
      <c r="F320" s="7">
        <v>752276.44000000006</v>
      </c>
      <c r="G320" s="7">
        <v>1068.3</v>
      </c>
      <c r="H320" s="7">
        <v>0</v>
      </c>
      <c r="I320" s="7">
        <v>310204.77999999997</v>
      </c>
      <c r="J320" s="7" t="s">
        <v>942</v>
      </c>
      <c r="K320" s="7">
        <v>58660.71</v>
      </c>
      <c r="L320" s="7" t="s">
        <v>942</v>
      </c>
      <c r="M320" s="7">
        <v>0</v>
      </c>
      <c r="N320" s="7">
        <v>14120.74</v>
      </c>
      <c r="O320" s="42" t="s">
        <v>942</v>
      </c>
      <c r="P320" s="42">
        <f t="shared" si="4"/>
        <v>1173240.1300000001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1200.3499999999999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1200.3499999999999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1826.62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1826.62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1148.1600000000001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1148.1600000000001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1983.18</v>
      </c>
      <c r="F324" s="7">
        <v>87928.400000000009</v>
      </c>
      <c r="G324" s="7" t="s">
        <v>942</v>
      </c>
      <c r="H324" s="7">
        <v>27558.05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>
        <v>4.2699999999999996</v>
      </c>
      <c r="O324" s="42">
        <v>31.519999999996799</v>
      </c>
      <c r="P324" s="42">
        <f t="shared" si="4"/>
        <v>117505.42000000001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1148.1600000000001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1148.1600000000001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1043.78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1043.78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1304.72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1304.72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1252.54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1252.54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2035.37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2035.37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1043.78</v>
      </c>
      <c r="F330" s="7">
        <v>752276.44000000006</v>
      </c>
      <c r="G330" s="7" t="s">
        <v>942</v>
      </c>
      <c r="H330" s="7" t="s">
        <v>942</v>
      </c>
      <c r="I330" s="7" t="s">
        <v>942</v>
      </c>
      <c r="J330" s="7">
        <v>1216.04</v>
      </c>
      <c r="K330" s="7">
        <v>25570.05</v>
      </c>
      <c r="L330" s="7">
        <v>784.34</v>
      </c>
      <c r="M330" s="7">
        <v>121.25</v>
      </c>
      <c r="N330" s="7" t="s">
        <v>942</v>
      </c>
      <c r="O330" s="42" t="s">
        <v>942</v>
      </c>
      <c r="P330" s="42">
        <f t="shared" si="5"/>
        <v>781011.90000000014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1356.91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1356.91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1200.3499999999999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1200.3499999999999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1148.1600000000001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1148.1600000000001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1670.05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1670.05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1409.1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1409.1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1304.72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1304.72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1356.91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1356.91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1409.1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1409.1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1409.1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1409.1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1304.72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1304.72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37495.019999999997</v>
      </c>
      <c r="E341" s="7" t="s">
        <v>942</v>
      </c>
      <c r="F341" s="7">
        <v>752276.44000000006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58660.71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848432.17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1409.1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1409.1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1148.1600000000001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1148.1600000000001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1043.78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1043.78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1148.1600000000001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1148.1600000000001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1043.78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1043.78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1565.67</v>
      </c>
      <c r="F347" s="7">
        <v>752276.44000000006</v>
      </c>
      <c r="G347" s="7" t="s">
        <v>942</v>
      </c>
      <c r="H347" s="7" t="s">
        <v>942</v>
      </c>
      <c r="I347" s="7" t="s">
        <v>942</v>
      </c>
      <c r="J347" s="7">
        <v>242.35</v>
      </c>
      <c r="K347" s="7">
        <v>58660.71</v>
      </c>
      <c r="L347" s="7" t="s">
        <v>942</v>
      </c>
      <c r="M347" s="7">
        <v>4.09</v>
      </c>
      <c r="N347" s="7">
        <v>23.12</v>
      </c>
      <c r="O347" s="42" t="s">
        <v>942</v>
      </c>
      <c r="P347" s="42">
        <f t="shared" si="5"/>
        <v>812772.38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1043.78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1043.78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2087.56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2087.56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1356.91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1356.91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2593.77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2593.77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1650.58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1650.58</v>
      </c>
    </row>
    <row r="353" spans="1:16" ht="12" x14ac:dyDescent="0.2">
      <c r="A353" s="3" t="s">
        <v>791</v>
      </c>
      <c r="B353" s="32" t="s">
        <v>270</v>
      </c>
      <c r="C353" s="7">
        <v>53338.06</v>
      </c>
      <c r="D353" s="7" t="s">
        <v>942</v>
      </c>
      <c r="E353" s="7" t="s">
        <v>942</v>
      </c>
      <c r="F353" s="7">
        <v>752276.44000000006</v>
      </c>
      <c r="G353" s="7">
        <v>19736.060000000001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 t="s">
        <v>942</v>
      </c>
      <c r="P353" s="42">
        <f t="shared" si="5"/>
        <v>825350.56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1729.18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1729.18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87928.400000000009</v>
      </c>
      <c r="G355" s="7" t="s">
        <v>942</v>
      </c>
      <c r="H355" s="7">
        <v>508.93</v>
      </c>
      <c r="I355" s="7">
        <v>39003.85</v>
      </c>
      <c r="J355" s="7" t="s">
        <v>942</v>
      </c>
      <c r="K355" s="7">
        <v>25570.05</v>
      </c>
      <c r="L355" s="7" t="s">
        <v>942</v>
      </c>
      <c r="M355" s="7">
        <v>23.6</v>
      </c>
      <c r="N355" s="7" t="s">
        <v>942</v>
      </c>
      <c r="O355" s="42">
        <v>41.439999999995052</v>
      </c>
      <c r="P355" s="42">
        <f t="shared" si="5"/>
        <v>153076.26999999999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752276.44000000006</v>
      </c>
      <c r="G356" s="7" t="s">
        <v>942</v>
      </c>
      <c r="H356" s="7" t="s">
        <v>942</v>
      </c>
      <c r="I356" s="7" t="s">
        <v>942</v>
      </c>
      <c r="J356" s="7">
        <v>46338.53</v>
      </c>
      <c r="K356" s="7">
        <v>58660.71</v>
      </c>
      <c r="L356" s="7">
        <v>19462.18</v>
      </c>
      <c r="M356" s="7">
        <v>9929.24</v>
      </c>
      <c r="N356" s="7" t="s">
        <v>942</v>
      </c>
      <c r="O356" s="42" t="s">
        <v>942</v>
      </c>
      <c r="P356" s="42">
        <f t="shared" si="5"/>
        <v>886667.10000000009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1650.58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1650.58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1807.78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1807.78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2200.77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2200.77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2593.77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2593.77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2750.97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2750.97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2043.58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2043.58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1964.98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1964.98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1886.38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1886.38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1571.98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1571.98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 t="s">
        <v>942</v>
      </c>
      <c r="G366" s="7" t="s">
        <v>942</v>
      </c>
      <c r="H366" s="7" t="s">
        <v>942</v>
      </c>
      <c r="I366" s="7">
        <v>39003.850000000006</v>
      </c>
      <c r="J366" s="7" t="s">
        <v>942</v>
      </c>
      <c r="K366" s="7" t="s">
        <v>942</v>
      </c>
      <c r="L366" s="7" t="s">
        <v>942</v>
      </c>
      <c r="M366" s="7" t="s">
        <v>942</v>
      </c>
      <c r="N366" s="7" t="s">
        <v>942</v>
      </c>
      <c r="O366" s="42">
        <v>41.44</v>
      </c>
      <c r="P366" s="42">
        <f t="shared" si="5"/>
        <v>39045.290000000008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1729.18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1729.18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2043.58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2043.58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2750.97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2750.97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1886.38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1886.38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2043.58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2043.58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2043.58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2043.58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46818.96</v>
      </c>
      <c r="E373" s="7" t="s">
        <v>942</v>
      </c>
      <c r="F373" s="7">
        <v>752276.44000000006</v>
      </c>
      <c r="G373" s="7" t="s">
        <v>942</v>
      </c>
      <c r="H373" s="7" t="s">
        <v>942</v>
      </c>
      <c r="I373" s="7">
        <v>52005.14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31.520000000018626</v>
      </c>
      <c r="P373" s="42">
        <f t="shared" si="5"/>
        <v>851132.06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1729.18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1729.18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1571.98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1571.98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1807.78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1807.78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2515.17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2515.17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1650.58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1650.58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2357.9699999999998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2357.9699999999998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1964.98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1964.98</v>
      </c>
    </row>
    <row r="381" spans="1:16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87928.400000000009</v>
      </c>
      <c r="G381" s="7" t="s">
        <v>942</v>
      </c>
      <c r="H381" s="7">
        <v>151.69000000000003</v>
      </c>
      <c r="I381" s="7" t="s">
        <v>942</v>
      </c>
      <c r="J381" s="7" t="s">
        <v>942</v>
      </c>
      <c r="K381" s="7">
        <v>25570.05</v>
      </c>
      <c r="L381" s="7" t="s">
        <v>942</v>
      </c>
      <c r="M381" s="7">
        <v>7.04</v>
      </c>
      <c r="N381" s="7" t="s">
        <v>942</v>
      </c>
      <c r="O381" s="42">
        <v>41.439999999995052</v>
      </c>
      <c r="P381" s="42">
        <f t="shared" si="5"/>
        <v>113698.62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2043.58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2043.58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752276.44000000006</v>
      </c>
      <c r="G383" s="7" t="s">
        <v>942</v>
      </c>
      <c r="H383" s="7" t="s">
        <v>942</v>
      </c>
      <c r="I383" s="7" t="s">
        <v>942</v>
      </c>
      <c r="J383" s="7">
        <v>2189.4699999999998</v>
      </c>
      <c r="K383" s="7">
        <v>58660.71</v>
      </c>
      <c r="L383" s="7">
        <v>954.31</v>
      </c>
      <c r="M383" s="7">
        <v>8572.1200000000008</v>
      </c>
      <c r="N383" s="7" t="s">
        <v>942</v>
      </c>
      <c r="O383" s="42" t="s">
        <v>942</v>
      </c>
      <c r="P383" s="42">
        <f t="shared" si="5"/>
        <v>822653.05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2122.1799999999998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2122.1799999999998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1650.58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1650.58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2436.5700000000002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2436.5700000000002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2357.9699999999998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2357.9699999999998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2043.58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2043.58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2515.17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2515.17</v>
      </c>
    </row>
    <row r="390" spans="1:16" ht="12" x14ac:dyDescent="0.2">
      <c r="A390" s="3" t="s">
        <v>791</v>
      </c>
      <c r="B390" s="32" t="s">
        <v>306</v>
      </c>
      <c r="C390" s="7">
        <v>67561.55</v>
      </c>
      <c r="D390" s="7" t="s">
        <v>942</v>
      </c>
      <c r="E390" s="7" t="s">
        <v>942</v>
      </c>
      <c r="F390" s="7">
        <v>752276.44000000006</v>
      </c>
      <c r="G390" s="7">
        <v>121906.22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 t="s">
        <v>942</v>
      </c>
      <c r="P390" s="42">
        <f t="shared" si="5"/>
        <v>941744.21000000008</v>
      </c>
    </row>
    <row r="391" spans="1:16" ht="12" x14ac:dyDescent="0.2">
      <c r="A391" s="3" t="s">
        <v>791</v>
      </c>
      <c r="B391" s="32" t="s">
        <v>307</v>
      </c>
      <c r="C391" s="7">
        <v>53338.06</v>
      </c>
      <c r="D391" s="7" t="s">
        <v>942</v>
      </c>
      <c r="E391" s="7" t="s">
        <v>942</v>
      </c>
      <c r="F391" s="7">
        <v>752276.44000000006</v>
      </c>
      <c r="G391" s="7">
        <v>33928.839999999997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839543.34</v>
      </c>
    </row>
    <row r="392" spans="1:16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11411.08</v>
      </c>
      <c r="K392" s="7" t="s">
        <v>942</v>
      </c>
      <c r="L392" s="7">
        <v>4792.6499999999996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16203.73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1886.38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1886.38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752276.44000000006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58660.71</v>
      </c>
      <c r="L394" s="7" t="s">
        <v>942</v>
      </c>
      <c r="M394" s="7" t="s">
        <v>942</v>
      </c>
      <c r="N394" s="7" t="s">
        <v>942</v>
      </c>
      <c r="O394" s="42">
        <v>41.440000000002328</v>
      </c>
      <c r="P394" s="42">
        <f t="shared" si="6"/>
        <v>810978.59000000008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2122.1799999999998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2122.1799999999998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1650.58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1650.58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2279.37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2279.37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1729.18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1729.18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1729.18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1729.18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1886.38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1886.38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1571.98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1571.98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2043.58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2043.58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1807.78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1807.78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2200.77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2200.77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2122.1799999999998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2122.1799999999998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1571.98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1571.98</v>
      </c>
    </row>
    <row r="407" spans="1:16" ht="12" x14ac:dyDescent="0.2">
      <c r="A407" s="3" t="s">
        <v>791</v>
      </c>
      <c r="B407" s="28" t="s">
        <v>321</v>
      </c>
      <c r="C407" s="7">
        <v>49782.19</v>
      </c>
      <c r="D407" s="7" t="s">
        <v>942</v>
      </c>
      <c r="E407" s="7" t="s">
        <v>942</v>
      </c>
      <c r="F407" s="7" t="s">
        <v>942</v>
      </c>
      <c r="G407" s="7">
        <v>92283.8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142065.99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2200.77</v>
      </c>
      <c r="F408" s="7">
        <v>752276.44000000006</v>
      </c>
      <c r="G408" s="7">
        <v>1715.97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756193.18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1650.58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1650.58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2279.37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2279.37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1650.58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1650.58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1729.18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1729.18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1964.98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1964.98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1964.98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1964.98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2436.5700000000002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2436.5700000000002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2200.77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2200.77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2436.5700000000002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2436.5700000000002</v>
      </c>
    </row>
    <row r="418" spans="1:16" ht="12" x14ac:dyDescent="0.2">
      <c r="A418" s="3" t="s">
        <v>791</v>
      </c>
      <c r="B418" s="28" t="s">
        <v>332</v>
      </c>
      <c r="C418" s="7" t="s">
        <v>942</v>
      </c>
      <c r="D418" s="7" t="s">
        <v>942</v>
      </c>
      <c r="E418" s="7">
        <v>2436.5700000000002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 t="s">
        <v>942</v>
      </c>
      <c r="O418" s="42" t="s">
        <v>942</v>
      </c>
      <c r="P418" s="42">
        <f t="shared" si="6"/>
        <v>2436.5700000000002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1729.18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1729.18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1571.98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1571.98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3143.97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3143.97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2122.1799999999998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2122.1799999999998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1886.38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1886.38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2672.37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2672.37</v>
      </c>
    </row>
    <row r="425" spans="1:16" ht="12" x14ac:dyDescent="0.2">
      <c r="A425" s="3" t="s">
        <v>791</v>
      </c>
      <c r="B425" s="32" t="s">
        <v>339</v>
      </c>
      <c r="C425" s="7">
        <v>56893.93</v>
      </c>
      <c r="D425" s="7" t="s">
        <v>942</v>
      </c>
      <c r="E425" s="7" t="s">
        <v>942</v>
      </c>
      <c r="F425" s="7">
        <v>752276.44000000006</v>
      </c>
      <c r="G425" s="7">
        <v>81571.34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36.339999999967404</v>
      </c>
      <c r="P425" s="42">
        <f t="shared" si="6"/>
        <v>890778.05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1807.78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1807.78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2200.77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2200.77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1964.98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1964.98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1964.98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1964.98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1729.18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1729.18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1886.38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1886.38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2515.17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2515.17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247157.72999999998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247157.72999999998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185368.28999999998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185368.28999999998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176541.22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176541.22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247157.72999999998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247157.72999999998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194195.34999999998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194195.34999999998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176541.22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176541.22</v>
      </c>
    </row>
    <row r="439" spans="1:16" ht="12" x14ac:dyDescent="0.2">
      <c r="A439" s="3" t="s">
        <v>754</v>
      </c>
      <c r="B439" s="32" t="s">
        <v>755</v>
      </c>
      <c r="C439" s="7">
        <v>1079860.8899999999</v>
      </c>
      <c r="D439" s="7" t="s">
        <v>942</v>
      </c>
      <c r="E439" s="7" t="s">
        <v>942</v>
      </c>
      <c r="F439" s="7">
        <v>752276.44000000006</v>
      </c>
      <c r="G439" s="7">
        <v>708921.83</v>
      </c>
      <c r="H439" s="13">
        <v>342418.97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31.520000000018626</v>
      </c>
      <c r="P439" s="42">
        <f t="shared" si="6"/>
        <v>2883509.65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176541.22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176541.22</v>
      </c>
    </row>
    <row r="441" spans="1:16" ht="12" x14ac:dyDescent="0.2">
      <c r="A441" s="3" t="s">
        <v>754</v>
      </c>
      <c r="B441" s="28" t="s">
        <v>354</v>
      </c>
      <c r="C441" s="7">
        <v>1495192.02</v>
      </c>
      <c r="D441" s="7" t="s">
        <v>942</v>
      </c>
      <c r="E441" s="7" t="s">
        <v>942</v>
      </c>
      <c r="F441" s="7">
        <v>87928.400000000009</v>
      </c>
      <c r="G441" s="7">
        <v>1145538.8899999999</v>
      </c>
      <c r="H441" s="7">
        <v>34654.479999999996</v>
      </c>
      <c r="I441" s="7" t="s">
        <v>942</v>
      </c>
      <c r="J441" s="7" t="s">
        <v>942</v>
      </c>
      <c r="K441" s="7">
        <v>25570.05</v>
      </c>
      <c r="L441" s="7" t="s">
        <v>942</v>
      </c>
      <c r="M441" s="7">
        <v>4.3</v>
      </c>
      <c r="N441" s="7" t="s">
        <v>942</v>
      </c>
      <c r="O441" s="42">
        <v>31.520000000018626</v>
      </c>
      <c r="P441" s="42">
        <f t="shared" si="6"/>
        <v>2788919.6599999992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176541.22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176541.22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247157.72999999998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247157.72999999998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273638.91000000003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273638.91000000003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203022.41999999998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203022.41999999998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176541.22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176541.22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185368.28999999998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185368.28999999998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353082.45999999996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353082.45999999996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353082.45999999996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353082.45999999996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255984.78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255984.78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326601.28000000003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326601.28000000003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247157.72999999998</v>
      </c>
      <c r="F452" s="7" t="s">
        <v>942</v>
      </c>
      <c r="G452" s="7" t="s">
        <v>942</v>
      </c>
      <c r="H452" s="7" t="s">
        <v>942</v>
      </c>
      <c r="I452" s="7">
        <v>2594.2200000000003</v>
      </c>
      <c r="J452" s="7">
        <v>1585.61</v>
      </c>
      <c r="K452" s="7">
        <v>25570.05</v>
      </c>
      <c r="L452" s="7">
        <v>665.96</v>
      </c>
      <c r="M452" s="7">
        <v>186.03</v>
      </c>
      <c r="N452" s="7">
        <v>18602.98</v>
      </c>
      <c r="O452" s="42" t="s">
        <v>942</v>
      </c>
      <c r="P452" s="42">
        <f t="shared" si="6"/>
        <v>296362.58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185368.28999999998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185368.28999999998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176541.22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176541.22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247157.72999999998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247157.72999999998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176541.22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176541.22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229503.6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229503.6</v>
      </c>
    </row>
    <row r="458" spans="1:16" ht="12" x14ac:dyDescent="0.2">
      <c r="A458" s="3" t="s">
        <v>754</v>
      </c>
      <c r="B458" s="28" t="s">
        <v>370</v>
      </c>
      <c r="C458" s="7">
        <v>996794.67999999993</v>
      </c>
      <c r="D458" s="7" t="s">
        <v>942</v>
      </c>
      <c r="E458" s="7" t="s">
        <v>942</v>
      </c>
      <c r="F458" s="7" t="s">
        <v>942</v>
      </c>
      <c r="G458" s="7">
        <v>189028.31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1185822.99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185368.28999999998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185368.28999999998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238330.66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238330.66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326601.28000000003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326601.28000000003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229503.6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229503.6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185368.28999999998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185368.28999999998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176541.22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176541.22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194195.34999999998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194195.34999999998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185368.28999999998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185368.28999999998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203022.41999999998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203022.41999999998</v>
      </c>
    </row>
    <row r="468" spans="1:16" ht="12" x14ac:dyDescent="0.2">
      <c r="A468" s="3" t="s">
        <v>754</v>
      </c>
      <c r="B468" s="28" t="s">
        <v>380</v>
      </c>
      <c r="C468" s="7">
        <v>1162927.1200000001</v>
      </c>
      <c r="D468" s="7" t="s">
        <v>942</v>
      </c>
      <c r="E468" s="7" t="s">
        <v>942</v>
      </c>
      <c r="F468" s="7">
        <v>87928.400000000009</v>
      </c>
      <c r="G468" s="7">
        <v>9680948.0899999999</v>
      </c>
      <c r="H468" s="7">
        <v>2267.0899999999997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2">
        <v>31.520000000018626</v>
      </c>
      <c r="P468" s="42">
        <f t="shared" si="7"/>
        <v>10934102.219999999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185368.28999999998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185368.28999999998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238330.66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238330.66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238330.66</v>
      </c>
      <c r="F471" s="7">
        <v>87928.400000000009</v>
      </c>
      <c r="G471" s="7" t="s">
        <v>942</v>
      </c>
      <c r="H471" s="7" t="s">
        <v>942</v>
      </c>
      <c r="I471" s="7">
        <v>3444.8399999999997</v>
      </c>
      <c r="J471" s="7">
        <v>219421.93</v>
      </c>
      <c r="K471" s="7">
        <v>25570.05</v>
      </c>
      <c r="L471" s="7">
        <v>92644.33</v>
      </c>
      <c r="M471" s="7">
        <v>54709.49</v>
      </c>
      <c r="N471" s="7" t="s">
        <v>942</v>
      </c>
      <c r="O471" s="42">
        <v>31.520000000018626</v>
      </c>
      <c r="P471" s="42">
        <f t="shared" si="7"/>
        <v>722081.22000000009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185368.28999999998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185368.28999999998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203022.41999999998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203022.41999999998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185368.28999999998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185368.28999999998</v>
      </c>
    </row>
    <row r="475" spans="1:16" ht="12" x14ac:dyDescent="0.2">
      <c r="A475" s="3" t="s">
        <v>754</v>
      </c>
      <c r="B475" s="32" t="s">
        <v>387</v>
      </c>
      <c r="C475" s="7">
        <v>7185228.3200000003</v>
      </c>
      <c r="D475" s="7" t="s">
        <v>942</v>
      </c>
      <c r="E475" s="7" t="s">
        <v>942</v>
      </c>
      <c r="F475" s="7">
        <v>752276.44000000006</v>
      </c>
      <c r="G475" s="7">
        <v>36211.730000000003</v>
      </c>
      <c r="H475" s="7">
        <v>1016735.22</v>
      </c>
      <c r="I475" s="7">
        <v>2594.2399999999907</v>
      </c>
      <c r="J475" s="7">
        <v>269407.90999999997</v>
      </c>
      <c r="K475" s="7">
        <v>58660.71</v>
      </c>
      <c r="L475" s="7">
        <v>178793.74</v>
      </c>
      <c r="M475" s="7">
        <v>6405.3</v>
      </c>
      <c r="N475" s="7">
        <v>54719.67</v>
      </c>
      <c r="O475" s="42" t="s">
        <v>942</v>
      </c>
      <c r="P475" s="42">
        <f t="shared" si="7"/>
        <v>9561033.2800000031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194195.34999999998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194195.34999999998</v>
      </c>
    </row>
    <row r="477" spans="1:16" ht="12" x14ac:dyDescent="0.2">
      <c r="A477" s="3" t="s">
        <v>754</v>
      </c>
      <c r="B477" s="28" t="s">
        <v>389</v>
      </c>
      <c r="C477" s="7">
        <v>1204460.23</v>
      </c>
      <c r="D477" s="7" t="s">
        <v>942</v>
      </c>
      <c r="E477" s="7" t="s">
        <v>942</v>
      </c>
      <c r="F477" s="7" t="s">
        <v>942</v>
      </c>
      <c r="G477" s="7">
        <v>3859548.53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5064008.76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203022.41999999998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203022.41999999998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185368.28999999998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185368.28999999998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238330.66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238330.66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211849.47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211849.47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176541.22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176541.22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220676.53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220676.53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203022.41999999998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203022.41999999998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273638.91000000003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273638.91000000003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229503.6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229503.6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229503.6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229503.6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229503.6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229503.6</v>
      </c>
    </row>
    <row r="489" spans="1:16" ht="12" x14ac:dyDescent="0.2">
      <c r="A489" s="3" t="s">
        <v>754</v>
      </c>
      <c r="B489" s="28" t="s">
        <v>401</v>
      </c>
      <c r="C489" s="7">
        <v>1038327.78</v>
      </c>
      <c r="D489" s="7" t="s">
        <v>942</v>
      </c>
      <c r="E489" s="7" t="s">
        <v>942</v>
      </c>
      <c r="F489" s="7" t="s">
        <v>942</v>
      </c>
      <c r="G489" s="7">
        <v>600791.57999999996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1639119.3599999999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176541.22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176541.22</v>
      </c>
    </row>
    <row r="491" spans="1:16" ht="12" x14ac:dyDescent="0.2">
      <c r="A491" s="3" t="s">
        <v>754</v>
      </c>
      <c r="B491" s="28" t="s">
        <v>403</v>
      </c>
      <c r="C491" s="7">
        <v>872195.34000000008</v>
      </c>
      <c r="D491" s="7" t="s">
        <v>942</v>
      </c>
      <c r="E491" s="7" t="s">
        <v>942</v>
      </c>
      <c r="F491" s="7" t="s">
        <v>942</v>
      </c>
      <c r="G491" s="7">
        <v>12335467.949999999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13207663.289999999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211849.47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211849.47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185368.28999999998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185368.28999999998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194195.34999999998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194195.34999999998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255984.78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255984.78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229503.6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229503.6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176541.22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176541.22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247157.72999999998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247157.72999999998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185368.28999999998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185368.28999999998</v>
      </c>
    </row>
    <row r="500" spans="1:16" ht="12" x14ac:dyDescent="0.2">
      <c r="A500" s="3" t="s">
        <v>754</v>
      </c>
      <c r="B500" s="32" t="s">
        <v>412</v>
      </c>
      <c r="C500" s="7">
        <v>1536725.12</v>
      </c>
      <c r="D500" s="7" t="s">
        <v>942</v>
      </c>
      <c r="E500" s="7" t="s">
        <v>942</v>
      </c>
      <c r="F500" s="7">
        <v>752276.44000000006</v>
      </c>
      <c r="G500" s="7" t="s">
        <v>942</v>
      </c>
      <c r="H500" s="13">
        <v>3458.96</v>
      </c>
      <c r="I500" s="7" t="s">
        <v>942</v>
      </c>
      <c r="J500" s="7">
        <v>149351.99</v>
      </c>
      <c r="K500" s="7">
        <v>58660.71</v>
      </c>
      <c r="L500" s="7">
        <v>100735.33</v>
      </c>
      <c r="M500" s="7">
        <v>52388.91</v>
      </c>
      <c r="N500" s="7" t="s">
        <v>942</v>
      </c>
      <c r="O500" s="42" t="s">
        <v>942</v>
      </c>
      <c r="P500" s="42">
        <f t="shared" si="7"/>
        <v>2653597.46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185368.28999999998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185368.28999999998</v>
      </c>
    </row>
    <row r="502" spans="1:16" ht="12" x14ac:dyDescent="0.2">
      <c r="A502" s="3" t="s">
        <v>754</v>
      </c>
      <c r="B502" s="28" t="s">
        <v>775</v>
      </c>
      <c r="C502" s="7">
        <v>1661324.46</v>
      </c>
      <c r="D502" s="7" t="s">
        <v>942</v>
      </c>
      <c r="E502" s="7" t="s">
        <v>942</v>
      </c>
      <c r="F502" s="7">
        <v>87928.400000000009</v>
      </c>
      <c r="G502" s="7">
        <v>499661.69</v>
      </c>
      <c r="H502" s="7">
        <v>13111.82</v>
      </c>
      <c r="I502" s="7" t="s">
        <v>942</v>
      </c>
      <c r="J502" s="7" t="s">
        <v>942</v>
      </c>
      <c r="K502" s="7">
        <v>25570.05</v>
      </c>
      <c r="L502" s="7" t="s">
        <v>942</v>
      </c>
      <c r="M502" s="7">
        <v>1.62</v>
      </c>
      <c r="N502" s="7" t="s">
        <v>942</v>
      </c>
      <c r="O502" s="42">
        <v>31.520000000018626</v>
      </c>
      <c r="P502" s="42">
        <f t="shared" si="7"/>
        <v>2287629.5599999996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229503.6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229503.6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220676.53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220676.53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229503.6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229503.6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300120.08999999997</v>
      </c>
      <c r="F506" s="7">
        <v>87928.400000000009</v>
      </c>
      <c r="G506" s="7" t="s">
        <v>942</v>
      </c>
      <c r="H506" s="7">
        <v>13611.419999999998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2">
        <v>31.520000000018626</v>
      </c>
      <c r="P506" s="42">
        <f t="shared" si="7"/>
        <v>401691.43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176541.22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176541.22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194195.34999999998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194195.34999999998</v>
      </c>
    </row>
    <row r="509" spans="1:16" ht="12" x14ac:dyDescent="0.2">
      <c r="A509" s="3" t="s">
        <v>754</v>
      </c>
      <c r="B509" s="28" t="s">
        <v>772</v>
      </c>
      <c r="C509" s="7">
        <v>1661324.46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1661324.46</v>
      </c>
    </row>
    <row r="510" spans="1:16" ht="12" x14ac:dyDescent="0.2">
      <c r="A510" s="3" t="s">
        <v>754</v>
      </c>
      <c r="B510" s="28" t="s">
        <v>773</v>
      </c>
      <c r="C510" s="7">
        <v>1661324.46</v>
      </c>
      <c r="D510" s="7" t="s">
        <v>942</v>
      </c>
      <c r="E510" s="7" t="s">
        <v>942</v>
      </c>
      <c r="F510" s="7">
        <v>87928.400000000009</v>
      </c>
      <c r="G510" s="7">
        <v>39839.08</v>
      </c>
      <c r="H510" s="7">
        <v>124939.54000000001</v>
      </c>
      <c r="I510" s="7" t="s">
        <v>942</v>
      </c>
      <c r="J510" s="7" t="s">
        <v>942</v>
      </c>
      <c r="K510" s="7">
        <v>25570.05</v>
      </c>
      <c r="L510" s="7" t="s">
        <v>942</v>
      </c>
      <c r="M510" s="7">
        <v>1</v>
      </c>
      <c r="N510" s="7" t="s">
        <v>942</v>
      </c>
      <c r="O510" s="42">
        <v>31.520000000018626</v>
      </c>
      <c r="P510" s="42">
        <f t="shared" si="7"/>
        <v>1939634.05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752276.44000000006</v>
      </c>
      <c r="G512" s="7" t="s">
        <v>942</v>
      </c>
      <c r="H512" s="7" t="s">
        <v>942</v>
      </c>
      <c r="I512" s="7" t="s">
        <v>942</v>
      </c>
      <c r="J512" s="7">
        <v>36136.589999999997</v>
      </c>
      <c r="K512" s="7" t="s">
        <v>942</v>
      </c>
      <c r="L512" s="7">
        <v>27102.44</v>
      </c>
      <c r="M512" s="7" t="s">
        <v>942</v>
      </c>
      <c r="N512" s="7" t="s">
        <v>942</v>
      </c>
      <c r="O512" s="42" t="s">
        <v>942</v>
      </c>
      <c r="P512" s="42">
        <f t="shared" si="7"/>
        <v>815515.47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752276.44000000006</v>
      </c>
      <c r="G513" s="7" t="s">
        <v>942</v>
      </c>
      <c r="H513" s="7" t="s">
        <v>942</v>
      </c>
      <c r="I513" s="7" t="s">
        <v>942</v>
      </c>
      <c r="J513" s="7">
        <v>8532.74</v>
      </c>
      <c r="K513" s="7">
        <v>25570.05</v>
      </c>
      <c r="L513" s="7">
        <v>6399.55</v>
      </c>
      <c r="M513" s="7">
        <v>3287.57</v>
      </c>
      <c r="N513" s="7" t="s">
        <v>942</v>
      </c>
      <c r="O513" s="42" t="s">
        <v>942</v>
      </c>
      <c r="P513" s="42">
        <f t="shared" si="7"/>
        <v>796066.35000000009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752276.44000000006</v>
      </c>
      <c r="G514" s="7" t="s">
        <v>942</v>
      </c>
      <c r="H514" s="7" t="s">
        <v>942</v>
      </c>
      <c r="I514" s="7" t="s">
        <v>942</v>
      </c>
      <c r="J514" s="7">
        <v>344.98</v>
      </c>
      <c r="K514" s="7">
        <v>58660.71</v>
      </c>
      <c r="L514" s="7">
        <v>258.74</v>
      </c>
      <c r="M514" s="7" t="s">
        <v>942</v>
      </c>
      <c r="N514" s="7" t="s">
        <v>942</v>
      </c>
      <c r="O514" s="42" t="s">
        <v>942</v>
      </c>
      <c r="P514" s="42">
        <f t="shared" si="7"/>
        <v>811540.87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752276.44000000006</v>
      </c>
      <c r="G515" s="7" t="s">
        <v>942</v>
      </c>
      <c r="H515" s="7" t="s">
        <v>942</v>
      </c>
      <c r="I515" s="7" t="s">
        <v>942</v>
      </c>
      <c r="J515" s="7">
        <v>16699.25</v>
      </c>
      <c r="K515" s="7">
        <v>25570.05</v>
      </c>
      <c r="L515" s="7">
        <v>12524.44</v>
      </c>
      <c r="M515" s="7">
        <v>47255.65</v>
      </c>
      <c r="N515" s="7" t="s">
        <v>942</v>
      </c>
      <c r="O515" s="42" t="s">
        <v>942</v>
      </c>
      <c r="P515" s="42">
        <f t="shared" si="7"/>
        <v>854325.83000000007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752276.44000000006</v>
      </c>
      <c r="G516" s="7" t="s">
        <v>942</v>
      </c>
      <c r="H516" s="7" t="s">
        <v>942</v>
      </c>
      <c r="I516" s="7" t="s">
        <v>942</v>
      </c>
      <c r="J516" s="7" t="s">
        <v>942</v>
      </c>
      <c r="K516" s="7" t="s">
        <v>942</v>
      </c>
      <c r="L516" s="7" t="s">
        <v>942</v>
      </c>
      <c r="M516" s="7" t="s">
        <v>942</v>
      </c>
      <c r="N516" s="7" t="s">
        <v>942</v>
      </c>
      <c r="O516" s="42" t="s">
        <v>942</v>
      </c>
      <c r="P516" s="42">
        <f t="shared" si="7"/>
        <v>752276.44000000006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87928.400000000009</v>
      </c>
      <c r="G517" s="7" t="s">
        <v>942</v>
      </c>
      <c r="H517" s="7">
        <v>424.72999999999996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31.519999999996799</v>
      </c>
      <c r="P517" s="42">
        <f t="shared" si="7"/>
        <v>88384.65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87928.400000000009</v>
      </c>
      <c r="G518" s="7" t="s">
        <v>942</v>
      </c>
      <c r="H518" s="7">
        <v>88000.12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31.519999999996799</v>
      </c>
      <c r="P518" s="42">
        <f t="shared" si="7"/>
        <v>175960.04</v>
      </c>
    </row>
    <row r="519" spans="1:16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87928.400000000009</v>
      </c>
      <c r="G519" s="7" t="s">
        <v>942</v>
      </c>
      <c r="H519" s="7">
        <v>25861.120000000003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31.519999999996799</v>
      </c>
      <c r="P519" s="42">
        <f t="shared" si="7"/>
        <v>113821.04000000001</v>
      </c>
    </row>
    <row r="520" spans="1:16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>
        <v>87928.400000000009</v>
      </c>
      <c r="G520" s="7" t="s">
        <v>942</v>
      </c>
      <c r="H520" s="7">
        <v>2017.1399999999999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89945.540000000008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87928.400000000009</v>
      </c>
      <c r="G521" s="7" t="s">
        <v>942</v>
      </c>
      <c r="H521" s="7">
        <v>11202.189999999999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31.519999999996799</v>
      </c>
      <c r="P521" s="42">
        <f t="shared" si="8"/>
        <v>99162.110000000015</v>
      </c>
    </row>
    <row r="522" spans="1:16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87928.400000000009</v>
      </c>
      <c r="G522" s="7" t="s">
        <v>942</v>
      </c>
      <c r="H522" s="7">
        <v>125809.48999999999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31.519999999996799</v>
      </c>
      <c r="P522" s="42">
        <f t="shared" si="8"/>
        <v>213769.41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1625.78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6396.74</v>
      </c>
      <c r="O523" s="42" t="s">
        <v>942</v>
      </c>
      <c r="P523" s="42">
        <f t="shared" si="8"/>
        <v>8022.5199999999995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1625.78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6396.74</v>
      </c>
      <c r="O524" s="42" t="s">
        <v>942</v>
      </c>
      <c r="P524" s="42">
        <f t="shared" si="8"/>
        <v>8022.5199999999995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1625.78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6396.74</v>
      </c>
      <c r="O525" s="42" t="s">
        <v>942</v>
      </c>
      <c r="P525" s="42">
        <f t="shared" si="8"/>
        <v>8022.5199999999995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1625.78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6396.74</v>
      </c>
      <c r="O526" s="42" t="s">
        <v>942</v>
      </c>
      <c r="P526" s="42">
        <f t="shared" si="8"/>
        <v>8022.5199999999995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1625.78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6396.74</v>
      </c>
      <c r="O527" s="42" t="s">
        <v>942</v>
      </c>
      <c r="P527" s="42">
        <f t="shared" si="8"/>
        <v>8022.5199999999995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1625.78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6396.74</v>
      </c>
      <c r="O528" s="42" t="s">
        <v>942</v>
      </c>
      <c r="P528" s="42">
        <f t="shared" si="8"/>
        <v>8022.5199999999995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1625.78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6396.74</v>
      </c>
      <c r="O529" s="42" t="s">
        <v>942</v>
      </c>
      <c r="P529" s="42">
        <f t="shared" si="8"/>
        <v>8022.5199999999995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1625.78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6396.74</v>
      </c>
      <c r="O530" s="42" t="s">
        <v>942</v>
      </c>
      <c r="P530" s="42">
        <f t="shared" si="8"/>
        <v>8022.5199999999995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1625.78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6396.74</v>
      </c>
      <c r="O531" s="42" t="s">
        <v>942</v>
      </c>
      <c r="P531" s="42">
        <f t="shared" si="8"/>
        <v>8022.5199999999995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1625.78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6396.74</v>
      </c>
      <c r="O532" s="42" t="s">
        <v>942</v>
      </c>
      <c r="P532" s="42">
        <f t="shared" si="8"/>
        <v>8022.5199999999995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1625.78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6396.74</v>
      </c>
      <c r="O533" s="42" t="s">
        <v>942</v>
      </c>
      <c r="P533" s="42">
        <f t="shared" si="8"/>
        <v>8022.5199999999995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1625.78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6396.74</v>
      </c>
      <c r="O534" s="42" t="s">
        <v>942</v>
      </c>
      <c r="P534" s="42">
        <f t="shared" si="8"/>
        <v>8022.5199999999995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1625.78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6396.74</v>
      </c>
      <c r="O535" s="42" t="s">
        <v>942</v>
      </c>
      <c r="P535" s="42">
        <f t="shared" si="8"/>
        <v>8022.5199999999995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1625.78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6396.74</v>
      </c>
      <c r="O536" s="42" t="s">
        <v>942</v>
      </c>
      <c r="P536" s="42">
        <f t="shared" si="8"/>
        <v>8022.5199999999995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1625.78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6396.74</v>
      </c>
      <c r="O537" s="42" t="s">
        <v>942</v>
      </c>
      <c r="P537" s="42">
        <f t="shared" si="8"/>
        <v>8022.5199999999995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1625.78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6396.74</v>
      </c>
      <c r="O538" s="42" t="s">
        <v>942</v>
      </c>
      <c r="P538" s="42">
        <f t="shared" si="8"/>
        <v>8022.5199999999995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1625.78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6396.74</v>
      </c>
      <c r="O539" s="42" t="s">
        <v>942</v>
      </c>
      <c r="P539" s="42">
        <f t="shared" si="8"/>
        <v>8022.5199999999995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752276.44000000006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58660.71</v>
      </c>
      <c r="L540" s="7" t="s">
        <v>942</v>
      </c>
      <c r="M540" s="7" t="s">
        <v>942</v>
      </c>
      <c r="N540" s="7" t="s">
        <v>942</v>
      </c>
      <c r="O540" s="42" t="s">
        <v>942</v>
      </c>
      <c r="P540" s="42">
        <f t="shared" si="8"/>
        <v>810937.15</v>
      </c>
    </row>
    <row r="541" spans="1:16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87928.400000000009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25570.05</v>
      </c>
      <c r="L541" s="7" t="s">
        <v>942</v>
      </c>
      <c r="M541" s="7" t="s">
        <v>942</v>
      </c>
      <c r="N541" s="7" t="s">
        <v>942</v>
      </c>
      <c r="O541" s="42">
        <v>31.519999999996799</v>
      </c>
      <c r="P541" s="42">
        <f t="shared" si="8"/>
        <v>113529.97</v>
      </c>
    </row>
    <row r="542" spans="1:16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752276.44000000006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58660.71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810937.15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752276.44000000006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58660.71</v>
      </c>
      <c r="L544" s="7" t="s">
        <v>942</v>
      </c>
      <c r="M544" s="7" t="s">
        <v>942</v>
      </c>
      <c r="N544" s="7" t="s">
        <v>942</v>
      </c>
      <c r="O544" s="42">
        <v>-810905.62000000011</v>
      </c>
      <c r="P544" s="42">
        <f t="shared" si="8"/>
        <v>31.529999999911524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752276.44000000006</v>
      </c>
      <c r="G545" s="7" t="s">
        <v>942</v>
      </c>
      <c r="H545" s="7">
        <v>507.98999999999995</v>
      </c>
      <c r="I545" s="7" t="s">
        <v>942</v>
      </c>
      <c r="J545" s="7" t="s">
        <v>942</v>
      </c>
      <c r="K545" s="7">
        <v>25570.05</v>
      </c>
      <c r="L545" s="7" t="s">
        <v>942</v>
      </c>
      <c r="M545" s="7">
        <v>27.01</v>
      </c>
      <c r="N545" s="7" t="s">
        <v>942</v>
      </c>
      <c r="O545" s="42" t="s">
        <v>942</v>
      </c>
      <c r="P545" s="42">
        <f t="shared" si="8"/>
        <v>778381.49000000011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752276.44000000006</v>
      </c>
      <c r="G546" s="7" t="s">
        <v>942</v>
      </c>
      <c r="H546" s="7">
        <v>6900.24</v>
      </c>
      <c r="I546" s="7" t="s">
        <v>942</v>
      </c>
      <c r="J546" s="7" t="s">
        <v>942</v>
      </c>
      <c r="K546" s="7">
        <v>25570.05</v>
      </c>
      <c r="L546" s="7" t="s">
        <v>942</v>
      </c>
      <c r="M546" s="7">
        <v>371.93</v>
      </c>
      <c r="N546" s="7" t="s">
        <v>942</v>
      </c>
      <c r="O546" s="42">
        <v>31.519999999960419</v>
      </c>
      <c r="P546" s="42">
        <f t="shared" si="8"/>
        <v>785150.18000000017</v>
      </c>
    </row>
    <row r="547" spans="1:16" ht="12" x14ac:dyDescent="0.2">
      <c r="A547" s="3" t="s">
        <v>940</v>
      </c>
      <c r="B547" s="28" t="s">
        <v>955</v>
      </c>
      <c r="C547" s="7" t="s">
        <v>942</v>
      </c>
      <c r="D547" s="7" t="s">
        <v>942</v>
      </c>
      <c r="E547" s="7" t="s">
        <v>942</v>
      </c>
      <c r="F547" s="7">
        <v>87928.400000000009</v>
      </c>
      <c r="G547" s="7" t="s">
        <v>942</v>
      </c>
      <c r="H547" s="7">
        <v>13423.779999999999</v>
      </c>
      <c r="I547" s="7" t="s">
        <v>942</v>
      </c>
      <c r="J547" s="7" t="s">
        <v>942</v>
      </c>
      <c r="K547" s="7">
        <v>25570.05</v>
      </c>
      <c r="L547" s="7" t="s">
        <v>942</v>
      </c>
      <c r="M547" s="7">
        <v>723.94</v>
      </c>
      <c r="N547" s="7" t="s">
        <v>942</v>
      </c>
      <c r="O547" s="42">
        <v>31.519999999996799</v>
      </c>
      <c r="P547" s="42">
        <f t="shared" si="8"/>
        <v>127677.69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31.52</v>
      </c>
      <c r="P548" s="42">
        <f t="shared" si="8"/>
        <v>31.52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87928.400000000009</v>
      </c>
      <c r="G549" s="7" t="s">
        <v>942</v>
      </c>
      <c r="H549" s="7">
        <v>6498.13</v>
      </c>
      <c r="I549" s="7" t="s">
        <v>942</v>
      </c>
      <c r="J549" s="7" t="s">
        <v>942</v>
      </c>
      <c r="K549" s="7">
        <v>25570.05</v>
      </c>
      <c r="L549" s="7" t="s">
        <v>942</v>
      </c>
      <c r="M549" s="7">
        <v>367.88</v>
      </c>
      <c r="N549" s="7" t="s">
        <v>942</v>
      </c>
      <c r="O549" s="42">
        <v>31.519999999996799</v>
      </c>
      <c r="P549" s="42">
        <f t="shared" si="8"/>
        <v>120395.98000000001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752276.44000000006</v>
      </c>
      <c r="G550" s="7" t="s">
        <v>942</v>
      </c>
      <c r="H550" s="7">
        <v>0</v>
      </c>
      <c r="I550" s="7">
        <v>346631.54000000004</v>
      </c>
      <c r="J550" s="7" t="s">
        <v>942</v>
      </c>
      <c r="K550" s="7">
        <v>58660.71</v>
      </c>
      <c r="L550" s="7" t="s">
        <v>942</v>
      </c>
      <c r="M550" s="7">
        <v>0</v>
      </c>
      <c r="N550" s="7">
        <v>27175.87</v>
      </c>
      <c r="O550" s="42" t="s">
        <v>942</v>
      </c>
      <c r="P550" s="42">
        <f t="shared" si="8"/>
        <v>1184744.56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87928.400000000009</v>
      </c>
      <c r="G552" s="7" t="s">
        <v>942</v>
      </c>
      <c r="H552" s="7">
        <v>18207.180000000004</v>
      </c>
      <c r="I552" s="7" t="s">
        <v>942</v>
      </c>
      <c r="J552" s="7" t="s">
        <v>942</v>
      </c>
      <c r="K552" s="7">
        <v>25570.05</v>
      </c>
      <c r="L552" s="7" t="s">
        <v>942</v>
      </c>
      <c r="M552" s="7">
        <v>999.96</v>
      </c>
      <c r="N552" s="7" t="s">
        <v>942</v>
      </c>
      <c r="O552" s="42">
        <v>31.519999999996799</v>
      </c>
      <c r="P552" s="42">
        <f t="shared" si="8"/>
        <v>132737.10999999999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87928.400000000009</v>
      </c>
      <c r="G553" s="7" t="s">
        <v>942</v>
      </c>
      <c r="H553" s="7">
        <v>9410.4500000000007</v>
      </c>
      <c r="I553" s="7" t="s">
        <v>942</v>
      </c>
      <c r="J553" s="7" t="s">
        <v>942</v>
      </c>
      <c r="K553" s="7">
        <v>25570.05</v>
      </c>
      <c r="L553" s="7" t="s">
        <v>942</v>
      </c>
      <c r="M553" s="7">
        <v>525.22</v>
      </c>
      <c r="N553" s="7" t="s">
        <v>942</v>
      </c>
      <c r="O553" s="42">
        <v>31.519999999996799</v>
      </c>
      <c r="P553" s="42">
        <f t="shared" si="8"/>
        <v>123465.64000000001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752276.44000000006</v>
      </c>
      <c r="G554" s="7" t="s">
        <v>942</v>
      </c>
      <c r="H554" s="7">
        <v>462175.39</v>
      </c>
      <c r="I554" s="7" t="s">
        <v>942</v>
      </c>
      <c r="J554" s="7" t="s">
        <v>942</v>
      </c>
      <c r="K554" s="7">
        <v>58660.71</v>
      </c>
      <c r="L554" s="7" t="s">
        <v>942</v>
      </c>
      <c r="M554" s="7">
        <v>36234.49</v>
      </c>
      <c r="N554" s="7" t="s">
        <v>942</v>
      </c>
      <c r="O554" s="42">
        <v>31.519999999960419</v>
      </c>
      <c r="P554" s="42">
        <f t="shared" si="8"/>
        <v>1309378.55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87928.400000000009</v>
      </c>
      <c r="G556" s="7" t="s">
        <v>942</v>
      </c>
      <c r="H556" s="7">
        <v>9602.77</v>
      </c>
      <c r="I556" s="7" t="s">
        <v>942</v>
      </c>
      <c r="J556" s="7" t="s">
        <v>942</v>
      </c>
      <c r="K556" s="7">
        <v>25570.05</v>
      </c>
      <c r="L556" s="7" t="s">
        <v>942</v>
      </c>
      <c r="M556" s="7">
        <v>557.61</v>
      </c>
      <c r="N556" s="7" t="s">
        <v>942</v>
      </c>
      <c r="O556" s="42">
        <v>31.519999999996799</v>
      </c>
      <c r="P556" s="42">
        <f t="shared" si="8"/>
        <v>123690.35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752276.44000000006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 t="s">
        <v>942</v>
      </c>
      <c r="P557" s="42">
        <f t="shared" si="8"/>
        <v>752276.44000000006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87928.400000000009</v>
      </c>
      <c r="G558" s="7" t="s">
        <v>942</v>
      </c>
      <c r="H558" s="7">
        <v>16465.68</v>
      </c>
      <c r="I558" s="7" t="s">
        <v>942</v>
      </c>
      <c r="J558" s="7" t="s">
        <v>942</v>
      </c>
      <c r="K558" s="7">
        <v>25570.05</v>
      </c>
      <c r="L558" s="7" t="s">
        <v>942</v>
      </c>
      <c r="M558" s="7">
        <v>946.35</v>
      </c>
      <c r="N558" s="7" t="s">
        <v>942</v>
      </c>
      <c r="O558" s="42">
        <v>31.519999999996799</v>
      </c>
      <c r="P558" s="42">
        <f t="shared" si="8"/>
        <v>130942.00000000003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346631.54000000004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27175.87</v>
      </c>
      <c r="O559" s="42" t="s">
        <v>942</v>
      </c>
      <c r="P559" s="42">
        <f t="shared" si="8"/>
        <v>373807.41000000003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87928.400000000009</v>
      </c>
      <c r="G564" s="7" t="s">
        <v>942</v>
      </c>
      <c r="H564" s="13">
        <v>16342.529999999999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104270.93000000001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87928.400000000009</v>
      </c>
      <c r="G569" s="7" t="s">
        <v>942</v>
      </c>
      <c r="H569" s="13">
        <v>3760.99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91689.390000000014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149996.81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149996.81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5166083.28</v>
      </c>
      <c r="D598" s="7" t="s">
        <v>942</v>
      </c>
      <c r="E598" s="7" t="s">
        <v>942</v>
      </c>
      <c r="F598" s="7">
        <v>752276.44000000006</v>
      </c>
      <c r="G598" s="7" t="s">
        <v>942</v>
      </c>
      <c r="H598" s="13">
        <v>3481799.95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 t="s">
        <v>942</v>
      </c>
      <c r="P598" s="42">
        <f t="shared" si="9"/>
        <v>9400159.6700000018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616116.42999999993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616116.42999999993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1114877.3799999999</v>
      </c>
      <c r="F600" s="7" t="s">
        <v>942</v>
      </c>
      <c r="G600" s="7">
        <v>505.73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1115383.1099999999</v>
      </c>
    </row>
    <row r="601" spans="1:16" ht="12" x14ac:dyDescent="0.2">
      <c r="A601" s="3" t="s">
        <v>756</v>
      </c>
      <c r="B601" s="32" t="s">
        <v>439</v>
      </c>
      <c r="C601" s="7">
        <v>3487106.21</v>
      </c>
      <c r="D601" s="7" t="s">
        <v>942</v>
      </c>
      <c r="E601" s="7" t="s">
        <v>942</v>
      </c>
      <c r="F601" s="7">
        <v>752276.44000000006</v>
      </c>
      <c r="G601" s="7">
        <v>1285933.49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 t="s">
        <v>942</v>
      </c>
      <c r="P601" s="42">
        <f t="shared" si="9"/>
        <v>5525316.1400000006</v>
      </c>
    </row>
    <row r="602" spans="1:16" ht="12" x14ac:dyDescent="0.2">
      <c r="A602" s="3" t="s">
        <v>756</v>
      </c>
      <c r="B602" s="34" t="s">
        <v>440</v>
      </c>
      <c r="C602" s="7">
        <v>3487106.21</v>
      </c>
      <c r="D602" s="7" t="s">
        <v>942</v>
      </c>
      <c r="E602" s="7" t="s">
        <v>942</v>
      </c>
      <c r="F602" s="7" t="s">
        <v>942</v>
      </c>
      <c r="G602" s="7">
        <v>271618.31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3758724.52</v>
      </c>
    </row>
    <row r="603" spans="1:16" ht="12" x14ac:dyDescent="0.2">
      <c r="A603" s="3" t="s">
        <v>756</v>
      </c>
      <c r="B603" s="34" t="s">
        <v>874</v>
      </c>
      <c r="C603" s="7" t="s">
        <v>942</v>
      </c>
      <c r="D603" s="7" t="s">
        <v>942</v>
      </c>
      <c r="E603" s="7">
        <v>1056199.6100000001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1056199.6100000001</v>
      </c>
    </row>
    <row r="604" spans="1:16" ht="12" x14ac:dyDescent="0.2">
      <c r="A604" s="3" t="s">
        <v>756</v>
      </c>
      <c r="B604" s="34" t="s">
        <v>744</v>
      </c>
      <c r="C604" s="7" t="s">
        <v>942</v>
      </c>
      <c r="D604" s="7" t="s">
        <v>942</v>
      </c>
      <c r="E604" s="7">
        <v>1173555.1300000001</v>
      </c>
      <c r="F604" s="7">
        <v>87928.400000000009</v>
      </c>
      <c r="G604" s="7" t="s">
        <v>942</v>
      </c>
      <c r="H604" s="7">
        <v>21296.29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31.519999999902211</v>
      </c>
      <c r="P604" s="42">
        <f t="shared" si="9"/>
        <v>1282811.3399999999</v>
      </c>
    </row>
    <row r="605" spans="1:16" ht="12" x14ac:dyDescent="0.2">
      <c r="A605" s="3" t="s">
        <v>756</v>
      </c>
      <c r="B605" s="34" t="s">
        <v>757</v>
      </c>
      <c r="C605" s="7" t="s">
        <v>942</v>
      </c>
      <c r="D605" s="7" t="s">
        <v>942</v>
      </c>
      <c r="E605" s="7">
        <v>1173555.1300000001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1173555.1300000001</v>
      </c>
    </row>
    <row r="606" spans="1:16" ht="12" x14ac:dyDescent="0.2">
      <c r="A606" s="3" t="s">
        <v>756</v>
      </c>
      <c r="B606" s="34" t="s">
        <v>441</v>
      </c>
      <c r="C606" s="7" t="s">
        <v>942</v>
      </c>
      <c r="D606" s="7" t="s">
        <v>942</v>
      </c>
      <c r="E606" s="7">
        <v>792149.70000000007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792149.70000000007</v>
      </c>
    </row>
    <row r="607" spans="1:16" ht="12" x14ac:dyDescent="0.2">
      <c r="A607" s="3" t="s">
        <v>756</v>
      </c>
      <c r="B607" s="34" t="s">
        <v>442</v>
      </c>
      <c r="C607" s="7" t="s">
        <v>942</v>
      </c>
      <c r="D607" s="7" t="s">
        <v>942</v>
      </c>
      <c r="E607" s="7">
        <v>850827.46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850827.46</v>
      </c>
    </row>
    <row r="608" spans="1:16" ht="12" x14ac:dyDescent="0.2">
      <c r="A608" s="3" t="s">
        <v>756</v>
      </c>
      <c r="B608" s="34" t="s">
        <v>443</v>
      </c>
      <c r="C608" s="7">
        <v>5166083.28</v>
      </c>
      <c r="D608" s="7" t="s">
        <v>942</v>
      </c>
      <c r="E608" s="7" t="s">
        <v>942</v>
      </c>
      <c r="F608" s="7" t="s">
        <v>942</v>
      </c>
      <c r="G608" s="7">
        <v>6274029.3699999992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11440112.649999999</v>
      </c>
    </row>
    <row r="609" spans="1:16" ht="12" x14ac:dyDescent="0.2">
      <c r="A609" s="3" t="s">
        <v>756</v>
      </c>
      <c r="B609" s="34" t="s">
        <v>444</v>
      </c>
      <c r="C609" s="7" t="s">
        <v>942</v>
      </c>
      <c r="D609" s="7">
        <v>4694220.55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-2401274.37</v>
      </c>
      <c r="P609" s="42">
        <f t="shared" si="9"/>
        <v>2292946.1799999997</v>
      </c>
    </row>
    <row r="610" spans="1:16" ht="12" x14ac:dyDescent="0.2">
      <c r="A610" s="3" t="s">
        <v>756</v>
      </c>
      <c r="B610" s="34" t="s">
        <v>445</v>
      </c>
      <c r="C610" s="7" t="s">
        <v>942</v>
      </c>
      <c r="D610" s="7" t="s">
        <v>942</v>
      </c>
      <c r="E610" s="7">
        <v>674794.19000000006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674794.19000000006</v>
      </c>
    </row>
    <row r="611" spans="1:16" ht="12" x14ac:dyDescent="0.2">
      <c r="A611" s="3" t="s">
        <v>756</v>
      </c>
      <c r="B611" s="34" t="s">
        <v>446</v>
      </c>
      <c r="C611" s="7">
        <v>5166083.28</v>
      </c>
      <c r="D611" s="7" t="s">
        <v>942</v>
      </c>
      <c r="E611" s="7" t="s">
        <v>942</v>
      </c>
      <c r="F611" s="7">
        <v>87928.400000000009</v>
      </c>
      <c r="G611" s="7">
        <v>30435707.59</v>
      </c>
      <c r="H611" s="7">
        <v>15772.71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2">
        <v>31.520000000018626</v>
      </c>
      <c r="P611" s="42">
        <f t="shared" si="9"/>
        <v>35705523.500000007</v>
      </c>
    </row>
    <row r="612" spans="1:16" ht="12" x14ac:dyDescent="0.2">
      <c r="A612" s="3" t="s">
        <v>756</v>
      </c>
      <c r="B612" s="34" t="s">
        <v>447</v>
      </c>
      <c r="C612" s="7" t="s">
        <v>942</v>
      </c>
      <c r="D612" s="7" t="s">
        <v>942</v>
      </c>
      <c r="E612" s="7">
        <v>733471.94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733471.94</v>
      </c>
    </row>
    <row r="613" spans="1:16" ht="12" x14ac:dyDescent="0.2">
      <c r="A613" s="3" t="s">
        <v>756</v>
      </c>
      <c r="B613" s="34" t="s">
        <v>448</v>
      </c>
      <c r="C613" s="7">
        <v>2841345.79</v>
      </c>
      <c r="D613" s="7" t="s">
        <v>942</v>
      </c>
      <c r="E613" s="7" t="s">
        <v>942</v>
      </c>
      <c r="F613" s="7" t="s">
        <v>942</v>
      </c>
      <c r="G613" s="7">
        <v>463832.69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3305178.48</v>
      </c>
    </row>
    <row r="614" spans="1:16" ht="12" x14ac:dyDescent="0.2">
      <c r="A614" s="3" t="s">
        <v>756</v>
      </c>
      <c r="B614" s="34" t="s">
        <v>449</v>
      </c>
      <c r="C614" s="7" t="s">
        <v>942</v>
      </c>
      <c r="D614" s="7" t="s">
        <v>942</v>
      </c>
      <c r="E614" s="7">
        <v>645455.31000000006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645455.31000000006</v>
      </c>
    </row>
    <row r="615" spans="1:16" ht="12" x14ac:dyDescent="0.2">
      <c r="A615" s="3" t="s">
        <v>756</v>
      </c>
      <c r="B615" s="34" t="s">
        <v>450</v>
      </c>
      <c r="C615" s="7" t="s">
        <v>942</v>
      </c>
      <c r="D615" s="7" t="s">
        <v>942</v>
      </c>
      <c r="E615" s="7">
        <v>704133.07000000007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704133.07000000007</v>
      </c>
    </row>
    <row r="616" spans="1:16" ht="12" x14ac:dyDescent="0.2">
      <c r="A616" s="3" t="s">
        <v>756</v>
      </c>
      <c r="B616" s="34" t="s">
        <v>451</v>
      </c>
      <c r="C616" s="7">
        <v>3745410.37</v>
      </c>
      <c r="D616" s="7" t="s">
        <v>942</v>
      </c>
      <c r="E616" s="7" t="s">
        <v>942</v>
      </c>
      <c r="F616" s="7" t="s">
        <v>942</v>
      </c>
      <c r="G616" s="7">
        <v>1861425.8900000001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5606836.2599999998</v>
      </c>
    </row>
    <row r="617" spans="1:16" ht="12" x14ac:dyDescent="0.2">
      <c r="A617" s="3" t="s">
        <v>756</v>
      </c>
      <c r="B617" s="34" t="s">
        <v>452</v>
      </c>
      <c r="C617" s="7" t="s">
        <v>942</v>
      </c>
      <c r="D617" s="7" t="s">
        <v>942</v>
      </c>
      <c r="E617" s="7">
        <v>762810.82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762810.82</v>
      </c>
    </row>
    <row r="618" spans="1:16" ht="12" x14ac:dyDescent="0.2">
      <c r="A618" s="3" t="s">
        <v>756</v>
      </c>
      <c r="B618" s="34" t="s">
        <v>453</v>
      </c>
      <c r="C618" s="7" t="s">
        <v>942</v>
      </c>
      <c r="D618" s="7" t="s">
        <v>942</v>
      </c>
      <c r="E618" s="7">
        <v>762810.82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762810.82</v>
      </c>
    </row>
    <row r="619" spans="1:16" ht="12" x14ac:dyDescent="0.2">
      <c r="A619" s="3" t="s">
        <v>756</v>
      </c>
      <c r="B619" s="34" t="s">
        <v>454</v>
      </c>
      <c r="C619" s="7" t="s">
        <v>942</v>
      </c>
      <c r="D619" s="7" t="s">
        <v>942</v>
      </c>
      <c r="E619" s="7">
        <v>616116.42999999993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616116.42999999993</v>
      </c>
    </row>
    <row r="620" spans="1:16" ht="12" x14ac:dyDescent="0.2">
      <c r="A620" s="3" t="s">
        <v>756</v>
      </c>
      <c r="B620" s="34" t="s">
        <v>455</v>
      </c>
      <c r="C620" s="7">
        <v>5166083.28</v>
      </c>
      <c r="D620" s="7" t="s">
        <v>942</v>
      </c>
      <c r="E620" s="7" t="s">
        <v>942</v>
      </c>
      <c r="F620" s="7">
        <v>87928.400000000009</v>
      </c>
      <c r="G620" s="7" t="s">
        <v>942</v>
      </c>
      <c r="H620" s="7">
        <v>673413.97</v>
      </c>
      <c r="I620" s="7">
        <v>426017.1399999999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31.520000000018626</v>
      </c>
      <c r="P620" s="42">
        <f t="shared" si="9"/>
        <v>6353474.3100000005</v>
      </c>
    </row>
    <row r="621" spans="1:16" ht="12" x14ac:dyDescent="0.2">
      <c r="A621" s="3" t="s">
        <v>756</v>
      </c>
      <c r="B621" s="34" t="s">
        <v>777</v>
      </c>
      <c r="C621" s="7" t="s">
        <v>942</v>
      </c>
      <c r="D621" s="7" t="s">
        <v>942</v>
      </c>
      <c r="E621" s="7">
        <v>645455.31000000006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645455.31000000006</v>
      </c>
    </row>
    <row r="622" spans="1:16" ht="12" x14ac:dyDescent="0.2">
      <c r="A622" s="3" t="s">
        <v>756</v>
      </c>
      <c r="B622" s="34" t="s">
        <v>456</v>
      </c>
      <c r="C622" s="7" t="s">
        <v>942</v>
      </c>
      <c r="D622" s="7">
        <v>4694220.55</v>
      </c>
      <c r="E622" s="7" t="s">
        <v>942</v>
      </c>
      <c r="F622" s="7">
        <v>87928.400000000009</v>
      </c>
      <c r="G622" s="7" t="s">
        <v>942</v>
      </c>
      <c r="H622" s="7">
        <v>62884.649999999994</v>
      </c>
      <c r="I622" s="7">
        <v>426017.1399999999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-2401242.85</v>
      </c>
      <c r="P622" s="42">
        <f t="shared" si="9"/>
        <v>2869807.89</v>
      </c>
    </row>
    <row r="623" spans="1:16" ht="12" x14ac:dyDescent="0.2">
      <c r="A623" s="3" t="s">
        <v>756</v>
      </c>
      <c r="B623" s="34" t="s">
        <v>457</v>
      </c>
      <c r="C623" s="7" t="s">
        <v>942</v>
      </c>
      <c r="D623" s="7" t="s">
        <v>942</v>
      </c>
      <c r="E623" s="7">
        <v>762810.82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762810.82</v>
      </c>
    </row>
    <row r="624" spans="1:16" ht="12" x14ac:dyDescent="0.2">
      <c r="A624" s="3" t="s">
        <v>756</v>
      </c>
      <c r="B624" s="34" t="s">
        <v>458</v>
      </c>
      <c r="C624" s="7" t="s">
        <v>942</v>
      </c>
      <c r="D624" s="7" t="s">
        <v>942</v>
      </c>
      <c r="E624" s="7">
        <v>1173555.1300000001</v>
      </c>
      <c r="F624" s="7" t="s">
        <v>942</v>
      </c>
      <c r="G624" s="7" t="s">
        <v>942</v>
      </c>
      <c r="H624" s="7" t="s">
        <v>942</v>
      </c>
      <c r="I624" s="7">
        <v>426017.13999999996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1599572.27</v>
      </c>
    </row>
    <row r="625" spans="1:16" ht="12" x14ac:dyDescent="0.2">
      <c r="A625" s="3" t="s">
        <v>756</v>
      </c>
      <c r="B625" s="34" t="s">
        <v>758</v>
      </c>
      <c r="C625" s="7">
        <v>4778627.0399999991</v>
      </c>
      <c r="D625" s="7" t="s">
        <v>942</v>
      </c>
      <c r="E625" s="7" t="s">
        <v>942</v>
      </c>
      <c r="F625" s="7" t="s">
        <v>942</v>
      </c>
      <c r="G625" s="7">
        <v>1039.3900000000001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4779666.4299999988</v>
      </c>
    </row>
    <row r="626" spans="1:16" ht="12" x14ac:dyDescent="0.2">
      <c r="A626" s="3" t="s">
        <v>756</v>
      </c>
      <c r="B626" s="34" t="s">
        <v>459</v>
      </c>
      <c r="C626" s="7" t="s">
        <v>942</v>
      </c>
      <c r="D626" s="7" t="s">
        <v>942</v>
      </c>
      <c r="E626" s="7">
        <v>674794.19000000006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674794.19000000006</v>
      </c>
    </row>
    <row r="627" spans="1:16" ht="12" x14ac:dyDescent="0.2">
      <c r="A627" s="3" t="s">
        <v>756</v>
      </c>
      <c r="B627" s="34" t="s">
        <v>460</v>
      </c>
      <c r="C627" s="7" t="s">
        <v>942</v>
      </c>
      <c r="D627" s="7" t="s">
        <v>942</v>
      </c>
      <c r="E627" s="7">
        <v>762810.82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762810.82</v>
      </c>
    </row>
    <row r="628" spans="1:16" ht="12" x14ac:dyDescent="0.2">
      <c r="A628" s="3" t="s">
        <v>756</v>
      </c>
      <c r="B628" s="34" t="s">
        <v>461</v>
      </c>
      <c r="C628" s="7" t="s">
        <v>942</v>
      </c>
      <c r="D628" s="7" t="s">
        <v>942</v>
      </c>
      <c r="E628" s="7">
        <v>1056199.6100000001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1056199.6100000001</v>
      </c>
    </row>
    <row r="629" spans="1:16" ht="12" x14ac:dyDescent="0.2">
      <c r="A629" s="3" t="s">
        <v>756</v>
      </c>
      <c r="B629" s="34" t="s">
        <v>875</v>
      </c>
      <c r="C629" s="7" t="s">
        <v>942</v>
      </c>
      <c r="D629" s="7" t="s">
        <v>942</v>
      </c>
      <c r="E629" s="7">
        <v>821488.58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821488.58</v>
      </c>
    </row>
    <row r="630" spans="1:16" ht="12" x14ac:dyDescent="0.2">
      <c r="A630" s="3" t="s">
        <v>756</v>
      </c>
      <c r="B630" s="34" t="s">
        <v>743</v>
      </c>
      <c r="C630" s="7" t="s">
        <v>942</v>
      </c>
      <c r="D630" s="7" t="s">
        <v>942</v>
      </c>
      <c r="E630" s="7">
        <v>1056199.6100000001</v>
      </c>
      <c r="F630" s="7">
        <v>87928.400000000009</v>
      </c>
      <c r="G630" s="7" t="s">
        <v>942</v>
      </c>
      <c r="H630" s="7">
        <v>472301.45999999996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31.519999999960419</v>
      </c>
      <c r="P630" s="42">
        <f t="shared" si="9"/>
        <v>1616460.99</v>
      </c>
    </row>
    <row r="631" spans="1:16" ht="12" x14ac:dyDescent="0.2">
      <c r="A631" s="3" t="s">
        <v>756</v>
      </c>
      <c r="B631" s="34" t="s">
        <v>462</v>
      </c>
      <c r="C631" s="7" t="s">
        <v>942</v>
      </c>
      <c r="D631" s="7" t="s">
        <v>942</v>
      </c>
      <c r="E631" s="7">
        <v>586777.55000000005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586777.55000000005</v>
      </c>
    </row>
    <row r="632" spans="1:16" ht="12" x14ac:dyDescent="0.2">
      <c r="A632" s="3" t="s">
        <v>756</v>
      </c>
      <c r="B632" s="32" t="s">
        <v>463</v>
      </c>
      <c r="C632" s="7">
        <v>37260375.760000005</v>
      </c>
      <c r="D632" s="7" t="s">
        <v>942</v>
      </c>
      <c r="E632" s="7" t="s">
        <v>942</v>
      </c>
      <c r="F632" s="7">
        <v>752276.44000000006</v>
      </c>
      <c r="G632" s="7">
        <v>3502736.2199999997</v>
      </c>
      <c r="H632" s="13" t="s">
        <v>942</v>
      </c>
      <c r="I632" s="7">
        <v>6195937.7300000004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31.519999999552965</v>
      </c>
      <c r="P632" s="42">
        <f t="shared" si="9"/>
        <v>47711357.670000002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586777.55000000005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586777.55000000005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5427692.5200000005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426017.13999999996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-2776473.49</v>
      </c>
      <c r="P634" s="42">
        <f t="shared" si="9"/>
        <v>3077236.17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880166.33</v>
      </c>
      <c r="F635" s="7" t="s">
        <v>942</v>
      </c>
      <c r="G635" s="7">
        <v>12403.48</v>
      </c>
      <c r="H635" s="7" t="s">
        <v>942</v>
      </c>
      <c r="I635" s="7">
        <v>2611349.9500000002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3503919.7600000002</v>
      </c>
    </row>
    <row r="636" spans="1:16" ht="12" x14ac:dyDescent="0.2">
      <c r="A636" s="3" t="s">
        <v>756</v>
      </c>
      <c r="B636" s="28" t="s">
        <v>759</v>
      </c>
      <c r="C636" s="7">
        <v>4907779.1099999994</v>
      </c>
      <c r="D636" s="7" t="s">
        <v>942</v>
      </c>
      <c r="E636" s="7" t="s">
        <v>942</v>
      </c>
      <c r="F636" s="7" t="s">
        <v>942</v>
      </c>
      <c r="G636" s="7">
        <v>36727642.010000005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41635421.120000005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704133.07000000007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704133.07000000007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1173555.1300000001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1173555.1300000001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792149.70000000007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1070869.07</v>
      </c>
      <c r="P639" s="42">
        <f t="shared" si="9"/>
        <v>1863018.77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792149.70000000007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792149.70000000007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674794.19000000006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674794.19000000006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1173555.1300000001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1173555.1300000001</v>
      </c>
    </row>
    <row r="643" spans="1:16" ht="12" x14ac:dyDescent="0.2">
      <c r="A643" s="3" t="s">
        <v>756</v>
      </c>
      <c r="B643" s="28" t="s">
        <v>469</v>
      </c>
      <c r="C643" s="7">
        <v>5166083.28</v>
      </c>
      <c r="D643" s="7" t="s">
        <v>942</v>
      </c>
      <c r="E643" s="7" t="s">
        <v>942</v>
      </c>
      <c r="F643" s="7" t="s">
        <v>942</v>
      </c>
      <c r="G643" s="7">
        <v>31459833.849999998</v>
      </c>
      <c r="H643" s="7" t="s">
        <v>942</v>
      </c>
      <c r="I643" s="7">
        <v>426017.13999999996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37051934.269999996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1173555.1300000001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1173555.1300000001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1173555.1300000001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1692627.61</v>
      </c>
      <c r="P645" s="42">
        <f t="shared" si="9"/>
        <v>2866182.74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909505.21000000008</v>
      </c>
      <c r="F646" s="7">
        <v>87928.400000000009</v>
      </c>
      <c r="G646" s="7" t="s">
        <v>942</v>
      </c>
      <c r="H646" s="7">
        <v>2035.83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31.519999999960419</v>
      </c>
      <c r="P646" s="42">
        <f t="shared" si="9"/>
        <v>999500.96</v>
      </c>
    </row>
    <row r="647" spans="1:16" ht="12" x14ac:dyDescent="0.2">
      <c r="A647" s="3" t="s">
        <v>756</v>
      </c>
      <c r="B647" s="28" t="s">
        <v>471</v>
      </c>
      <c r="C647" s="7">
        <v>3874562.45</v>
      </c>
      <c r="D647" s="7" t="s">
        <v>942</v>
      </c>
      <c r="E647" s="7" t="s">
        <v>942</v>
      </c>
      <c r="F647" s="7" t="s">
        <v>942</v>
      </c>
      <c r="G647" s="7">
        <v>2122222.69</v>
      </c>
      <c r="H647" s="7" t="s">
        <v>942</v>
      </c>
      <c r="I647" s="7">
        <v>2611349.9500000002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8608135.0899999999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792149.70000000007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1142523.6399999999</v>
      </c>
      <c r="P648" s="42">
        <f t="shared" ref="P648:P711" si="10">SUM(C648:O648)</f>
        <v>1934673.3399999999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1173555.1300000001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1173555.1300000001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762810.82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762810.82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792149.70000000007</v>
      </c>
      <c r="F651" s="7">
        <v>87928.400000000009</v>
      </c>
      <c r="G651" s="7" t="s">
        <v>942</v>
      </c>
      <c r="H651" s="7">
        <v>10329.449999999999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31.520000000018626</v>
      </c>
      <c r="P651" s="42">
        <f t="shared" si="10"/>
        <v>890439.07000000007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704133.07000000007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704133.07000000007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704133.07000000007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704133.07000000007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645455.31000000006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645455.31000000006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1144216.2599999998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1144216.2599999998</v>
      </c>
    </row>
    <row r="656" spans="1:16" ht="12" x14ac:dyDescent="0.2">
      <c r="A656" s="3" t="s">
        <v>756</v>
      </c>
      <c r="B656" s="28" t="s">
        <v>474</v>
      </c>
      <c r="C656" s="7">
        <v>3357954.13</v>
      </c>
      <c r="D656" s="7" t="s">
        <v>942</v>
      </c>
      <c r="E656" s="7" t="s">
        <v>942</v>
      </c>
      <c r="F656" s="7" t="s">
        <v>942</v>
      </c>
      <c r="G656" s="7">
        <v>2073219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5431173.1299999999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1114877.3799999999</v>
      </c>
      <c r="F657" s="7">
        <v>87928.400000000009</v>
      </c>
      <c r="G657" s="7" t="s">
        <v>942</v>
      </c>
      <c r="H657" s="7">
        <v>34746.32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31.519999999902211</v>
      </c>
      <c r="P657" s="42">
        <f t="shared" si="10"/>
        <v>1237583.6199999996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938844.09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938844.09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704133.07000000007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704133.07000000007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586777.55000000005</v>
      </c>
      <c r="F660" s="7">
        <v>87928.400000000009</v>
      </c>
      <c r="G660" s="7" t="s">
        <v>942</v>
      </c>
      <c r="H660" s="7">
        <v>4524.3999999999996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846345.32000000007</v>
      </c>
      <c r="P660" s="42">
        <f t="shared" si="10"/>
        <v>1525575.6700000002</v>
      </c>
    </row>
    <row r="661" spans="1:16" ht="12" x14ac:dyDescent="0.2">
      <c r="A661" s="3" t="s">
        <v>756</v>
      </c>
      <c r="B661" s="28" t="s">
        <v>476</v>
      </c>
      <c r="C661" s="7">
        <v>4778627.0399999991</v>
      </c>
      <c r="D661" s="7" t="s">
        <v>942</v>
      </c>
      <c r="E661" s="7" t="s">
        <v>942</v>
      </c>
      <c r="F661" s="7" t="s">
        <v>942</v>
      </c>
      <c r="G661" s="7">
        <v>7276886.0699999994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12055513.109999999</v>
      </c>
    </row>
    <row r="662" spans="1:16" ht="12" x14ac:dyDescent="0.2">
      <c r="A662" s="3" t="s">
        <v>756</v>
      </c>
      <c r="B662" s="32" t="s">
        <v>477</v>
      </c>
      <c r="C662" s="7">
        <v>5166083.28</v>
      </c>
      <c r="D662" s="7" t="s">
        <v>942</v>
      </c>
      <c r="E662" s="7" t="s">
        <v>942</v>
      </c>
      <c r="F662" s="7">
        <v>752276.44000000006</v>
      </c>
      <c r="G662" s="7">
        <v>5872370.5699999994</v>
      </c>
      <c r="H662" s="13">
        <v>1704068.61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 t="s">
        <v>942</v>
      </c>
      <c r="P662" s="42">
        <f t="shared" si="10"/>
        <v>13494798.899999999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616116.42999999993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616116.42999999993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909505.21000000008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909505.21000000008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880166.33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880166.33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909505.21000000008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909505.21000000008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1173555.1300000001</v>
      </c>
      <c r="F667" s="7" t="s">
        <v>942</v>
      </c>
      <c r="G667" s="7" t="s">
        <v>942</v>
      </c>
      <c r="H667" s="7" t="s">
        <v>942</v>
      </c>
      <c r="I667" s="7">
        <v>426017.13999999996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1599572.27</v>
      </c>
    </row>
    <row r="668" spans="1:16" ht="12" x14ac:dyDescent="0.2">
      <c r="A668" s="3" t="s">
        <v>756</v>
      </c>
      <c r="B668" s="28" t="s">
        <v>483</v>
      </c>
      <c r="C668" s="7">
        <v>3745410.37</v>
      </c>
      <c r="D668" s="7" t="s">
        <v>942</v>
      </c>
      <c r="E668" s="7" t="s">
        <v>942</v>
      </c>
      <c r="F668" s="7" t="s">
        <v>942</v>
      </c>
      <c r="G668" s="7">
        <v>5413984.9900000002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31.520000000018626</v>
      </c>
      <c r="P668" s="42">
        <f t="shared" si="10"/>
        <v>9159426.879999999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1173555.1300000001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1173555.1300000001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586777.55000000005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586777.55000000005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762810.82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762810.82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1056199.6100000001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1056199.6100000001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586777.55000000005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586777.55000000005</v>
      </c>
    </row>
    <row r="674" spans="1:16" ht="12" x14ac:dyDescent="0.2">
      <c r="A674" s="3" t="s">
        <v>756</v>
      </c>
      <c r="B674" s="32" t="s">
        <v>488</v>
      </c>
      <c r="C674" s="7">
        <v>4520322.87</v>
      </c>
      <c r="D674" s="7" t="s">
        <v>942</v>
      </c>
      <c r="E674" s="7" t="s">
        <v>942</v>
      </c>
      <c r="F674" s="7">
        <v>752276.44000000006</v>
      </c>
      <c r="G674" s="7">
        <v>533511.30999999994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 t="s">
        <v>942</v>
      </c>
      <c r="P674" s="42">
        <f t="shared" si="10"/>
        <v>5806110.6200000001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1026860.7300000001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1026860.7300000001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3814054.19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-1951035.42</v>
      </c>
      <c r="P676" s="42">
        <f t="shared" si="10"/>
        <v>1863018.77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674794.19000000006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674794.19000000006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821488.58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821488.58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1173555.1300000001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1173555.1300000001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616116.42999999993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616116.42999999993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997521.85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997521.85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586777.55000000005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586777.55000000005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850827.46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582263.9</v>
      </c>
      <c r="P683" s="42">
        <f t="shared" si="10"/>
        <v>1433091.3599999999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1173555.1300000001</v>
      </c>
      <c r="F684" s="7">
        <v>87928.400000000009</v>
      </c>
      <c r="G684" s="7" t="s">
        <v>942</v>
      </c>
      <c r="H684" s="7">
        <v>118413.15999999999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31.519999999902211</v>
      </c>
      <c r="P684" s="42">
        <f t="shared" si="10"/>
        <v>1379928.21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3181.31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3181.31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4847.71</v>
      </c>
      <c r="F686" s="7">
        <v>87928.400000000009</v>
      </c>
      <c r="G686" s="7" t="s">
        <v>942</v>
      </c>
      <c r="H686" s="7" t="s">
        <v>942</v>
      </c>
      <c r="I686" s="7" t="s">
        <v>942</v>
      </c>
      <c r="J686" s="7">
        <v>503785.15</v>
      </c>
      <c r="K686" s="7">
        <v>25570.05</v>
      </c>
      <c r="L686" s="7">
        <v>259149.65</v>
      </c>
      <c r="M686" s="7">
        <v>25041.59</v>
      </c>
      <c r="N686" s="7" t="s">
        <v>942</v>
      </c>
      <c r="O686" s="42">
        <v>31.519999999996799</v>
      </c>
      <c r="P686" s="42">
        <f t="shared" si="10"/>
        <v>906354.07000000007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3181.31</v>
      </c>
      <c r="F687" s="7">
        <v>752276.44000000006</v>
      </c>
      <c r="G687" s="7" t="s">
        <v>942</v>
      </c>
      <c r="H687" s="7" t="s">
        <v>942</v>
      </c>
      <c r="I687" s="7" t="s">
        <v>942</v>
      </c>
      <c r="J687" s="7">
        <v>98.47</v>
      </c>
      <c r="K687" s="7">
        <v>58660.71</v>
      </c>
      <c r="L687" s="7">
        <v>45.78</v>
      </c>
      <c r="M687" s="7">
        <v>12.06</v>
      </c>
      <c r="N687" s="7" t="s">
        <v>942</v>
      </c>
      <c r="O687" s="42" t="s">
        <v>942</v>
      </c>
      <c r="P687" s="42">
        <f t="shared" si="10"/>
        <v>814274.77000000014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3029.82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3029.82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3332.8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3332.8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3029.82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3029.82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3332.8</v>
      </c>
      <c r="F691" s="7">
        <v>752276.44000000006</v>
      </c>
      <c r="G691" s="7" t="s">
        <v>942</v>
      </c>
      <c r="H691" s="7" t="s">
        <v>942</v>
      </c>
      <c r="I691" s="7" t="s">
        <v>942</v>
      </c>
      <c r="J691" s="7">
        <v>171261.4</v>
      </c>
      <c r="K691" s="7">
        <v>58660.71</v>
      </c>
      <c r="L691" s="7">
        <v>74360.75</v>
      </c>
      <c r="M691" s="7">
        <v>25231.61</v>
      </c>
      <c r="N691" s="7" t="s">
        <v>942</v>
      </c>
      <c r="O691" s="42" t="s">
        <v>942</v>
      </c>
      <c r="P691" s="42">
        <f t="shared" si="10"/>
        <v>1085123.7100000002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3029.82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3029.82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4393.24</v>
      </c>
      <c r="F694" s="7">
        <v>752276.44000000006</v>
      </c>
      <c r="G694" s="7" t="s">
        <v>942</v>
      </c>
      <c r="H694" s="7" t="s">
        <v>942</v>
      </c>
      <c r="I694" s="7" t="s">
        <v>942</v>
      </c>
      <c r="J694" s="7">
        <v>94127.69</v>
      </c>
      <c r="K694" s="7">
        <v>58660.71</v>
      </c>
      <c r="L694" s="7">
        <v>70595.77</v>
      </c>
      <c r="M694" s="7">
        <v>12461.01</v>
      </c>
      <c r="N694" s="7" t="s">
        <v>942</v>
      </c>
      <c r="O694" s="42" t="s">
        <v>942</v>
      </c>
      <c r="P694" s="42">
        <f t="shared" si="10"/>
        <v>992514.8600000001</v>
      </c>
    </row>
    <row r="695" spans="1:16" ht="12" x14ac:dyDescent="0.2">
      <c r="A695" s="3" t="s">
        <v>782</v>
      </c>
      <c r="B695" s="32" t="s">
        <v>503</v>
      </c>
      <c r="C695" s="7">
        <v>61145.89</v>
      </c>
      <c r="D695" s="7" t="s">
        <v>942</v>
      </c>
      <c r="E695" s="7" t="s">
        <v>942</v>
      </c>
      <c r="F695" s="7">
        <v>752276.44000000006</v>
      </c>
      <c r="G695" s="7">
        <v>42647.39</v>
      </c>
      <c r="H695" s="7" t="s">
        <v>942</v>
      </c>
      <c r="I695" s="7" t="s">
        <v>942</v>
      </c>
      <c r="J695" s="7">
        <v>218240.53</v>
      </c>
      <c r="K695" s="7">
        <v>58660.71</v>
      </c>
      <c r="L695" s="7">
        <v>158140.29</v>
      </c>
      <c r="M695" s="7">
        <v>29352.61</v>
      </c>
      <c r="N695" s="7" t="s">
        <v>942</v>
      </c>
      <c r="O695" s="42" t="s">
        <v>942</v>
      </c>
      <c r="P695" s="42">
        <f t="shared" si="10"/>
        <v>1320463.8600000001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3029.82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3029.82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4090.25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4090.25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4999.2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4999.2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3787.27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49434.67</v>
      </c>
      <c r="K699" s="7">
        <v>58660.71</v>
      </c>
      <c r="L699" s="7">
        <v>37076</v>
      </c>
      <c r="M699" s="7">
        <v>7793.21</v>
      </c>
      <c r="N699" s="7" t="s">
        <v>942</v>
      </c>
      <c r="O699" s="42" t="s">
        <v>942</v>
      </c>
      <c r="P699" s="42">
        <f t="shared" si="10"/>
        <v>156751.85999999999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3029.82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3029.82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3029.82</v>
      </c>
      <c r="F701" s="7">
        <v>752276.44000000006</v>
      </c>
      <c r="G701" s="7" t="s">
        <v>942</v>
      </c>
      <c r="H701" s="7" t="s">
        <v>942</v>
      </c>
      <c r="I701" s="7" t="s">
        <v>942</v>
      </c>
      <c r="J701" s="7">
        <v>109091.56</v>
      </c>
      <c r="K701" s="7">
        <v>58660.71</v>
      </c>
      <c r="L701" s="7">
        <v>50456.85</v>
      </c>
      <c r="M701" s="7">
        <v>63871.79</v>
      </c>
      <c r="N701" s="7" t="s">
        <v>942</v>
      </c>
      <c r="O701" s="42" t="s">
        <v>942</v>
      </c>
      <c r="P701" s="42">
        <f t="shared" si="10"/>
        <v>1037387.17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3181.31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3181.31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3029.82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3029.82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3029.82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3029.82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4696.22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4696.22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3029.82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3029.82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3029.82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3029.82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3029.82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3029.82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3029.82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31763.99</v>
      </c>
      <c r="K709" s="7">
        <v>25570.05</v>
      </c>
      <c r="L709" s="7">
        <v>18804.03</v>
      </c>
      <c r="M709" s="7">
        <v>10462.85</v>
      </c>
      <c r="N709" s="7">
        <v>-1064.7100000000009</v>
      </c>
      <c r="O709" s="42">
        <v>-2464.0700000000002</v>
      </c>
      <c r="P709" s="42">
        <f t="shared" si="10"/>
        <v>86101.959999999992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3029.82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3029.82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3029.82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3029.82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3029.82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3029.82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3029.82</v>
      </c>
      <c r="F713" s="7">
        <v>752276.44000000006</v>
      </c>
      <c r="G713" s="7">
        <v>53.74</v>
      </c>
      <c r="H713" s="7" t="s">
        <v>942</v>
      </c>
      <c r="I713" s="7">
        <v>20032.449999999997</v>
      </c>
      <c r="J713" s="7" t="s">
        <v>942</v>
      </c>
      <c r="K713" s="7">
        <v>58660.71</v>
      </c>
      <c r="L713" s="7" t="s">
        <v>942</v>
      </c>
      <c r="M713" s="7" t="s">
        <v>942</v>
      </c>
      <c r="N713" s="7">
        <v>15629.37</v>
      </c>
      <c r="O713" s="42" t="s">
        <v>942</v>
      </c>
      <c r="P713" s="42">
        <f t="shared" si="11"/>
        <v>849682.52999999991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752276.44000000006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58660.71</v>
      </c>
      <c r="L714" s="7" t="s">
        <v>942</v>
      </c>
      <c r="M714" s="7" t="s">
        <v>942</v>
      </c>
      <c r="N714" s="7" t="s">
        <v>942</v>
      </c>
      <c r="O714" s="42" t="s">
        <v>942</v>
      </c>
      <c r="P714" s="42">
        <f t="shared" si="11"/>
        <v>810937.15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3332.8</v>
      </c>
      <c r="F715" s="7">
        <v>752276.44000000006</v>
      </c>
      <c r="G715" s="7" t="s">
        <v>942</v>
      </c>
      <c r="H715" s="7" t="s">
        <v>942</v>
      </c>
      <c r="I715" s="7" t="s">
        <v>942</v>
      </c>
      <c r="J715" s="7">
        <v>108568.56</v>
      </c>
      <c r="K715" s="7">
        <v>58660.71</v>
      </c>
      <c r="L715" s="7">
        <v>81426.42</v>
      </c>
      <c r="M715" s="7">
        <v>14892.64</v>
      </c>
      <c r="N715" s="7" t="s">
        <v>942</v>
      </c>
      <c r="O715" s="42">
        <v>44.529999999969732</v>
      </c>
      <c r="P715" s="42">
        <f t="shared" si="11"/>
        <v>1019202.1000000001</v>
      </c>
    </row>
    <row r="716" spans="1:16" ht="12" x14ac:dyDescent="0.2">
      <c r="A716" s="3" t="s">
        <v>782</v>
      </c>
      <c r="B716" s="32" t="s">
        <v>523</v>
      </c>
      <c r="C716" s="7">
        <v>45293.25</v>
      </c>
      <c r="D716" s="7" t="s">
        <v>942</v>
      </c>
      <c r="E716" s="7" t="s">
        <v>942</v>
      </c>
      <c r="F716" s="7">
        <v>752276.44000000006</v>
      </c>
      <c r="G716" s="7">
        <v>49809.21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 t="s">
        <v>942</v>
      </c>
      <c r="P716" s="42">
        <f t="shared" si="11"/>
        <v>847378.9</v>
      </c>
    </row>
    <row r="717" spans="1:16" ht="12" x14ac:dyDescent="0.2">
      <c r="A717" s="3" t="s">
        <v>782</v>
      </c>
      <c r="B717" s="32" t="s">
        <v>524</v>
      </c>
      <c r="C717" s="7">
        <v>49822.57</v>
      </c>
      <c r="D717" s="7" t="s">
        <v>942</v>
      </c>
      <c r="E717" s="7" t="s">
        <v>942</v>
      </c>
      <c r="F717" s="7">
        <v>752276.44000000006</v>
      </c>
      <c r="G717" s="7">
        <v>44780.97</v>
      </c>
      <c r="H717" s="13">
        <v>237247.15</v>
      </c>
      <c r="I717" s="7" t="s">
        <v>942</v>
      </c>
      <c r="J717" s="7">
        <v>4282.84</v>
      </c>
      <c r="K717" s="7">
        <v>58660.71</v>
      </c>
      <c r="L717" s="7">
        <v>2248.4899999999998</v>
      </c>
      <c r="M717" s="7">
        <v>303942.8</v>
      </c>
      <c r="N717" s="7" t="s">
        <v>942</v>
      </c>
      <c r="O717" s="42" t="s">
        <v>942</v>
      </c>
      <c r="P717" s="42">
        <f t="shared" si="11"/>
        <v>1453261.97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752276.44000000006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58660.71</v>
      </c>
      <c r="L718" s="7" t="s">
        <v>942</v>
      </c>
      <c r="M718" s="7" t="s">
        <v>942</v>
      </c>
      <c r="N718" s="7" t="s">
        <v>942</v>
      </c>
      <c r="O718" s="42" t="s">
        <v>942</v>
      </c>
      <c r="P718" s="42">
        <f t="shared" si="11"/>
        <v>810937.15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3332.8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3332.8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3029.82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3029.82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3029.82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3029.82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3029.82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3029.82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3029.82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3029.82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3029.82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3029.82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3332.8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3332.8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3332.8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3332.8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3029.82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3029.82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3029.82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3029.82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3635.78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3635.78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3332.8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3332.8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3029.82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3029.82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3029.82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3029.82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87928.400000000009</v>
      </c>
      <c r="G733" s="7" t="s">
        <v>942</v>
      </c>
      <c r="H733" s="7">
        <v>21232.510000000002</v>
      </c>
      <c r="I733" s="7" t="s">
        <v>942</v>
      </c>
      <c r="J733" s="7" t="s">
        <v>942</v>
      </c>
      <c r="K733" s="7">
        <v>25570.05</v>
      </c>
      <c r="L733" s="7" t="s">
        <v>942</v>
      </c>
      <c r="M733" s="7">
        <v>1101.58</v>
      </c>
      <c r="N733" s="7" t="s">
        <v>942</v>
      </c>
      <c r="O733" s="42">
        <v>31.519999999996799</v>
      </c>
      <c r="P733" s="42">
        <f t="shared" si="11"/>
        <v>135864.05999999997</v>
      </c>
    </row>
    <row r="734" spans="1:16" ht="12" x14ac:dyDescent="0.2">
      <c r="A734" s="3" t="s">
        <v>782</v>
      </c>
      <c r="B734" s="32" t="s">
        <v>539</v>
      </c>
      <c r="C734" s="7">
        <v>63410.55</v>
      </c>
      <c r="D734" s="7" t="s">
        <v>942</v>
      </c>
      <c r="E734" s="7" t="s">
        <v>942</v>
      </c>
      <c r="F734" s="7">
        <v>752276.44000000006</v>
      </c>
      <c r="G734" s="7">
        <v>217491.75</v>
      </c>
      <c r="H734" s="7">
        <v>63450.890000000007</v>
      </c>
      <c r="I734" s="7">
        <v>20032.459999999985</v>
      </c>
      <c r="J734" s="7">
        <v>235896.64</v>
      </c>
      <c r="K734" s="7">
        <v>58660.71</v>
      </c>
      <c r="L734" s="7">
        <v>135087.14000000001</v>
      </c>
      <c r="M734" s="7">
        <v>34015.24</v>
      </c>
      <c r="N734" s="7">
        <v>15629.380000000005</v>
      </c>
      <c r="O734" s="42" t="s">
        <v>942</v>
      </c>
      <c r="P734" s="42">
        <f t="shared" si="11"/>
        <v>1595951.2000000002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3029.82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3029.82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3029.82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3029.82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3029.82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3029.82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3029.82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3029.82</v>
      </c>
    </row>
    <row r="739" spans="1:16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87928.400000000009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25570.05</v>
      </c>
      <c r="L739" s="7" t="s">
        <v>942</v>
      </c>
      <c r="M739" s="7" t="s">
        <v>942</v>
      </c>
      <c r="N739" s="7" t="s">
        <v>942</v>
      </c>
      <c r="O739" s="42">
        <v>31.519999999996799</v>
      </c>
      <c r="P739" s="42">
        <f t="shared" si="11"/>
        <v>113529.97</v>
      </c>
    </row>
    <row r="740" spans="1:16" ht="12" x14ac:dyDescent="0.2">
      <c r="A740" s="3" t="s">
        <v>782</v>
      </c>
      <c r="B740" s="32" t="s">
        <v>544</v>
      </c>
      <c r="C740" s="7">
        <v>90586.5</v>
      </c>
      <c r="D740" s="7" t="s">
        <v>942</v>
      </c>
      <c r="E740" s="7" t="s">
        <v>942</v>
      </c>
      <c r="F740" s="7">
        <v>752276.44000000006</v>
      </c>
      <c r="G740" s="7" t="s">
        <v>942</v>
      </c>
      <c r="H740" s="7">
        <v>369.25</v>
      </c>
      <c r="I740" s="7" t="s">
        <v>942</v>
      </c>
      <c r="J740" s="7">
        <v>620883.78</v>
      </c>
      <c r="K740" s="7">
        <v>25570.05</v>
      </c>
      <c r="L740" s="7">
        <v>465662.83</v>
      </c>
      <c r="M740" s="7">
        <v>160630.85</v>
      </c>
      <c r="N740" s="7" t="s">
        <v>942</v>
      </c>
      <c r="O740" s="42" t="s">
        <v>942</v>
      </c>
      <c r="P740" s="42">
        <f t="shared" si="11"/>
        <v>2115979.7000000002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3029.82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3029.82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3029.82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3029.82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3029.82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3029.82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3029.82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3029.82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3938.76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3938.76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25570.05</v>
      </c>
      <c r="L746" s="7" t="s">
        <v>942</v>
      </c>
      <c r="M746" s="7" t="s">
        <v>942</v>
      </c>
      <c r="N746" s="7" t="s">
        <v>942</v>
      </c>
      <c r="O746" s="42">
        <v>-25570.059999999998</v>
      </c>
      <c r="P746" s="42">
        <f t="shared" si="11"/>
        <v>-9.9999999983992893E-3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3181.31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3181.31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4090.25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4090.25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3029.82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3029.82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3332.8</v>
      </c>
      <c r="F750" s="7">
        <v>752276.44000000006</v>
      </c>
      <c r="G750" s="7" t="s">
        <v>942</v>
      </c>
      <c r="H750" s="7" t="s">
        <v>942</v>
      </c>
      <c r="I750" s="7" t="s">
        <v>942</v>
      </c>
      <c r="J750" s="7">
        <v>144170.23999999999</v>
      </c>
      <c r="K750" s="7">
        <v>58660.71</v>
      </c>
      <c r="L750" s="7">
        <v>84264.94</v>
      </c>
      <c r="M750" s="7">
        <v>17859.27</v>
      </c>
      <c r="N750" s="7" t="s">
        <v>942</v>
      </c>
      <c r="O750" s="42">
        <v>-752276.43</v>
      </c>
      <c r="P750" s="42">
        <f t="shared" si="11"/>
        <v>308287.97000000009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3029.82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3029.82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3029.82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3029.82</v>
      </c>
    </row>
    <row r="753" spans="1:16" ht="12" x14ac:dyDescent="0.2">
      <c r="A753" s="3" t="s">
        <v>782</v>
      </c>
      <c r="B753" s="32" t="s">
        <v>556</v>
      </c>
      <c r="C753" s="7">
        <v>45293.25</v>
      </c>
      <c r="D753" s="7" t="s">
        <v>942</v>
      </c>
      <c r="E753" s="7" t="s">
        <v>942</v>
      </c>
      <c r="F753" s="7" t="s">
        <v>942</v>
      </c>
      <c r="G753" s="7">
        <v>108068.14</v>
      </c>
      <c r="H753" s="7" t="s">
        <v>942</v>
      </c>
      <c r="I753" s="7" t="s">
        <v>942</v>
      </c>
      <c r="J753" s="7">
        <v>1210.25</v>
      </c>
      <c r="K753" s="7" t="s">
        <v>942</v>
      </c>
      <c r="L753" s="7">
        <v>907.69</v>
      </c>
      <c r="M753" s="7" t="s">
        <v>942</v>
      </c>
      <c r="N753" s="7" t="s">
        <v>942</v>
      </c>
      <c r="O753" s="42" t="s">
        <v>942</v>
      </c>
      <c r="P753" s="42">
        <f t="shared" si="11"/>
        <v>155479.33000000002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3029.82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3029.82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3029.82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3029.82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3029.82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3029.82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3029.82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3029.82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3029.82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3029.82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3029.82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3029.82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3029.82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3029.82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3029.82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3029.82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3029.82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3029.82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3029.82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3029.82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3938.76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3938.76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3029.82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3029.82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3029.82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3029.82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3181.31</v>
      </c>
      <c r="F768" s="7">
        <v>752276.44000000006</v>
      </c>
      <c r="G768" s="7" t="s">
        <v>942</v>
      </c>
      <c r="H768" s="7" t="s">
        <v>942</v>
      </c>
      <c r="I768" s="7" t="s">
        <v>942</v>
      </c>
      <c r="J768" s="7">
        <v>12031.75</v>
      </c>
      <c r="K768" s="7">
        <v>58660.71</v>
      </c>
      <c r="L768" s="7">
        <v>9023.81</v>
      </c>
      <c r="M768" s="7">
        <v>9783.86</v>
      </c>
      <c r="N768" s="7" t="s">
        <v>942</v>
      </c>
      <c r="O768" s="42" t="s">
        <v>942</v>
      </c>
      <c r="P768" s="42">
        <f t="shared" si="11"/>
        <v>844957.88000000012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3029.82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3029.82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3029.82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3029.82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3029.82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3029.82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3029.82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3029.82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3029.82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3029.82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3029.82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3029.82</v>
      </c>
    </row>
    <row r="775" spans="1:16" ht="12" x14ac:dyDescent="0.2">
      <c r="A775" s="3" t="s">
        <v>782</v>
      </c>
      <c r="B775" s="32" t="s">
        <v>577</v>
      </c>
      <c r="C775" s="7">
        <v>45293.25</v>
      </c>
      <c r="D775" s="7" t="s">
        <v>942</v>
      </c>
      <c r="E775" s="7" t="s">
        <v>942</v>
      </c>
      <c r="F775" s="7">
        <v>752276.44000000006</v>
      </c>
      <c r="G775" s="7">
        <v>12079.08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 t="s">
        <v>942</v>
      </c>
      <c r="P775" s="42">
        <f t="shared" si="11"/>
        <v>809648.77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3029.82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3029.82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3029.82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3029.82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3181.31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3181.31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3332.8</v>
      </c>
      <c r="F779" s="7">
        <v>752276.44000000006</v>
      </c>
      <c r="G779" s="7" t="s">
        <v>942</v>
      </c>
      <c r="H779" s="7" t="s">
        <v>942</v>
      </c>
      <c r="I779" s="7" t="s">
        <v>942</v>
      </c>
      <c r="J779" s="7">
        <v>34295.93</v>
      </c>
      <c r="K779" s="7">
        <v>58660.71</v>
      </c>
      <c r="L779" s="7">
        <v>25612.38</v>
      </c>
      <c r="M779" s="7">
        <v>40429.35</v>
      </c>
      <c r="N779" s="7" t="s">
        <v>942</v>
      </c>
      <c r="O779" s="42" t="s">
        <v>942</v>
      </c>
      <c r="P779" s="42">
        <f t="shared" si="12"/>
        <v>914607.6100000001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3029.82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3029.82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3029.82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3029.82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>
        <v>87928.400000000009</v>
      </c>
      <c r="G783" s="7" t="s">
        <v>942</v>
      </c>
      <c r="H783" s="7">
        <v>4443.13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92371.530000000013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87928.400000000009</v>
      </c>
      <c r="G786" s="7" t="s">
        <v>942</v>
      </c>
      <c r="H786" s="7" t="s">
        <v>942</v>
      </c>
      <c r="I786" s="7">
        <v>23999.940000000002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31.519999999996799</v>
      </c>
      <c r="P786" s="42">
        <f t="shared" si="12"/>
        <v>111959.86000000002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971858.75999999989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971858.75999999989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87928.400000000009</v>
      </c>
      <c r="G790" s="7" t="s">
        <v>942</v>
      </c>
      <c r="H790" s="7">
        <v>7245.9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95174.3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87928.400000000009</v>
      </c>
      <c r="G792" s="7" t="s">
        <v>942</v>
      </c>
      <c r="H792" s="7">
        <v>309.37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88237.77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752276.44000000006</v>
      </c>
      <c r="G793" s="7" t="s">
        <v>942</v>
      </c>
      <c r="H793" s="7">
        <v>0</v>
      </c>
      <c r="I793" s="7">
        <v>971858.75999999989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 t="s">
        <v>942</v>
      </c>
      <c r="P793" s="42">
        <f t="shared" si="12"/>
        <v>1724135.2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87928.400000000009</v>
      </c>
      <c r="G795" s="7" t="s">
        <v>942</v>
      </c>
      <c r="H795" s="7">
        <v>2258294.39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31.519999999996799</v>
      </c>
      <c r="P795" s="42">
        <f t="shared" si="12"/>
        <v>2346254.31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>
        <v>87928.400000000009</v>
      </c>
      <c r="G800" s="7" t="s">
        <v>942</v>
      </c>
      <c r="H800" s="7">
        <v>3381.13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91309.530000000013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752276.44000000006</v>
      </c>
      <c r="G805" s="7" t="s">
        <v>942</v>
      </c>
      <c r="H805" s="13">
        <v>1295811.7000000002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 t="s">
        <v>942</v>
      </c>
      <c r="P805" s="42">
        <f t="shared" si="12"/>
        <v>2048088.1400000001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526051.17999999993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526051.17999999993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526051.17999999993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526051.17999999993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87928.400000000009</v>
      </c>
      <c r="G810" s="7" t="s">
        <v>942</v>
      </c>
      <c r="H810" s="7">
        <v>428.19999999999993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88356.6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526051.17999999993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526051.17999999993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87928.400000000009</v>
      </c>
      <c r="G812" s="7" t="s">
        <v>942</v>
      </c>
      <c r="H812" s="7">
        <v>3852.5199999999995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91780.920000000013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87928.400000000009</v>
      </c>
      <c r="G813" s="7" t="s">
        <v>942</v>
      </c>
      <c r="H813" s="7">
        <v>9936.49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97864.890000000014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526051.17999999993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526051.17999999993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87928.400000000009</v>
      </c>
      <c r="G815" s="7" t="s">
        <v>942</v>
      </c>
      <c r="H815" s="7">
        <v>2788.29</v>
      </c>
      <c r="I815" s="7">
        <v>526051.17999999993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616767.86999999988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87928.400000000009</v>
      </c>
      <c r="G816" s="7" t="s">
        <v>942</v>
      </c>
      <c r="H816" s="7">
        <v>8402.6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96331.000000000015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752276.44000000006</v>
      </c>
      <c r="G817" s="7" t="s">
        <v>942</v>
      </c>
      <c r="H817" s="13">
        <v>1753503.9300000002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 t="s">
        <v>942</v>
      </c>
      <c r="P817" s="42">
        <f t="shared" si="12"/>
        <v>2505780.37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87928.400000000009</v>
      </c>
      <c r="G818" s="7" t="s">
        <v>942</v>
      </c>
      <c r="H818" s="7">
        <v>2110.58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90038.98000000001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87928.400000000009</v>
      </c>
      <c r="G819" s="7" t="s">
        <v>942</v>
      </c>
      <c r="H819" s="7">
        <v>6140.6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94069.000000000015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87928.400000000009</v>
      </c>
      <c r="G820" s="7" t="s">
        <v>942</v>
      </c>
      <c r="H820" s="7">
        <v>2776.24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90704.640000000014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87928.400000000009</v>
      </c>
      <c r="G821" s="7" t="s">
        <v>942</v>
      </c>
      <c r="H821" s="7">
        <v>6253.54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94181.94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2871.2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2871.2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3732.56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3732.56</v>
      </c>
    </row>
    <row r="824" spans="1:16" ht="12" x14ac:dyDescent="0.2">
      <c r="A824" s="3" t="s">
        <v>793</v>
      </c>
      <c r="B824" s="32" t="s">
        <v>592</v>
      </c>
      <c r="C824" s="7">
        <v>95616.87</v>
      </c>
      <c r="D824" s="7" t="s">
        <v>942</v>
      </c>
      <c r="E824" s="7" t="s">
        <v>942</v>
      </c>
      <c r="F824" s="7">
        <v>752276.44000000006</v>
      </c>
      <c r="G824" s="7">
        <v>128762.65</v>
      </c>
      <c r="H824" s="13">
        <v>107042.8</v>
      </c>
      <c r="I824" s="7" t="s">
        <v>942</v>
      </c>
      <c r="J824" s="7">
        <v>339.63</v>
      </c>
      <c r="K824" s="7">
        <v>58660.71</v>
      </c>
      <c r="L824" s="7">
        <v>219.06</v>
      </c>
      <c r="M824" s="7">
        <v>39388.019999999997</v>
      </c>
      <c r="N824" s="7" t="s">
        <v>942</v>
      </c>
      <c r="O824" s="42" t="s">
        <v>942</v>
      </c>
      <c r="P824" s="42">
        <f t="shared" si="12"/>
        <v>1182306.18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3014.76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3014.76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3445.44</v>
      </c>
      <c r="F826" s="7">
        <v>752276.44000000006</v>
      </c>
      <c r="G826" s="7" t="s">
        <v>942</v>
      </c>
      <c r="H826" s="13" t="s">
        <v>942</v>
      </c>
      <c r="I826" s="7" t="s">
        <v>942</v>
      </c>
      <c r="J826" s="7">
        <v>1410.22</v>
      </c>
      <c r="K826" s="7" t="s">
        <v>942</v>
      </c>
      <c r="L826" s="7">
        <v>909.59</v>
      </c>
      <c r="M826" s="7" t="s">
        <v>942</v>
      </c>
      <c r="N826" s="7" t="s">
        <v>942</v>
      </c>
      <c r="O826" s="42" t="s">
        <v>942</v>
      </c>
      <c r="P826" s="42">
        <f t="shared" si="12"/>
        <v>758041.69</v>
      </c>
    </row>
    <row r="827" spans="1:16" ht="12" x14ac:dyDescent="0.2">
      <c r="A827" s="3" t="s">
        <v>793</v>
      </c>
      <c r="B827" s="32" t="s">
        <v>595</v>
      </c>
      <c r="C827" s="7">
        <v>64541.38</v>
      </c>
      <c r="D827" s="7" t="s">
        <v>942</v>
      </c>
      <c r="E827" s="7" t="s">
        <v>942</v>
      </c>
      <c r="F827" s="7">
        <v>752276.44000000006</v>
      </c>
      <c r="G827" s="7">
        <v>40200.949999999997</v>
      </c>
      <c r="H827" s="7" t="s">
        <v>942</v>
      </c>
      <c r="I827" s="7">
        <v>10481.300000000001</v>
      </c>
      <c r="J827" s="7" t="s">
        <v>942</v>
      </c>
      <c r="K827" s="41">
        <v>25570.05</v>
      </c>
      <c r="L827" s="7" t="s">
        <v>942</v>
      </c>
      <c r="M827" s="7" t="s">
        <v>942</v>
      </c>
      <c r="N827" s="7">
        <v>28488.95</v>
      </c>
      <c r="O827" s="42">
        <v>31.519999999960419</v>
      </c>
      <c r="P827" s="42">
        <f t="shared" si="12"/>
        <v>921590.59000000008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3876.12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3876.12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2871.2</v>
      </c>
      <c r="F829" s="7">
        <v>752276.44000000006</v>
      </c>
      <c r="G829" s="7" t="s">
        <v>942</v>
      </c>
      <c r="H829" s="7" t="s">
        <v>942</v>
      </c>
      <c r="I829" s="7" t="s">
        <v>942</v>
      </c>
      <c r="J829" s="7">
        <v>1315.01</v>
      </c>
      <c r="K829" s="7">
        <v>58660.71</v>
      </c>
      <c r="L829" s="7">
        <v>848.18</v>
      </c>
      <c r="M829" s="7">
        <v>164.5</v>
      </c>
      <c r="N829" s="7" t="s">
        <v>942</v>
      </c>
      <c r="O829" s="42" t="s">
        <v>942</v>
      </c>
      <c r="P829" s="42">
        <f t="shared" si="12"/>
        <v>816136.04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3445.44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3445.44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2871.2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2871.2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3876.12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3876.12</v>
      </c>
    </row>
    <row r="833" spans="1:16" ht="12" x14ac:dyDescent="0.2">
      <c r="A833" s="3" t="s">
        <v>793</v>
      </c>
      <c r="B833" s="28" t="s">
        <v>601</v>
      </c>
      <c r="C833" s="7" t="s">
        <v>942</v>
      </c>
      <c r="D833" s="7" t="s">
        <v>942</v>
      </c>
      <c r="E833" s="7">
        <v>4019.68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7478.07</v>
      </c>
      <c r="K833" s="7" t="s">
        <v>942</v>
      </c>
      <c r="L833" s="7">
        <v>4823.3500000000004</v>
      </c>
      <c r="M833" s="7" t="s">
        <v>942</v>
      </c>
      <c r="N833" s="7" t="s">
        <v>942</v>
      </c>
      <c r="O833" s="42" t="s">
        <v>942</v>
      </c>
      <c r="P833" s="42">
        <f t="shared" si="12"/>
        <v>16321.1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3732.56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3732.56</v>
      </c>
    </row>
    <row r="835" spans="1:16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3158.32</v>
      </c>
      <c r="F835" s="7">
        <v>752276.44000000006</v>
      </c>
      <c r="G835" s="7" t="s">
        <v>942</v>
      </c>
      <c r="H835" s="13" t="s">
        <v>942</v>
      </c>
      <c r="I835" s="7" t="s">
        <v>942</v>
      </c>
      <c r="J835" s="7">
        <v>193578.01</v>
      </c>
      <c r="K835" s="7">
        <v>58660.71</v>
      </c>
      <c r="L835" s="7">
        <v>145183.5</v>
      </c>
      <c r="M835" s="7">
        <v>84765.22</v>
      </c>
      <c r="N835" s="7" t="s">
        <v>942</v>
      </c>
      <c r="O835" s="42" t="s">
        <v>942</v>
      </c>
      <c r="P835" s="42">
        <f t="shared" si="12"/>
        <v>1237622.2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2871.2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2871.2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3445.44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3445.44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2871.2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2871.2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2871.2</v>
      </c>
      <c r="F839" s="7">
        <v>752276.44000000006</v>
      </c>
      <c r="G839" s="7" t="s">
        <v>942</v>
      </c>
      <c r="H839" s="7" t="s">
        <v>942</v>
      </c>
      <c r="I839" s="7" t="s">
        <v>942</v>
      </c>
      <c r="J839" s="7">
        <v>161385.95000000001</v>
      </c>
      <c r="K839" s="7">
        <v>58660.71</v>
      </c>
      <c r="L839" s="7">
        <v>105024.84</v>
      </c>
      <c r="M839" s="7">
        <v>30418.37</v>
      </c>
      <c r="N839" s="7" t="s">
        <v>942</v>
      </c>
      <c r="O839" s="42" t="s">
        <v>942</v>
      </c>
      <c r="P839" s="42">
        <f t="shared" si="12"/>
        <v>1110637.5100000002</v>
      </c>
    </row>
    <row r="840" spans="1:16" ht="12" x14ac:dyDescent="0.2">
      <c r="A840" s="3" t="s">
        <v>793</v>
      </c>
      <c r="B840" s="32" t="s">
        <v>608</v>
      </c>
      <c r="C840" s="7">
        <v>81274.34</v>
      </c>
      <c r="D840" s="7" t="s">
        <v>942</v>
      </c>
      <c r="E840" s="7" t="s">
        <v>942</v>
      </c>
      <c r="F840" s="7">
        <v>752276.44000000006</v>
      </c>
      <c r="G840" s="7">
        <v>131950.95000000001</v>
      </c>
      <c r="H840" s="7" t="s">
        <v>942</v>
      </c>
      <c r="I840" s="7" t="s">
        <v>942</v>
      </c>
      <c r="J840" s="7" t="s">
        <v>942</v>
      </c>
      <c r="K840" s="7">
        <v>58660.71</v>
      </c>
      <c r="L840" s="7" t="s">
        <v>942</v>
      </c>
      <c r="M840" s="7" t="s">
        <v>942</v>
      </c>
      <c r="N840" s="7" t="s">
        <v>942</v>
      </c>
      <c r="O840" s="42">
        <v>31.520000000018626</v>
      </c>
      <c r="P840" s="42">
        <f t="shared" ref="P840:P903" si="13">SUM(C840:O840)</f>
        <v>1024193.96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2871.2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2871.2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3158.32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3158.32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3014.76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3014.76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2871.2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1195.94</v>
      </c>
      <c r="K844" s="7" t="s">
        <v>942</v>
      </c>
      <c r="L844" s="7">
        <v>896.95</v>
      </c>
      <c r="M844" s="7" t="s">
        <v>942</v>
      </c>
      <c r="N844" s="7" t="s">
        <v>942</v>
      </c>
      <c r="O844" s="42" t="s">
        <v>942</v>
      </c>
      <c r="P844" s="42">
        <f t="shared" si="13"/>
        <v>4964.09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2871.2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2871.2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2871.2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2871.2</v>
      </c>
    </row>
    <row r="847" spans="1:16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3301.88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3301.88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5168.16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5168.16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4306.8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4306.8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2871.2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2871.2</v>
      </c>
    </row>
    <row r="851" spans="1:16" ht="12" x14ac:dyDescent="0.2">
      <c r="A851" s="3" t="s">
        <v>793</v>
      </c>
      <c r="B851" s="32" t="s">
        <v>619</v>
      </c>
      <c r="C851" s="7">
        <v>66931.81</v>
      </c>
      <c r="D851" s="7" t="s">
        <v>942</v>
      </c>
      <c r="E851" s="7" t="s">
        <v>942</v>
      </c>
      <c r="F851" s="7">
        <v>752276.44000000006</v>
      </c>
      <c r="G851" s="7">
        <v>107600.77</v>
      </c>
      <c r="H851" s="7">
        <v>0</v>
      </c>
      <c r="I851" s="7">
        <v>10481.300000000001</v>
      </c>
      <c r="J851" s="7">
        <v>937.28</v>
      </c>
      <c r="K851" s="7">
        <v>58660.71</v>
      </c>
      <c r="L851" s="7" t="s">
        <v>942</v>
      </c>
      <c r="M851" s="7">
        <v>108.27</v>
      </c>
      <c r="N851" s="7">
        <v>28488.959999999999</v>
      </c>
      <c r="O851" s="42" t="s">
        <v>942</v>
      </c>
      <c r="P851" s="42">
        <f t="shared" si="13"/>
        <v>1025485.54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3445.44</v>
      </c>
      <c r="F852" s="7">
        <v>752276.44000000006</v>
      </c>
      <c r="G852" s="7" t="s">
        <v>942</v>
      </c>
      <c r="H852" s="13" t="s">
        <v>942</v>
      </c>
      <c r="I852" s="7" t="s">
        <v>942</v>
      </c>
      <c r="J852" s="7">
        <v>281294.64</v>
      </c>
      <c r="K852" s="7">
        <v>58660.71</v>
      </c>
      <c r="L852" s="7">
        <v>210970.98</v>
      </c>
      <c r="M852" s="7">
        <v>30218.16</v>
      </c>
      <c r="N852" s="7" t="s">
        <v>942</v>
      </c>
      <c r="O852" s="42" t="s">
        <v>942</v>
      </c>
      <c r="P852" s="42">
        <f t="shared" si="13"/>
        <v>1336866.3699999999</v>
      </c>
    </row>
    <row r="853" spans="1:16" ht="12" x14ac:dyDescent="0.2">
      <c r="A853" s="3" t="s">
        <v>793</v>
      </c>
      <c r="B853" s="28" t="s">
        <v>621</v>
      </c>
      <c r="C853" s="7" t="s">
        <v>942</v>
      </c>
      <c r="D853" s="7" t="s">
        <v>942</v>
      </c>
      <c r="E853" s="7">
        <v>3158.32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3158.32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5168.16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5168.16</v>
      </c>
    </row>
    <row r="855" spans="1:16" ht="12" x14ac:dyDescent="0.2">
      <c r="A855" s="3" t="s">
        <v>793</v>
      </c>
      <c r="B855" s="28" t="s">
        <v>623</v>
      </c>
      <c r="C855" s="7" t="s">
        <v>942</v>
      </c>
      <c r="D855" s="7" t="s">
        <v>942</v>
      </c>
      <c r="E855" s="7">
        <v>3876.12</v>
      </c>
      <c r="F855" s="7">
        <v>87928.400000000009</v>
      </c>
      <c r="G855" s="7" t="s">
        <v>942</v>
      </c>
      <c r="H855" s="7">
        <v>7569.3499999999995</v>
      </c>
      <c r="I855" s="7" t="s">
        <v>942</v>
      </c>
      <c r="J855" s="7" t="s">
        <v>942</v>
      </c>
      <c r="K855" s="7">
        <v>25570.05</v>
      </c>
      <c r="L855" s="7" t="s">
        <v>942</v>
      </c>
      <c r="M855" s="7">
        <v>317.7</v>
      </c>
      <c r="N855" s="7" t="s">
        <v>942</v>
      </c>
      <c r="O855" s="42">
        <v>31.520000000004075</v>
      </c>
      <c r="P855" s="42">
        <f t="shared" si="13"/>
        <v>125293.14000000001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2871.2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2871.2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2871.2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2871.2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3158.32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3158.32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3445.44</v>
      </c>
      <c r="F859" s="7">
        <v>752276.44000000006</v>
      </c>
      <c r="G859" s="7" t="s">
        <v>942</v>
      </c>
      <c r="H859" s="7" t="s">
        <v>942</v>
      </c>
      <c r="I859" s="7" t="s">
        <v>942</v>
      </c>
      <c r="J859" s="7">
        <v>19808.23</v>
      </c>
      <c r="K859" s="7">
        <v>58660.71</v>
      </c>
      <c r="L859" s="7">
        <v>14426.78</v>
      </c>
      <c r="M859" s="7">
        <v>7371.52</v>
      </c>
      <c r="N859" s="7" t="s">
        <v>942</v>
      </c>
      <c r="O859" s="42" t="s">
        <v>942</v>
      </c>
      <c r="P859" s="42">
        <f t="shared" si="13"/>
        <v>855989.12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3014.76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3014.76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3158.32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3158.32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2871.2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2871.2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3589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3589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2871.2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2871.2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4163.24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4163.24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3876.12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3876.12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2871.2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2871.2</v>
      </c>
    </row>
    <row r="868" spans="1:16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5742.4</v>
      </c>
      <c r="F868" s="7">
        <v>87928.400000000009</v>
      </c>
      <c r="G868" s="7" t="s">
        <v>942</v>
      </c>
      <c r="H868" s="7">
        <v>7569.3499999999995</v>
      </c>
      <c r="I868" s="7" t="s">
        <v>942</v>
      </c>
      <c r="J868" s="7" t="s">
        <v>942</v>
      </c>
      <c r="K868" s="7">
        <v>25570.05</v>
      </c>
      <c r="L868" s="7" t="s">
        <v>942</v>
      </c>
      <c r="M868" s="7">
        <v>317.7</v>
      </c>
      <c r="N868" s="7" t="s">
        <v>942</v>
      </c>
      <c r="O868" s="42">
        <v>31.519999999996799</v>
      </c>
      <c r="P868" s="42">
        <f t="shared" si="13"/>
        <v>127159.42000000001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3158.32</v>
      </c>
      <c r="F869" s="7">
        <v>752276.44000000006</v>
      </c>
      <c r="G869" s="7" t="s">
        <v>942</v>
      </c>
      <c r="H869" s="7" t="s">
        <v>942</v>
      </c>
      <c r="I869" s="7" t="s">
        <v>942</v>
      </c>
      <c r="J869" s="7">
        <v>40.56</v>
      </c>
      <c r="K869" s="7">
        <v>58660.71</v>
      </c>
      <c r="L869" s="7" t="s">
        <v>942</v>
      </c>
      <c r="M869" s="7">
        <v>4.53</v>
      </c>
      <c r="N869" s="7" t="s">
        <v>942</v>
      </c>
      <c r="O869" s="42" t="s">
        <v>942</v>
      </c>
      <c r="P869" s="42">
        <f t="shared" si="13"/>
        <v>814140.56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2871.2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2871.2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2871.2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2871.2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2871.2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2871.2</v>
      </c>
    </row>
    <row r="873" spans="1:16" ht="12" x14ac:dyDescent="0.2">
      <c r="A873" s="3" t="s">
        <v>793</v>
      </c>
      <c r="B873" s="32" t="s">
        <v>641</v>
      </c>
      <c r="C873" s="7">
        <v>47808.43</v>
      </c>
      <c r="D873" s="7" t="s">
        <v>942</v>
      </c>
      <c r="E873" s="7" t="s">
        <v>942</v>
      </c>
      <c r="F873" s="7">
        <v>752276.44000000006</v>
      </c>
      <c r="G873" s="7">
        <v>4521.93</v>
      </c>
      <c r="H873" s="13">
        <v>1471.3600000000001</v>
      </c>
      <c r="I873" s="7" t="s">
        <v>942</v>
      </c>
      <c r="J873" s="7">
        <v>1418.13</v>
      </c>
      <c r="K873" s="7">
        <v>58660.71</v>
      </c>
      <c r="L873" s="7">
        <v>914.7</v>
      </c>
      <c r="M873" s="7">
        <v>178.59</v>
      </c>
      <c r="N873" s="7" t="s">
        <v>942</v>
      </c>
      <c r="O873" s="42" t="s">
        <v>942</v>
      </c>
      <c r="P873" s="42">
        <f t="shared" si="13"/>
        <v>867250.29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4019.68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4019.68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3732.56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3732.56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3876.12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3876.12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4019.68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4019.68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3589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3589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2871.2</v>
      </c>
      <c r="F879" s="7">
        <v>752276.44000000006</v>
      </c>
      <c r="G879" s="7" t="s">
        <v>942</v>
      </c>
      <c r="H879" s="7" t="s">
        <v>942</v>
      </c>
      <c r="I879" s="7" t="s">
        <v>942</v>
      </c>
      <c r="J879" s="7">
        <v>33512.269999999997</v>
      </c>
      <c r="K879" s="7">
        <v>58660.71</v>
      </c>
      <c r="L879" s="7">
        <v>21615.41</v>
      </c>
      <c r="M879" s="7">
        <v>1670.01</v>
      </c>
      <c r="N879" s="7" t="s">
        <v>942</v>
      </c>
      <c r="O879" s="42" t="s">
        <v>942</v>
      </c>
      <c r="P879" s="42">
        <f t="shared" si="13"/>
        <v>870606.04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3445.44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3445.44</v>
      </c>
    </row>
    <row r="881" spans="1:16" ht="12" x14ac:dyDescent="0.2">
      <c r="A881" s="3" t="s">
        <v>793</v>
      </c>
      <c r="B881" s="28" t="s">
        <v>649</v>
      </c>
      <c r="C881" s="7" t="s">
        <v>942</v>
      </c>
      <c r="D881" s="7" t="s">
        <v>942</v>
      </c>
      <c r="E881" s="7">
        <v>2871.2</v>
      </c>
      <c r="F881" s="7">
        <v>87928.400000000009</v>
      </c>
      <c r="G881" s="7" t="s">
        <v>942</v>
      </c>
      <c r="H881" s="7">
        <v>679.68999999999994</v>
      </c>
      <c r="I881" s="7" t="s">
        <v>942</v>
      </c>
      <c r="J881" s="7">
        <v>55791.86</v>
      </c>
      <c r="K881" s="7">
        <v>25570.05</v>
      </c>
      <c r="L881" s="7">
        <v>39198.519999999997</v>
      </c>
      <c r="M881" s="7">
        <v>19160.09</v>
      </c>
      <c r="N881" s="7" t="s">
        <v>942</v>
      </c>
      <c r="O881" s="42">
        <v>31.520000000004075</v>
      </c>
      <c r="P881" s="42">
        <f t="shared" si="13"/>
        <v>231231.33000000002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3589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3589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3158.32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3158.32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2871.2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2871.2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2871.2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2871.2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3014.76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25820.73</v>
      </c>
      <c r="K886" s="7">
        <v>58660.71</v>
      </c>
      <c r="L886" s="7">
        <v>18519.13</v>
      </c>
      <c r="M886" s="7">
        <v>3000.92</v>
      </c>
      <c r="N886" s="7" t="s">
        <v>942</v>
      </c>
      <c r="O886" s="42" t="s">
        <v>942</v>
      </c>
      <c r="P886" s="42">
        <f t="shared" si="13"/>
        <v>109016.25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5024.6000000000004</v>
      </c>
      <c r="F887" s="7">
        <v>752276.44000000006</v>
      </c>
      <c r="G887" s="7" t="s">
        <v>942</v>
      </c>
      <c r="H887" s="7" t="s">
        <v>942</v>
      </c>
      <c r="I887" s="7" t="s">
        <v>942</v>
      </c>
      <c r="J887" s="7">
        <v>1320.9</v>
      </c>
      <c r="K887" s="7">
        <v>58660.71</v>
      </c>
      <c r="L887" s="7">
        <v>671.11</v>
      </c>
      <c r="M887" s="7">
        <v>155.1</v>
      </c>
      <c r="N887" s="7" t="s">
        <v>942</v>
      </c>
      <c r="O887" s="42" t="s">
        <v>942</v>
      </c>
      <c r="P887" s="42">
        <f t="shared" si="13"/>
        <v>818108.86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3014.76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3014.76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2871.2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2871.2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2871.2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2871.2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4306.8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4306.8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2871.2</v>
      </c>
      <c r="F892" s="7">
        <v>752276.44000000006</v>
      </c>
      <c r="G892" s="7" t="s">
        <v>942</v>
      </c>
      <c r="H892" s="7" t="s">
        <v>942</v>
      </c>
      <c r="I892" s="7" t="s">
        <v>942</v>
      </c>
      <c r="J892" s="7">
        <v>72939.460000000006</v>
      </c>
      <c r="K892" s="7">
        <v>58660.71</v>
      </c>
      <c r="L892" s="7">
        <v>44219.83</v>
      </c>
      <c r="M892" s="7">
        <v>1582.12</v>
      </c>
      <c r="N892" s="7" t="s">
        <v>942</v>
      </c>
      <c r="O892" s="42" t="s">
        <v>942</v>
      </c>
      <c r="P892" s="42">
        <f t="shared" si="13"/>
        <v>932549.75999999989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2871.2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2871.2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4593.92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4593.92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3158.32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3158.32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3732.56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3732.56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92967.9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92967.9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87928.400000000009</v>
      </c>
      <c r="G898" s="7" t="s">
        <v>942</v>
      </c>
      <c r="H898" s="7">
        <v>3711.45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91639.85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64115.79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64115.79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64115.79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64115.79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112202.63999999998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112202.63999999998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67321.58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67321.58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64115.79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64115.79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128231.59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128231.59</v>
      </c>
    </row>
    <row r="905" spans="1:16" ht="12" x14ac:dyDescent="0.2">
      <c r="A905" s="3" t="s">
        <v>794</v>
      </c>
      <c r="B905" s="28" t="s">
        <v>667</v>
      </c>
      <c r="C905" s="7">
        <v>1845195.44</v>
      </c>
      <c r="D905" s="7" t="s">
        <v>942</v>
      </c>
      <c r="E905" s="7" t="s">
        <v>942</v>
      </c>
      <c r="F905" s="7" t="s">
        <v>942</v>
      </c>
      <c r="G905" s="7">
        <v>69986.23</v>
      </c>
      <c r="H905" s="7" t="s">
        <v>942</v>
      </c>
      <c r="I905" s="7">
        <v>3512783.2399999998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5427964.9100000001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89762.11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89762.11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87928.400000000009</v>
      </c>
      <c r="G907" s="7" t="s">
        <v>942</v>
      </c>
      <c r="H907" s="7">
        <v>5639.5599999999995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31.519999999996799</v>
      </c>
      <c r="P907" s="42">
        <f t="shared" si="14"/>
        <v>93599.48000000001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115408.43</v>
      </c>
      <c r="F908" s="7">
        <v>87928.400000000009</v>
      </c>
      <c r="G908" s="7" t="s">
        <v>942</v>
      </c>
      <c r="H908" s="7">
        <v>48477.35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31.519999999996799</v>
      </c>
      <c r="P908" s="42">
        <f t="shared" si="14"/>
        <v>251845.7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89762.11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89762.11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115408.43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115408.43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108996.85999999999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108996.85999999999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89762.11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89762.11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87928.400000000009</v>
      </c>
      <c r="G913" s="7" t="s">
        <v>942</v>
      </c>
      <c r="H913" s="7">
        <v>6243.89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94172.290000000008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99379.48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99379.48</v>
      </c>
    </row>
    <row r="915" spans="1:16" ht="12" x14ac:dyDescent="0.2">
      <c r="A915" s="3" t="s">
        <v>794</v>
      </c>
      <c r="B915" s="28" t="s">
        <v>672</v>
      </c>
      <c r="C915" s="7">
        <v>1309493.53</v>
      </c>
      <c r="D915" s="7" t="s">
        <v>942</v>
      </c>
      <c r="E915" s="7" t="s">
        <v>942</v>
      </c>
      <c r="F915" s="7" t="s">
        <v>942</v>
      </c>
      <c r="G915" s="7">
        <v>69134.42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1378627.95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64115.79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64115.79</v>
      </c>
    </row>
    <row r="917" spans="1:16" ht="12" x14ac:dyDescent="0.2">
      <c r="A917" s="3" t="s">
        <v>794</v>
      </c>
      <c r="B917" s="32" t="s">
        <v>673</v>
      </c>
      <c r="C917" s="7">
        <v>2202330.0500000003</v>
      </c>
      <c r="D917" s="7" t="s">
        <v>942</v>
      </c>
      <c r="E917" s="7" t="s">
        <v>942</v>
      </c>
      <c r="F917" s="25">
        <v>752276.44000000006</v>
      </c>
      <c r="G917" s="7">
        <v>285275.52000000002</v>
      </c>
      <c r="H917" s="7">
        <v>2395069.3199999998</v>
      </c>
      <c r="I917" s="7">
        <v>3512783.2499999995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 t="s">
        <v>942</v>
      </c>
      <c r="P917" s="42">
        <f t="shared" si="14"/>
        <v>9147734.5800000001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128231.59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128231.59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128231.59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128231.59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112202.63999999998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112202.63999999998</v>
      </c>
    </row>
    <row r="921" spans="1:16" ht="12" x14ac:dyDescent="0.2">
      <c r="A921" s="3" t="s">
        <v>794</v>
      </c>
      <c r="B921" s="32" t="s">
        <v>676</v>
      </c>
      <c r="C921" s="7">
        <v>5982004.6100000003</v>
      </c>
      <c r="D921" s="7" t="s">
        <v>942</v>
      </c>
      <c r="E921" s="7" t="s">
        <v>942</v>
      </c>
      <c r="F921" s="7">
        <v>752276.44000000006</v>
      </c>
      <c r="G921" s="7" t="s">
        <v>942</v>
      </c>
      <c r="H921" s="13" t="s">
        <v>942</v>
      </c>
      <c r="I921" s="7">
        <v>119341.72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31.520000000018626</v>
      </c>
      <c r="P921" s="42">
        <f t="shared" si="14"/>
        <v>6853654.290000001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83350.53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83350.53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128231.59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128231.59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73733.16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73733.16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105791.06000000001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105791.06000000001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128231.59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128231.59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128231.59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128231.59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128231.59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128231.59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125025.81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125025.81</v>
      </c>
    </row>
    <row r="930" spans="1:16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86556.33</v>
      </c>
      <c r="F930" s="7">
        <v>87928.400000000009</v>
      </c>
      <c r="G930" s="7" t="s">
        <v>942</v>
      </c>
      <c r="H930" s="7">
        <v>3869973.09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>
        <v>31.519999999996799</v>
      </c>
      <c r="P930" s="42">
        <f t="shared" si="14"/>
        <v>4044489.34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121820.01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121820.01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128231.59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128231.59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128231.59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128231.59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64115.79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64115.79</v>
      </c>
    </row>
    <row r="935" spans="1:16" ht="12" x14ac:dyDescent="0.2">
      <c r="A935" s="3" t="s">
        <v>794</v>
      </c>
      <c r="B935" s="28" t="s">
        <v>687</v>
      </c>
      <c r="C935" s="7">
        <v>1666628.1400000001</v>
      </c>
      <c r="D935" s="7" t="s">
        <v>942</v>
      </c>
      <c r="E935" s="7" t="s">
        <v>942</v>
      </c>
      <c r="F935" s="7" t="s">
        <v>942</v>
      </c>
      <c r="G935" s="7">
        <v>567456.94999999995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2234085.09</v>
      </c>
    </row>
    <row r="936" spans="1:16" ht="12" x14ac:dyDescent="0.2">
      <c r="A936" s="3" t="s">
        <v>794</v>
      </c>
      <c r="B936" s="28" t="s">
        <v>688</v>
      </c>
      <c r="C936" s="7">
        <v>1190448.6600000001</v>
      </c>
      <c r="D936" s="7" t="s">
        <v>942</v>
      </c>
      <c r="E936" s="7" t="s">
        <v>942</v>
      </c>
      <c r="F936" s="7" t="s">
        <v>942</v>
      </c>
      <c r="G936" s="7">
        <v>2502221.7599999998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3692670.42</v>
      </c>
    </row>
    <row r="937" spans="1:16" ht="12" x14ac:dyDescent="0.2">
      <c r="A937" s="3" t="s">
        <v>794</v>
      </c>
      <c r="B937" s="28" t="s">
        <v>689</v>
      </c>
      <c r="C937" s="7">
        <v>1666628.1400000001</v>
      </c>
      <c r="D937" s="7" t="s">
        <v>942</v>
      </c>
      <c r="E937" s="7" t="s">
        <v>942</v>
      </c>
      <c r="F937" s="7" t="s">
        <v>942</v>
      </c>
      <c r="G937" s="7">
        <v>18207007.140000001</v>
      </c>
      <c r="H937" s="7" t="s">
        <v>942</v>
      </c>
      <c r="I937" s="7">
        <v>3512783.2399999998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23386418.52</v>
      </c>
    </row>
    <row r="938" spans="1:16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>
        <v>87928.400000000009</v>
      </c>
      <c r="G938" s="7" t="s">
        <v>942</v>
      </c>
      <c r="H938" s="7">
        <v>1280.1400000000001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89208.540000000008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115408.43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115408.43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128231.59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128231.59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87928.400000000009</v>
      </c>
      <c r="G941" s="7" t="s">
        <v>942</v>
      </c>
      <c r="H941" s="7">
        <v>152.34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88080.74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128231.59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128231.59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128231.59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128231.59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73733.16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73733.16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752276.44000000006</v>
      </c>
      <c r="G945" s="7" t="s">
        <v>942</v>
      </c>
      <c r="H945" s="7">
        <v>11430.1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 t="s">
        <v>942</v>
      </c>
      <c r="P945" s="42">
        <f t="shared" si="14"/>
        <v>763706.54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128231.59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128231.59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76938.950000000012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76938.950000000012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64115.79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64115.79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118614.23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118614.23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80144.739999999991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80144.739999999991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89762.11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89762.11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64115.79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64115.79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64115.79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64115.79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115408.43</v>
      </c>
      <c r="F954" s="7">
        <v>87928.400000000009</v>
      </c>
      <c r="G954" s="7" t="s">
        <v>942</v>
      </c>
      <c r="H954" s="7">
        <v>19037.98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31.519999999996799</v>
      </c>
      <c r="P954" s="42">
        <f t="shared" si="14"/>
        <v>222406.33000000002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115408.43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115408.43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128231.59</v>
      </c>
      <c r="F956" s="7">
        <v>87928.400000000009</v>
      </c>
      <c r="G956" s="7" t="s">
        <v>942</v>
      </c>
      <c r="H956" s="7">
        <v>48477.35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31.519999999996799</v>
      </c>
      <c r="P956" s="42">
        <f t="shared" si="14"/>
        <v>264668.86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83350.53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83350.53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128231.59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128231.59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99379.48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99379.48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64115.79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64115.79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64115.79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64115.79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128231.59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128231.59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76938.950000000012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76938.950000000012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80144.739999999991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80144.739999999991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87928.400000000009</v>
      </c>
      <c r="G965" s="7" t="s">
        <v>942</v>
      </c>
      <c r="H965" s="7">
        <v>2398.52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90326.920000000013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67321.58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67321.58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105791.06000000001</v>
      </c>
      <c r="F967" s="7" t="s">
        <v>942</v>
      </c>
      <c r="G967" s="7">
        <v>167150.46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272941.52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128231.59</v>
      </c>
      <c r="F968" s="7">
        <v>87928.400000000009</v>
      </c>
      <c r="G968" s="7" t="s">
        <v>942</v>
      </c>
      <c r="H968" s="7">
        <v>49427.02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31.519999999996799</v>
      </c>
      <c r="P968" s="42">
        <f t="shared" ref="P968:P1005" si="15">SUM(C968:O968)</f>
        <v>265618.53000000003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73733.16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73733.16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73733.16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73733.16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118614.23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118614.23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87928.400000000009</v>
      </c>
      <c r="G972" s="7" t="s">
        <v>942</v>
      </c>
      <c r="H972" s="7">
        <v>10615.650000000001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98544.050000000017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80144.739999999991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80144.739999999991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1495501.1400000001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1495501.1400000001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67321.58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67321.58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64115.79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64115.79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102585.28000000001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102585.28000000001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121820.01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121820.01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99379.48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99379.48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64115.79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64115.79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73733.16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73733.16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70527.37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70527.37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102585.28000000001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102585.28000000001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118614.23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118614.23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128231.59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128231.59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64115.79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64115.79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128231.59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128231.59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67321.58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67321.58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128231.59</v>
      </c>
      <c r="F989" s="7">
        <v>87928.400000000009</v>
      </c>
      <c r="G989" s="7" t="s">
        <v>942</v>
      </c>
      <c r="H989" s="7">
        <v>33374.640000000007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31.519999999996799</v>
      </c>
      <c r="P989" s="42">
        <f t="shared" si="15"/>
        <v>249566.15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128231.59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128231.59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64115.79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64115.79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128231.59</v>
      </c>
      <c r="F992" s="7">
        <v>87928.400000000009</v>
      </c>
      <c r="G992" s="7" t="s">
        <v>942</v>
      </c>
      <c r="H992" s="7">
        <v>22180.41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31.519999999996799</v>
      </c>
      <c r="P992" s="42">
        <f t="shared" si="15"/>
        <v>238371.91999999998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70527.37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70527.37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67321.58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67321.58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128231.59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128231.59</v>
      </c>
    </row>
    <row r="996" spans="1:16" ht="12" x14ac:dyDescent="0.2">
      <c r="A996" s="3" t="s">
        <v>794</v>
      </c>
      <c r="B996" s="32" t="s">
        <v>723</v>
      </c>
      <c r="C996" s="7">
        <v>2083285.18</v>
      </c>
      <c r="D996" s="7" t="s">
        <v>942</v>
      </c>
      <c r="E996" s="7" t="s">
        <v>942</v>
      </c>
      <c r="F996" s="7">
        <v>752276.44000000006</v>
      </c>
      <c r="G996" s="7" t="s">
        <v>942</v>
      </c>
      <c r="H996" s="13">
        <v>7025566.4999999991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 t="s">
        <v>942</v>
      </c>
      <c r="P996" s="42">
        <f t="shared" si="15"/>
        <v>9861128.1199999992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1495501.1400000001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1495501.1400000001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70527.37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70527.37</v>
      </c>
    </row>
    <row r="999" spans="1:16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64115.79</v>
      </c>
      <c r="F999" s="7">
        <v>87928.400000000009</v>
      </c>
      <c r="G999" s="7" t="s">
        <v>942</v>
      </c>
      <c r="H999" s="7">
        <v>3850.33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31.520000000004075</v>
      </c>
      <c r="P999" s="42">
        <f t="shared" si="15"/>
        <v>155926.03999999998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128231.59</v>
      </c>
      <c r="F1000" s="7">
        <v>87928.400000000009</v>
      </c>
      <c r="G1000" s="7" t="s">
        <v>942</v>
      </c>
      <c r="H1000" s="7">
        <v>39773.660000000003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31.519999999996799</v>
      </c>
      <c r="P1000" s="42">
        <f t="shared" si="15"/>
        <v>255965.16999999998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128231.59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128231.59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128231.59</v>
      </c>
      <c r="F1002" s="7">
        <v>87928.400000000009</v>
      </c>
      <c r="G1002" s="7" t="s">
        <v>942</v>
      </c>
      <c r="H1002" s="7" t="s">
        <v>942</v>
      </c>
      <c r="I1002" s="7">
        <v>8401.5499999999993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31.519999999996799</v>
      </c>
      <c r="P1002" s="42">
        <f t="shared" si="15"/>
        <v>224593.05999999997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99379.48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99379.48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112202.63999999998</v>
      </c>
      <c r="F1004" s="7" t="s">
        <v>942</v>
      </c>
      <c r="G1004" s="7">
        <v>91773.26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203975.89999999997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99379.48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99379.48</v>
      </c>
    </row>
    <row r="1006" spans="1:16" x14ac:dyDescent="0.2">
      <c r="A1006" s="8"/>
      <c r="B1006" s="46" t="s">
        <v>795</v>
      </c>
      <c r="C1006" s="47">
        <f>SUM(C7:C1005)</f>
        <v>153013028.77000001</v>
      </c>
      <c r="D1006" s="47">
        <f t="shared" ref="D1006:P1006" si="16">SUM(D7:D1005)</f>
        <v>21780494.110000003</v>
      </c>
      <c r="E1006" s="47">
        <f t="shared" si="16"/>
        <v>80228186.589999899</v>
      </c>
      <c r="F1006" s="47">
        <f t="shared" si="16"/>
        <v>85007236.559999987</v>
      </c>
      <c r="G1006" s="47">
        <f t="shared" si="16"/>
        <v>188326807.06999996</v>
      </c>
      <c r="H1006" s="47">
        <f t="shared" si="16"/>
        <v>30827867.810000002</v>
      </c>
      <c r="I1006" s="47">
        <f t="shared" si="16"/>
        <v>32381756.66</v>
      </c>
      <c r="J1006" s="47">
        <f t="shared" si="16"/>
        <v>9620357.0400000028</v>
      </c>
      <c r="K1006" s="47">
        <f t="shared" si="16"/>
        <v>4810178.099999995</v>
      </c>
      <c r="L1006" s="47">
        <f t="shared" si="16"/>
        <v>6261073.7199999997</v>
      </c>
      <c r="M1006" s="47">
        <f t="shared" si="16"/>
        <v>2527361.2700000009</v>
      </c>
      <c r="N1006" s="47">
        <f t="shared" si="16"/>
        <v>603175.17999999959</v>
      </c>
      <c r="O1006" s="47">
        <f t="shared" si="16"/>
        <v>-5940163.1500000115</v>
      </c>
      <c r="P1006" s="47">
        <f t="shared" si="16"/>
        <v>609447359.72999907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181</v>
      </c>
      <c r="G1007" s="11">
        <f t="shared" si="17"/>
        <v>65</v>
      </c>
      <c r="H1007" s="11">
        <f t="shared" si="17"/>
        <v>92</v>
      </c>
      <c r="I1007" s="11">
        <f t="shared" si="17"/>
        <v>71</v>
      </c>
      <c r="J1007" s="11">
        <f t="shared" si="17"/>
        <v>74</v>
      </c>
      <c r="K1007" s="11">
        <f t="shared" si="17"/>
        <v>104</v>
      </c>
      <c r="L1007" s="11">
        <f t="shared" si="17"/>
        <v>70</v>
      </c>
      <c r="M1007" s="11">
        <f t="shared" si="17"/>
        <v>82</v>
      </c>
      <c r="N1007" s="11">
        <f t="shared" si="17"/>
        <v>56</v>
      </c>
      <c r="O1007" s="11">
        <f>COUNTIF(O7:O1005,"&gt;0")+COUNTIF(O7:O1005,"&lt;0")</f>
        <v>88</v>
      </c>
      <c r="P1007" s="52">
        <f>COUNTIF(P7:P1005,"&gt;0")+COUNTIF(P7:P1005,"&lt;0")</f>
        <v>941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7" operator="notEqual">
      <formula>$Z$1</formula>
    </cfRule>
  </conditionalFormatting>
  <conditionalFormatting sqref="AL6 BD6 Q6">
    <cfRule type="cellIs" dxfId="34" priority="9775" stopIfTrue="1" operator="notEqual">
      <formula>#REF!</formula>
    </cfRule>
  </conditionalFormatting>
  <conditionalFormatting sqref="AL6 BD6 Q6">
    <cfRule type="cellIs" dxfId="33" priority="15344" operator="notEqual">
      <formula>$AL$6</formula>
    </cfRule>
  </conditionalFormatting>
  <conditionalFormatting sqref="Q6">
    <cfRule type="cellIs" dxfId="32" priority="15785" stopIfTrue="1" operator="notEqual">
      <formula>$AD$1</formula>
    </cfRule>
  </conditionalFormatting>
  <conditionalFormatting sqref="Q6">
    <cfRule type="cellIs" dxfId="31" priority="9774" stopIfTrue="1" operator="notEqual">
      <formula>$AC$1</formula>
    </cfRule>
  </conditionalFormatting>
  <conditionalFormatting sqref="Q6">
    <cfRule type="cellIs" dxfId="30" priority="15796" stopIfTrue="1" operator="notEqual">
      <formula>$Y$1</formula>
    </cfRule>
  </conditionalFormatting>
  <conditionalFormatting sqref="Q6">
    <cfRule type="cellIs" dxfId="29" priority="15798" stopIfTrue="1" operator="notEqual">
      <formula>$AB$1</formula>
    </cfRule>
  </conditionalFormatting>
  <conditionalFormatting sqref="F1012:F1062 M1012:M1060">
    <cfRule type="cellIs" dxfId="28" priority="404" stopIfTrue="1" operator="notEqual">
      <formula>$AE$1</formula>
    </cfRule>
  </conditionalFormatting>
  <conditionalFormatting sqref="C8 C20">
    <cfRule type="cellIs" dxfId="27" priority="54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280:P424 C554:O554 C279:O279 C555:P714">
    <cfRule type="cellIs" dxfId="26" priority="30" stopIfTrue="1" operator="notEqual">
      <formula>$AF$1</formula>
    </cfRule>
  </conditionalFormatting>
  <conditionalFormatting sqref="P783">
    <cfRule type="cellIs" dxfId="25" priority="29" stopIfTrue="1" operator="notEqual">
      <formula>$AF$1</formula>
    </cfRule>
  </conditionalFormatting>
  <conditionalFormatting sqref="P790">
    <cfRule type="cellIs" dxfId="24" priority="28" stopIfTrue="1" operator="notEqual">
      <formula>$AF$1</formula>
    </cfRule>
  </conditionalFormatting>
  <conditionalFormatting sqref="P792">
    <cfRule type="cellIs" dxfId="23" priority="27" stopIfTrue="1" operator="notEqual">
      <formula>$AF$1</formula>
    </cfRule>
  </conditionalFormatting>
  <conditionalFormatting sqref="P810">
    <cfRule type="cellIs" dxfId="22" priority="26" stopIfTrue="1" operator="notEqual">
      <formula>$AF$1</formula>
    </cfRule>
  </conditionalFormatting>
  <conditionalFormatting sqref="P812">
    <cfRule type="cellIs" dxfId="21" priority="25" stopIfTrue="1" operator="notEqual">
      <formula>$AF$1</formula>
    </cfRule>
  </conditionalFormatting>
  <conditionalFormatting sqref="P813">
    <cfRule type="cellIs" dxfId="20" priority="24" stopIfTrue="1" operator="notEqual">
      <formula>$AF$1</formula>
    </cfRule>
  </conditionalFormatting>
  <conditionalFormatting sqref="P816">
    <cfRule type="cellIs" dxfId="19" priority="23" stopIfTrue="1" operator="notEqual">
      <formula>$AF$1</formula>
    </cfRule>
  </conditionalFormatting>
  <conditionalFormatting sqref="P818:P821">
    <cfRule type="cellIs" dxfId="18" priority="22" stopIfTrue="1" operator="notEqual">
      <formula>$AF$1</formula>
    </cfRule>
  </conditionalFormatting>
  <conditionalFormatting sqref="P898">
    <cfRule type="cellIs" dxfId="17" priority="21" stopIfTrue="1" operator="notEqual">
      <formula>$AF$1</formula>
    </cfRule>
  </conditionalFormatting>
  <conditionalFormatting sqref="P913">
    <cfRule type="cellIs" dxfId="16" priority="20" stopIfTrue="1" operator="notEqual">
      <formula>$AF$1</formula>
    </cfRule>
  </conditionalFormatting>
  <conditionalFormatting sqref="P938">
    <cfRule type="cellIs" dxfId="15" priority="19" stopIfTrue="1" operator="notEqual">
      <formula>$AF$1</formula>
    </cfRule>
  </conditionalFormatting>
  <conditionalFormatting sqref="P941">
    <cfRule type="cellIs" dxfId="14" priority="18" stopIfTrue="1" operator="notEqual">
      <formula>$AF$1</formula>
    </cfRule>
  </conditionalFormatting>
  <conditionalFormatting sqref="P945">
    <cfRule type="cellIs" dxfId="13" priority="17" stopIfTrue="1" operator="notEqual">
      <formula>$AF$1</formula>
    </cfRule>
  </conditionalFormatting>
  <conditionalFormatting sqref="P972">
    <cfRule type="cellIs" dxfId="12" priority="16" stopIfTrue="1" operator="notEqual">
      <formula>$AF$1</formula>
    </cfRule>
  </conditionalFormatting>
  <conditionalFormatting sqref="P66">
    <cfRule type="cellIs" dxfId="11" priority="15" stopIfTrue="1" operator="notEqual">
      <formula>$AF$1</formula>
    </cfRule>
  </conditionalFormatting>
  <conditionalFormatting sqref="P544">
    <cfRule type="cellIs" dxfId="10" priority="14" stopIfTrue="1" operator="notEqual">
      <formula>$AF$1</formula>
    </cfRule>
  </conditionalFormatting>
  <conditionalFormatting sqref="P965">
    <cfRule type="cellIs" dxfId="9" priority="13" stopIfTrue="1" operator="notEqual">
      <formula>$AF$1</formula>
    </cfRule>
  </conditionalFormatting>
  <conditionalFormatting sqref="P826">
    <cfRule type="cellIs" dxfId="8" priority="12" stopIfTrue="1" operator="notEqual">
      <formula>$AF$1</formula>
    </cfRule>
  </conditionalFormatting>
  <conditionalFormatting sqref="P715">
    <cfRule type="cellIs" dxfId="7" priority="11" stopIfTrue="1" operator="notEqual">
      <formula>$AF$1</formula>
    </cfRule>
  </conditionalFormatting>
  <conditionalFormatting sqref="P425">
    <cfRule type="cellIs" dxfId="6" priority="10" stopIfTrue="1" operator="notEqual">
      <formula>$AF$1</formula>
    </cfRule>
  </conditionalFormatting>
  <conditionalFormatting sqref="P135">
    <cfRule type="cellIs" dxfId="5" priority="9" stopIfTrue="1" operator="notEqual">
      <formula>$AF$1</formula>
    </cfRule>
  </conditionalFormatting>
  <conditionalFormatting sqref="P128">
    <cfRule type="cellIs" dxfId="4" priority="8" stopIfTrue="1" operator="notEqual">
      <formula>$AF$1</formula>
    </cfRule>
  </conditionalFormatting>
  <conditionalFormatting sqref="P543">
    <cfRule type="cellIs" dxfId="3" priority="6" stopIfTrue="1" operator="notEqual">
      <formula>$AF$1</formula>
    </cfRule>
  </conditionalFormatting>
  <conditionalFormatting sqref="P554">
    <cfRule type="cellIs" dxfId="2" priority="4" stopIfTrue="1" operator="notEqual">
      <formula>$AF$1</formula>
    </cfRule>
  </conditionalFormatting>
  <conditionalFormatting sqref="P279">
    <cfRule type="cellIs" dxfId="1" priority="2" stopIfTrue="1" operator="notEqual">
      <formula>$AF$1</formula>
    </cfRule>
  </conditionalFormatting>
  <conditionalFormatting sqref="Q6">
    <cfRule type="cellIs" dxfId="0" priority="15803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2018-06-29T14:56:24Z</cp:lastPrinted>
  <dcterms:created xsi:type="dcterms:W3CDTF">2002-04-30T13:34:08Z</dcterms:created>
  <dcterms:modified xsi:type="dcterms:W3CDTF">2018-06-29T15:51:16Z</dcterms:modified>
</cp:coreProperties>
</file>