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7_Julho_2018\"/>
    </mc:Choice>
  </mc:AlternateContent>
  <bookViews>
    <workbookView xWindow="360" yWindow="240" windowWidth="14940" windowHeight="8385"/>
  </bookViews>
  <sheets>
    <sheet name="Terra" sheetId="1" r:id="rId1"/>
  </sheets>
  <definedNames>
    <definedName name="_xlnm._FilterDatabase" localSheetId="0" hidden="1">Terra!$A$9:$H$239</definedName>
    <definedName name="_xlnm.Print_Titles" localSheetId="0">Terra!$9:$11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H238" i="1" l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E239" i="1"/>
  <c r="H14" i="1"/>
  <c r="H13" i="1"/>
  <c r="H12" i="1"/>
  <c r="H11" i="1"/>
  <c r="D239" i="1"/>
  <c r="H239" i="1" l="1"/>
  <c r="G239" i="1"/>
  <c r="F239" i="1"/>
</calcChain>
</file>

<file path=xl/sharedStrings.xml><?xml version="1.0" encoding="utf-8"?>
<sst xmlns="http://schemas.openxmlformats.org/spreadsheetml/2006/main" count="473" uniqueCount="471">
  <si>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</si>
  <si>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</si>
  <si>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</si>
  <si>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</si>
  <si>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</si>
  <si>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</si>
  <si>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</si>
  <si>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</si>
  <si>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</si>
  <si>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</si>
  <si>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</si>
  <si>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</si>
  <si>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</si>
  <si>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</si>
  <si>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</si>
  <si>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</si>
  <si>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</si>
  <si>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</si>
  <si>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</si>
  <si>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</si>
  <si>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</si>
  <si>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</si>
  <si>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</si>
  <si>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</si>
  <si>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</si>
  <si>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</si>
  <si>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</si>
  <si>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</si>
  <si>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</si>
  <si>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</si>
  <si>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</si>
  <si>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</si>
  <si>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</si>
  <si>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</si>
  <si>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</si>
  <si>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</si>
  <si>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</si>
  <si>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</si>
  <si>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</si>
  <si>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</si>
  <si>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</si>
  <si>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</si>
  <si>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</si>
  <si>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</si>
  <si>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</si>
  <si>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</si>
  <si>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</si>
  <si>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</si>
  <si>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</si>
  <si>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</si>
  <si>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</si>
  <si>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</si>
  <si>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</si>
  <si>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</si>
  <si>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</si>
  <si>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</si>
  <si>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</si>
  <si>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</si>
  <si>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</si>
  <si>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</si>
  <si>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</si>
  <si>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</si>
  <si>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</si>
  <si>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</si>
  <si>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</si>
  <si>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</si>
  <si>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</si>
  <si>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</si>
  <si>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</si>
  <si>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</si>
  <si>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</si>
  <si>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</si>
  <si>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</si>
  <si>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</si>
  <si>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</si>
  <si>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</si>
  <si>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</si>
  <si>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</si>
  <si>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</si>
  <si>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</si>
  <si>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</si>
  <si>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</si>
  <si>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</si>
  <si>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</si>
  <si>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</si>
  <si>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</si>
  <si>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</si>
  <si>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</si>
  <si>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</si>
  <si>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</si>
  <si>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</si>
  <si>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</si>
  <si>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</si>
  <si>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</si>
  <si>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</si>
  <si>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</si>
  <si>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</si>
  <si>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</si>
  <si>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</si>
  <si>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</si>
  <si>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</si>
  <si>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</si>
  <si>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</si>
  <si>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</si>
  <si>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</si>
  <si>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</si>
  <si>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</si>
  <si>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</si>
  <si>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</si>
  <si>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</si>
  <si>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</si>
  <si>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</si>
  <si>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</si>
  <si>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</si>
  <si>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</si>
  <si>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</si>
  <si>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</si>
  <si>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</si>
  <si>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</si>
  <si>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</si>
  <si>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</si>
  <si>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</si>
  <si>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</si>
  <si>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</si>
  <si>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</si>
  <si>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</si>
  <si>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</si>
  <si>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</si>
  <si>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</si>
  <si>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</si>
  <si>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</si>
  <si>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</si>
  <si>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</si>
  <si>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</si>
  <si>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</si>
  <si>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</si>
  <si>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</si>
  <si>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</si>
  <si>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</si>
  <si>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</si>
  <si>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</si>
  <si>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</si>
  <si>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</si>
  <si>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</si>
  <si>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</si>
  <si>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</si>
  <si>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</si>
  <si>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</si>
  <si>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</si>
  <si>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</si>
  <si>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</si>
  <si>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</si>
  <si>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</si>
  <si>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</si>
  <si>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</si>
  <si>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</si>
  <si>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</si>
  <si>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</si>
  <si>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</si>
  <si>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</si>
  <si>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</si>
  <si>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</si>
  <si>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</si>
  <si>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</si>
  <si>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</si>
  <si>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</si>
  <si>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</si>
  <si>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</si>
  <si>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</si>
  <si>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</si>
  <si>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</si>
  <si>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</si>
  <si>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</si>
  <si>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</si>
  <si>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</si>
  <si>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</si>
  <si>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</si>
  <si>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</si>
  <si>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</si>
  <si>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</si>
  <si>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</si>
  <si>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</si>
  <si>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</si>
  <si>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</si>
  <si>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</si>
  <si>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</si>
  <si>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</si>
  <si>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</si>
  <si>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</si>
  <si>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</si>
  <si>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</si>
  <si>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</si>
  <si>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</si>
  <si>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</si>
  <si>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</si>
  <si>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</si>
  <si>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</si>
  <si>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</si>
  <si>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</si>
  <si>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</si>
  <si>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</si>
  <si>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</si>
  <si>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</si>
  <si>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</si>
  <si>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</si>
  <si>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</si>
  <si>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</si>
  <si>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</si>
  <si>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</si>
  <si>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</si>
  <si>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</si>
  <si>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</si>
  <si>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</si>
  <si>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</si>
  <si>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</si>
  <si>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</si>
  <si>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</si>
  <si>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</si>
  <si>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</si>
  <si>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</si>
  <si>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</si>
  <si>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</si>
  <si>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</si>
  <si>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</si>
  <si>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</si>
  <si>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</si>
  <si>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</si>
  <si>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</si>
  <si>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</si>
  <si>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</si>
  <si>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</si>
  <si>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</si>
  <si>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</si>
  <si>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</si>
  <si>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</si>
  <si>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</si>
  <si>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</si>
  <si>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</si>
  <si>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</si>
  <si>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</si>
  <si>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</si>
  <si>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</si>
  <si>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</si>
  <si>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</si>
  <si>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</si>
  <si>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</si>
  <si>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</si>
  <si>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</si>
  <si>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</si>
  <si>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</si>
  <si>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</si>
  <si>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</si>
  <si>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</si>
  <si>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</si>
  <si>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</si>
  <si>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48610.009128/2005-16-SDM</t>
  </si>
  <si>
    <t>SABIÁ DA MATA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</si>
  <si>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</si>
  <si>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</si>
  <si>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</si>
  <si>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</si>
  <si>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</si>
  <si>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</si>
  <si>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</si>
  <si>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</si>
  <si>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</si>
  <si>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</si>
  <si>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</si>
  <si>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</si>
  <si>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</si>
  <si>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</si>
  <si>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</si>
  <si>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</si>
  <si>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</si>
  <si>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</si>
  <si>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</si>
  <si>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</si>
  <si>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</si>
  <si>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</si>
  <si>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</si>
  <si>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</si>
  <si>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</si>
  <si>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</si>
  <si>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</si>
  <si>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</si>
  <si>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</si>
  <si>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</si>
  <si>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</si>
  <si>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</si>
  <si>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</si>
  <si>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</si>
  <si>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</si>
  <si>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</si>
  <si>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</si>
  <si>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</si>
  <si>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</si>
  <si>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</si>
  <si>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</si>
  <si>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</si>
  <si>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</si>
  <si>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</si>
  <si>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</si>
  <si>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</si>
  <si>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</si>
  <si>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</si>
  <si>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</si>
  <si>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</si>
  <si>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</si>
  <si>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</si>
  <si>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</si>
  <si>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</si>
  <si>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</si>
  <si>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</si>
  <si>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</si>
  <si>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</si>
  <si>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</si>
  <si>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</si>
  <si>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</si>
  <si>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</si>
  <si>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</si>
  <si>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</si>
  <si>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</si>
  <si>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</si>
  <si>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</si>
  <si>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</si>
  <si>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</si>
  <si>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</si>
  <si>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48610.003901/2000-BRL</t>
  </si>
  <si>
    <t>BARRINHA LESTE</t>
  </si>
  <si>
    <t>48000.003690/97-54-RSE</t>
  </si>
  <si>
    <t>RIO SAUIPE</t>
  </si>
  <si>
    <t>48000.003676/97-23-MGN</t>
  </si>
  <si>
    <t>MIRANGA NORTE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</si>
  <si>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</si>
  <si>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</si>
  <si>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</si>
  <si>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</si>
  <si>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</si>
  <si>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</si>
  <si>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</si>
  <si>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</si>
  <si>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48000.003757/97-23-LS</t>
  </si>
  <si>
    <t>LAGOA SURUACA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</si>
  <si>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</si>
  <si>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</si>
  <si>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</si>
  <si>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</si>
  <si>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</si>
  <si>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</si>
  <si>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48610.001547/2009-17-ARP</t>
  </si>
  <si>
    <t>ARAPAÇU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</si>
  <si>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</si>
  <si>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</si>
  <si>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</si>
  <si>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</si>
  <si>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</si>
  <si>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</si>
  <si>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</si>
  <si>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</si>
  <si>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</si>
  <si>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</si>
  <si>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</si>
  <si>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</si>
  <si>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48610.009284/2005-61-CAU</t>
  </si>
  <si>
    <t>CIDADE DE ARACAJU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</si>
  <si>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</si>
  <si>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</si>
  <si>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</si>
  <si>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</si>
  <si>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</si>
  <si>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</si>
  <si>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48000.003743/97-19-FC</t>
  </si>
  <si>
    <t>FAZENDA CEDRO</t>
  </si>
  <si>
    <t>48000.003803/97-49-JZ</t>
  </si>
  <si>
    <t>JUAZEIRO</t>
  </si>
  <si>
    <t>48610.009188/2005-12-CCNS</t>
  </si>
  <si>
    <t>CORREGO CEDRO NORTE SUL</t>
  </si>
  <si>
    <t>48610.007994/2004-AND</t>
  </si>
  <si>
    <t>ANDORINHA</t>
  </si>
  <si>
    <t>48000.003754/97-35-LPN</t>
  </si>
  <si>
    <t>LAGOA PARDA NORTE</t>
  </si>
  <si>
    <t>48000.003455/97-64-ARC</t>
  </si>
  <si>
    <t>ARARACANGA</t>
  </si>
  <si>
    <t>48000.003669/97-68-MUI</t>
  </si>
  <si>
    <t>MASSUI</t>
  </si>
  <si>
    <t>48000.003868/97-94-CRP</t>
  </si>
  <si>
    <t>CARAPANAÚBA</t>
  </si>
  <si>
    <t>48000.003914/97-18-BJZ</t>
  </si>
  <si>
    <t>BAIXA DO JUAZEIRO</t>
  </si>
  <si>
    <t>48000.003647/97-25-FA</t>
  </si>
  <si>
    <t>FAZENDA AZEVEDO</t>
  </si>
  <si>
    <t>48000.003654/97-91-FRB</t>
  </si>
  <si>
    <t>FAZENDA RIO BRANCO</t>
  </si>
  <si>
    <t>48610.009278/2005-11-FVB</t>
  </si>
  <si>
    <t>FOZ DO VAZA BARRIS</t>
  </si>
  <si>
    <t>48610.009231/2002-LPS</t>
  </si>
  <si>
    <t>LAGOA DO PAULO SUL</t>
  </si>
  <si>
    <t>48610.001293/2008-56-TROV</t>
  </si>
  <si>
    <t>48610.001418/2008-48-GVB</t>
  </si>
  <si>
    <t>48610.001427/2008-39-MDL</t>
  </si>
  <si>
    <t>TROVOADA</t>
  </si>
  <si>
    <t>GAVIÃO BRANCO</t>
  </si>
  <si>
    <t>MÃE-DA-LUA</t>
  </si>
  <si>
    <t>48000.003484/97-62-ANG</t>
  </si>
  <si>
    <t>ANGICO</t>
  </si>
  <si>
    <t>48000.003678/97-59-PDR</t>
  </si>
  <si>
    <t>PEDRINHAS</t>
  </si>
  <si>
    <t>48000.003842/97-09-AG</t>
  </si>
  <si>
    <t>AGUILHADA</t>
  </si>
  <si>
    <t>48000.003883/97-88-FSR</t>
  </si>
  <si>
    <t>FAZENDA SANTA ROSA</t>
  </si>
  <si>
    <t>48610.008005/2004-PQO</t>
  </si>
  <si>
    <t>PERIQUITO</t>
  </si>
  <si>
    <t>48000.003894/97-02-QE</t>
  </si>
  <si>
    <t>QUERERA</t>
  </si>
  <si>
    <t>48000.003693/97-42-SDS</t>
  </si>
  <si>
    <t>SAO DOMINGOS</t>
  </si>
  <si>
    <t>48610.009188/2005-12-SML</t>
  </si>
  <si>
    <t>SÃO MATEUS LESTE</t>
  </si>
  <si>
    <t>48610.000095/2014-13-JNDS</t>
  </si>
  <si>
    <t>Jandaia Sul</t>
  </si>
  <si>
    <t>48000.003846/97-51-BRG</t>
  </si>
  <si>
    <t>48000.003855/97-42-IP</t>
  </si>
  <si>
    <t>BREJO GRANDE</t>
  </si>
  <si>
    <t>ILHA PEQUENA</t>
  </si>
  <si>
    <t>48610.009227/2002-GC</t>
  </si>
  <si>
    <t>GALO DE CAMPINA</t>
  </si>
  <si>
    <t>48610.001402/2008-35-TUC</t>
  </si>
  <si>
    <t>TUCANO</t>
  </si>
  <si>
    <t>48610.004001/98-PSA</t>
  </si>
  <si>
    <t>PEDRA SENTADA</t>
  </si>
  <si>
    <t>48610.010806/2015-49-PQN</t>
  </si>
  <si>
    <t>PERIQUITO NORTE</t>
  </si>
  <si>
    <t>48000.003786/97-21-BAR</t>
  </si>
  <si>
    <t>BARRINHA</t>
  </si>
  <si>
    <t>48000.003852/97-54-FPB</t>
  </si>
  <si>
    <t>FAZENDA PAU BRASIL</t>
  </si>
  <si>
    <t>48610.008012/2004-JU</t>
  </si>
  <si>
    <t>JURITI</t>
  </si>
  <si>
    <t>48610.009282/2005-71-JI</t>
  </si>
  <si>
    <t>48000.003679/97-11-PC</t>
  </si>
  <si>
    <t>48610.003901/2000-BRS</t>
  </si>
  <si>
    <t>JIRIBATUBA</t>
  </si>
  <si>
    <t>POJUCA</t>
  </si>
  <si>
    <t>BARRINHA SUDOESTE</t>
  </si>
  <si>
    <t>48610.009285/2005-13-BL</t>
  </si>
  <si>
    <t>BOM LUGAR</t>
  </si>
  <si>
    <t>48610.009509/2003-JB</t>
  </si>
  <si>
    <t>JOAO DE BARRO</t>
  </si>
  <si>
    <t>48000.003684/97-51-RSP</t>
  </si>
  <si>
    <t>RIACHO SAO PEDRO</t>
  </si>
  <si>
    <t>48610.009227/2002-ROL</t>
  </si>
  <si>
    <t>ROLINHA</t>
  </si>
  <si>
    <t>48610.009279/05-58-TG</t>
  </si>
  <si>
    <t>TIGRE</t>
  </si>
  <si>
    <t>48000.003845/97-99-ATS</t>
  </si>
  <si>
    <t>ATALAIA SUL</t>
  </si>
  <si>
    <t>48610.001418/2008-48-GVR</t>
  </si>
  <si>
    <t>GAVIÃO REAL</t>
  </si>
  <si>
    <t>48610.001418/2008-48-GVV</t>
  </si>
  <si>
    <t>GAVIÃO VERMELHO</t>
  </si>
  <si>
    <t>48610.001418/2008-48-GVA</t>
  </si>
  <si>
    <t>GAVIÃO AZUL</t>
  </si>
  <si>
    <t>MÊS DE CRÉDITO: Julho de 2018</t>
  </si>
  <si>
    <t>REFERENTE À PRODUÇÃO: Maio de 2018</t>
  </si>
  <si>
    <t>48610.005425/2013-86-REC-T-107</t>
  </si>
  <si>
    <t>PA-1-GOP-1A-BA_REC-T-107</t>
  </si>
  <si>
    <t>48610.000069/2014-95-GUR</t>
  </si>
  <si>
    <t>GURIATÃ</t>
  </si>
  <si>
    <t>48610.010807/2015-93-POT-T-744</t>
  </si>
  <si>
    <t>PA-3BRSA956RN_3BRSA1074RN_POT-T-744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</si>
</sst>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8" fillId="0" borderId="10" xfId="1" applyNumberFormat="1" applyFont="1" applyFill="1" applyBorder="1"/>
    <xf numFmtId="164" fontId="8" fillId="0" borderId="9" xfId="1" applyNumberFormat="1" applyFont="1" applyFill="1" applyBorder="1"/>
    <xf numFmtId="0" fontId="5" fillId="0" borderId="7" xfId="0" applyNumberFormat="1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3"/>
  <sheetViews>
    <sheetView tabSelected="1" view="pageBreakPreview" zoomScaleNormal="90" zoomScaleSheetLayoutView="100" workbookViewId="0">
      <selection activeCell="D11" sqref="D11:G238"/>
    </sheetView>
  </sheetViews>
  <sheetFormatPr defaultRowHeight="11.25" x14ac:dyDescent="0.2"/>
  <cols>
    <col min="1" max="1" width="6" style="5" customWidth="1"/>
    <col min="2" max="2" width="36.140625" style="6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38" t="s">
        <v>12</v>
      </c>
      <c r="D1" s="38"/>
      <c r="E1" s="38"/>
      <c r="F1" s="38"/>
      <c r="G1" s="38"/>
      <c r="H1" s="38"/>
    </row>
    <row r="2" spans="1:8" ht="18" customHeight="1" x14ac:dyDescent="0.2">
      <c r="A2" s="9"/>
      <c r="B2" s="19"/>
      <c r="C2" s="38" t="s">
        <v>13</v>
      </c>
      <c r="D2" s="38"/>
      <c r="E2" s="38"/>
      <c r="F2" s="38"/>
      <c r="G2" s="38"/>
      <c r="H2" s="38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39" t="s">
        <v>463</v>
      </c>
      <c r="C4" s="39"/>
      <c r="D4" s="39"/>
      <c r="E4" s="39"/>
      <c r="F4" s="39"/>
      <c r="G4" s="39"/>
      <c r="H4" s="39"/>
    </row>
    <row r="5" spans="1:8" ht="18" customHeight="1" x14ac:dyDescent="0.2">
      <c r="A5" s="10"/>
      <c r="B5" s="39" t="s">
        <v>464</v>
      </c>
      <c r="C5" s="39"/>
      <c r="D5" s="39"/>
      <c r="E5" s="39"/>
      <c r="F5" s="39"/>
      <c r="G5" s="39"/>
      <c r="H5" s="39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0" t="s">
        <v>11</v>
      </c>
      <c r="B7" s="40"/>
      <c r="C7" s="40"/>
      <c r="D7" s="40"/>
      <c r="E7" s="40"/>
      <c r="F7" s="40"/>
      <c r="G7" s="40"/>
      <c r="H7" s="40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4" t="s">
        <v>0</v>
      </c>
      <c r="B9" s="44" t="s">
        <v>1</v>
      </c>
      <c r="C9" s="44" t="s">
        <v>2</v>
      </c>
      <c r="D9" s="41" t="s">
        <v>3</v>
      </c>
      <c r="E9" s="42"/>
      <c r="F9" s="41" t="s">
        <v>4</v>
      </c>
      <c r="G9" s="43"/>
      <c r="H9" s="29"/>
    </row>
    <row r="10" spans="1:8" ht="10.5" customHeight="1" x14ac:dyDescent="0.2">
      <c r="A10" s="45"/>
      <c r="B10" s="45"/>
      <c r="C10" s="45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323</v>
      </c>
      <c r="C11" s="28" t="s">
        <v>324</v>
      </c>
      <c r="D11" s="22">
        <v>18.16</v>
      </c>
      <c r="E11" s="22">
        <v>642.79999999999995</v>
      </c>
      <c r="F11" s="23">
        <v>1472.0256182000003</v>
      </c>
      <c r="G11" s="23">
        <v>1472.0256182000003</v>
      </c>
      <c r="H11" s="24">
        <f ca="1">SUM(F11:G11)</f>
        <v>2944.0512364000006</v>
      </c>
    </row>
    <row r="12" spans="1:8" ht="10.5" customHeight="1" x14ac:dyDescent="0.2">
      <c r="A12" s="20">
        <v>2</v>
      </c>
      <c r="B12" s="27" t="s">
        <v>15</v>
      </c>
      <c r="C12" s="28" t="s">
        <v>269</v>
      </c>
      <c r="D12" s="22">
        <v>81.585999999999999</v>
      </c>
      <c r="E12" s="22">
        <v>81.31</v>
      </c>
      <c r="F12" s="23">
        <v>6266.1143253999999</v>
      </c>
      <c r="G12" s="23">
        <v>6266.1143253999999</v>
      </c>
      <c r="H12" s="24">
        <f t="shared" ref="H12:H75" ca="1" si="0">SUM(F12:G12)</f>
        <v>12532.2286508</v>
      </c>
    </row>
    <row r="13" spans="1:8" ht="11.25" customHeight="1" x14ac:dyDescent="0.2">
      <c r="A13" s="20">
        <v>3</v>
      </c>
      <c r="B13" s="27" t="s">
        <v>16</v>
      </c>
      <c r="C13" s="28" t="s">
        <v>270</v>
      </c>
      <c r="D13" s="22">
        <v>4745.482</v>
      </c>
      <c r="E13" s="22">
        <v>0</v>
      </c>
      <c r="F13" s="23">
        <v>397998.54512908013</v>
      </c>
      <c r="G13" s="23">
        <v>342278.74881100887</v>
      </c>
      <c r="H13" s="24">
        <f t="shared" ca="1" si="0"/>
        <v>740277.29394008894</v>
      </c>
    </row>
    <row r="14" spans="1:8" ht="11.25" customHeight="1" x14ac:dyDescent="0.2">
      <c r="A14" s="20">
        <v>4</v>
      </c>
      <c r="B14" s="27" t="s">
        <v>407</v>
      </c>
      <c r="C14" s="27" t="s">
        <v>408</v>
      </c>
      <c r="D14" s="22">
        <v>45.523000000000003</v>
      </c>
      <c r="E14" s="22">
        <v>637.21</v>
      </c>
      <c r="F14" s="23">
        <v>3455.4036444750004</v>
      </c>
      <c r="G14" s="23">
        <v>2971.6471342485011</v>
      </c>
      <c r="H14" s="24">
        <f t="shared" ca="1" si="0"/>
        <v>6427.0507787235019</v>
      </c>
    </row>
    <row r="15" spans="1:8" ht="11.25" customHeight="1" x14ac:dyDescent="0.2">
      <c r="A15" s="20">
        <v>5</v>
      </c>
      <c r="B15" s="27" t="s">
        <v>17</v>
      </c>
      <c r="C15" s="28" t="s">
        <v>18</v>
      </c>
      <c r="D15" s="22">
        <v>9500.1420000000071</v>
      </c>
      <c r="E15" s="22">
        <v>47436.109999999942</v>
      </c>
      <c r="F15" s="23">
        <v>729280.91687237541</v>
      </c>
      <c r="G15" s="23">
        <v>408397.31344853056</v>
      </c>
      <c r="H15" s="24">
        <f t="shared" ca="1" si="0"/>
        <v>1137678.230320906</v>
      </c>
    </row>
    <row r="16" spans="1:8" ht="11.25" customHeight="1" x14ac:dyDescent="0.2">
      <c r="A16" s="20">
        <v>6</v>
      </c>
      <c r="B16" s="27" t="s">
        <v>19</v>
      </c>
      <c r="C16" s="28" t="s">
        <v>271</v>
      </c>
      <c r="D16" s="22">
        <v>2296.6610000000001</v>
      </c>
      <c r="E16" s="22">
        <v>3235394.5199999996</v>
      </c>
      <c r="F16" s="23">
        <v>297689.68260829005</v>
      </c>
      <c r="G16" s="23">
        <v>297689.68260829005</v>
      </c>
      <c r="H16" s="24">
        <f t="shared" ca="1" si="0"/>
        <v>595379.3652165801</v>
      </c>
    </row>
    <row r="17" spans="1:8" ht="11.25" customHeight="1" x14ac:dyDescent="0.2">
      <c r="A17" s="20">
        <v>7</v>
      </c>
      <c r="B17" s="27" t="s">
        <v>377</v>
      </c>
      <c r="C17" s="28" t="s">
        <v>378</v>
      </c>
      <c r="D17" s="22">
        <v>112.6</v>
      </c>
      <c r="E17" s="22">
        <v>2252</v>
      </c>
      <c r="F17" s="23">
        <v>9616.7769669999998</v>
      </c>
      <c r="G17" s="23">
        <v>9616.7769669999998</v>
      </c>
      <c r="H17" s="24">
        <f t="shared" ca="1" si="0"/>
        <v>19233.553934</v>
      </c>
    </row>
    <row r="18" spans="1:8" s="4" customFormat="1" ht="11.25" customHeight="1" x14ac:dyDescent="0.2">
      <c r="A18" s="20">
        <v>8</v>
      </c>
      <c r="B18" s="27" t="s">
        <v>20</v>
      </c>
      <c r="C18" s="28" t="s">
        <v>21</v>
      </c>
      <c r="D18" s="22">
        <v>85.22399999999999</v>
      </c>
      <c r="E18" s="22">
        <v>425.79</v>
      </c>
      <c r="F18" s="23">
        <v>6448.9681138200003</v>
      </c>
      <c r="G18" s="23">
        <v>3611.4221437391998</v>
      </c>
      <c r="H18" s="24">
        <f t="shared" ca="1" si="0"/>
        <v>10060.3902575592</v>
      </c>
    </row>
    <row r="19" spans="1:8" ht="11.25" customHeight="1" x14ac:dyDescent="0.2">
      <c r="A19" s="20">
        <v>9</v>
      </c>
      <c r="B19" s="27" t="s">
        <v>403</v>
      </c>
      <c r="C19" s="28" t="s">
        <v>404</v>
      </c>
      <c r="D19" s="22">
        <v>1.2177</v>
      </c>
      <c r="E19" s="22">
        <v>4.8600000000000003</v>
      </c>
      <c r="F19" s="23">
        <v>93.927266469000017</v>
      </c>
      <c r="G19" s="23">
        <v>93.927266469000017</v>
      </c>
      <c r="H19" s="24">
        <f t="shared" ca="1" si="0"/>
        <v>187.85453293800003</v>
      </c>
    </row>
    <row r="20" spans="1:8" ht="11.25" customHeight="1" x14ac:dyDescent="0.2">
      <c r="A20" s="20">
        <v>10</v>
      </c>
      <c r="B20" s="27" t="s">
        <v>22</v>
      </c>
      <c r="C20" s="28" t="s">
        <v>272</v>
      </c>
      <c r="D20" s="22">
        <v>334.63599999999997</v>
      </c>
      <c r="E20" s="22">
        <v>21660.25</v>
      </c>
      <c r="F20" s="23">
        <v>29224.270849465</v>
      </c>
      <c r="G20" s="23">
        <v>25132.872930539903</v>
      </c>
      <c r="H20" s="24">
        <f t="shared" ca="1" si="0"/>
        <v>54357.143780004903</v>
      </c>
    </row>
    <row r="21" spans="1:8" ht="11.25" customHeight="1" x14ac:dyDescent="0.2">
      <c r="A21" s="20">
        <v>11</v>
      </c>
      <c r="B21" s="27" t="s">
        <v>23</v>
      </c>
      <c r="C21" s="28" t="s">
        <v>24</v>
      </c>
      <c r="D21" s="22">
        <v>105.53297000000001</v>
      </c>
      <c r="E21" s="22">
        <v>2051.1</v>
      </c>
      <c r="F21" s="23">
        <v>7852.3864250773004</v>
      </c>
      <c r="G21" s="23">
        <v>7852.3864250773004</v>
      </c>
      <c r="H21" s="24">
        <f t="shared" ca="1" si="0"/>
        <v>15704.772850154601</v>
      </c>
    </row>
    <row r="22" spans="1:8" ht="11.25" customHeight="1" x14ac:dyDescent="0.2">
      <c r="A22" s="20">
        <v>12</v>
      </c>
      <c r="B22" s="27" t="s">
        <v>25</v>
      </c>
      <c r="C22" s="28" t="s">
        <v>273</v>
      </c>
      <c r="D22" s="22">
        <v>16812.654999999995</v>
      </c>
      <c r="E22" s="22">
        <v>7127910.0199999996</v>
      </c>
      <c r="F22" s="23">
        <v>1724610.6586632906</v>
      </c>
      <c r="G22" s="23">
        <v>1483165.1664504297</v>
      </c>
      <c r="H22" s="24">
        <f t="shared" ca="1" si="0"/>
        <v>3207775.8251137203</v>
      </c>
    </row>
    <row r="23" spans="1:8" ht="11.25" customHeight="1" x14ac:dyDescent="0.2">
      <c r="A23" s="20">
        <v>13</v>
      </c>
      <c r="B23" s="27" t="s">
        <v>349</v>
      </c>
      <c r="C23" s="32" t="s">
        <v>350</v>
      </c>
      <c r="D23" s="22">
        <v>0</v>
      </c>
      <c r="E23" s="22">
        <v>2653979.84</v>
      </c>
      <c r="F23" s="23">
        <v>48217.505733120001</v>
      </c>
      <c r="G23" s="23">
        <v>48217.505733120001</v>
      </c>
      <c r="H23" s="24">
        <f t="shared" ca="1" si="0"/>
        <v>96435.011466240001</v>
      </c>
    </row>
    <row r="24" spans="1:8" x14ac:dyDescent="0.2">
      <c r="A24" s="20">
        <v>14</v>
      </c>
      <c r="B24" s="27" t="s">
        <v>333</v>
      </c>
      <c r="C24" s="28" t="s">
        <v>334</v>
      </c>
      <c r="D24" s="22">
        <v>5579.3630000000003</v>
      </c>
      <c r="E24" s="22">
        <v>6704216.54</v>
      </c>
      <c r="F24" s="23">
        <v>673205.68210301001</v>
      </c>
      <c r="G24" s="23">
        <v>673205.68210301001</v>
      </c>
      <c r="H24" s="24">
        <f t="shared" ca="1" si="0"/>
        <v>1346411.36420602</v>
      </c>
    </row>
    <row r="25" spans="1:8" x14ac:dyDescent="0.2">
      <c r="A25" s="20">
        <v>15</v>
      </c>
      <c r="B25" s="27" t="s">
        <v>381</v>
      </c>
      <c r="C25" s="28" t="s">
        <v>382</v>
      </c>
      <c r="D25" s="22">
        <v>3498.5</v>
      </c>
      <c r="E25" s="22">
        <v>25191110.210000001</v>
      </c>
      <c r="F25" s="23">
        <v>977347.3085505499</v>
      </c>
      <c r="G25" s="23">
        <v>469126.70810426411</v>
      </c>
      <c r="H25" s="24">
        <f t="shared" ca="1" si="0"/>
        <v>1446474.0166548141</v>
      </c>
    </row>
    <row r="26" spans="1:8" x14ac:dyDescent="0.2">
      <c r="A26" s="20">
        <v>16</v>
      </c>
      <c r="B26" s="27" t="s">
        <v>26</v>
      </c>
      <c r="C26" s="28" t="s">
        <v>27</v>
      </c>
      <c r="D26" s="22">
        <v>210.40700000000001</v>
      </c>
      <c r="E26" s="22">
        <v>1051.75</v>
      </c>
      <c r="F26" s="23">
        <v>15928.335894355003</v>
      </c>
      <c r="G26" s="23">
        <v>13698.368869145304</v>
      </c>
      <c r="H26" s="24">
        <f t="shared" ca="1" si="0"/>
        <v>29626.704763500307</v>
      </c>
    </row>
    <row r="27" spans="1:8" x14ac:dyDescent="0.2">
      <c r="A27" s="20">
        <v>17</v>
      </c>
      <c r="B27" s="27" t="s">
        <v>28</v>
      </c>
      <c r="C27" s="28" t="s">
        <v>29</v>
      </c>
      <c r="D27" s="22">
        <v>36.835000000000001</v>
      </c>
      <c r="E27" s="22">
        <v>93.68</v>
      </c>
      <c r="F27" s="23">
        <v>2829.5483205500004</v>
      </c>
      <c r="G27" s="23">
        <v>2829.5483205500004</v>
      </c>
      <c r="H27" s="24">
        <f t="shared" ca="1" si="0"/>
        <v>5659.0966411000009</v>
      </c>
    </row>
    <row r="28" spans="1:8" x14ac:dyDescent="0.2">
      <c r="A28" s="20">
        <v>18</v>
      </c>
      <c r="B28" s="27" t="s">
        <v>455</v>
      </c>
      <c r="C28" s="28" t="s">
        <v>456</v>
      </c>
      <c r="D28" s="22">
        <v>23.443000000000001</v>
      </c>
      <c r="E28" s="22">
        <v>93.67</v>
      </c>
      <c r="F28" s="23">
        <v>1967.0785739500004</v>
      </c>
      <c r="G28" s="23">
        <v>1691.6875735970007</v>
      </c>
      <c r="H28" s="24">
        <f t="shared" ca="1" si="0"/>
        <v>3658.7661475470013</v>
      </c>
    </row>
    <row r="29" spans="1:8" x14ac:dyDescent="0.2">
      <c r="A29" s="20">
        <v>19</v>
      </c>
      <c r="B29" s="27" t="s">
        <v>30</v>
      </c>
      <c r="C29" s="27" t="s">
        <v>274</v>
      </c>
      <c r="D29" s="22">
        <v>595.04599999999982</v>
      </c>
      <c r="E29" s="22">
        <v>2972.4599999999996</v>
      </c>
      <c r="F29" s="23">
        <v>45964.950185300011</v>
      </c>
      <c r="G29" s="23">
        <v>45964.950185300011</v>
      </c>
      <c r="H29" s="24">
        <f t="shared" ca="1" si="0"/>
        <v>91929.900370600022</v>
      </c>
    </row>
    <row r="30" spans="1:8" x14ac:dyDescent="0.2">
      <c r="A30" s="20">
        <v>20</v>
      </c>
      <c r="B30" s="27" t="s">
        <v>387</v>
      </c>
      <c r="C30" s="28" t="s">
        <v>388</v>
      </c>
      <c r="D30" s="22">
        <v>0</v>
      </c>
      <c r="E30" s="22">
        <v>16844.13</v>
      </c>
      <c r="F30" s="23">
        <v>310.26045253500001</v>
      </c>
      <c r="G30" s="23">
        <v>235.79794392660006</v>
      </c>
      <c r="H30" s="24">
        <f t="shared" ca="1" si="0"/>
        <v>546.05839646160007</v>
      </c>
    </row>
    <row r="31" spans="1:8" x14ac:dyDescent="0.2">
      <c r="A31" s="20">
        <v>21</v>
      </c>
      <c r="B31" s="27" t="s">
        <v>433</v>
      </c>
      <c r="C31" s="28" t="s">
        <v>434</v>
      </c>
      <c r="D31" s="22">
        <v>1.4991699999999999</v>
      </c>
      <c r="E31" s="22">
        <v>4.9000000000000004</v>
      </c>
      <c r="F31" s="23">
        <v>115.51862953690001</v>
      </c>
      <c r="G31" s="23">
        <v>115.51862953690001</v>
      </c>
      <c r="H31" s="24">
        <f t="shared" ca="1" si="0"/>
        <v>231.03725907380002</v>
      </c>
    </row>
    <row r="32" spans="1:8" x14ac:dyDescent="0.2">
      <c r="A32" s="20">
        <v>22</v>
      </c>
      <c r="B32" s="27" t="s">
        <v>327</v>
      </c>
      <c r="C32" s="28" t="s">
        <v>328</v>
      </c>
      <c r="D32" s="22">
        <v>24.790949999999995</v>
      </c>
      <c r="E32" s="22">
        <v>24.29</v>
      </c>
      <c r="F32" s="23">
        <v>1903.9928846114999</v>
      </c>
      <c r="G32" s="23">
        <v>1903.9928846114999</v>
      </c>
      <c r="H32" s="24">
        <f t="shared" ca="1" si="0"/>
        <v>3807.9857692229998</v>
      </c>
    </row>
    <row r="33" spans="1:8" x14ac:dyDescent="0.2">
      <c r="A33" s="20">
        <v>23</v>
      </c>
      <c r="B33" s="27" t="s">
        <v>441</v>
      </c>
      <c r="C33" s="28" t="s">
        <v>444</v>
      </c>
      <c r="D33" s="22">
        <v>11.92783</v>
      </c>
      <c r="E33" s="22">
        <v>11.84</v>
      </c>
      <c r="F33" s="23">
        <v>916.09734537309998</v>
      </c>
      <c r="G33" s="23">
        <v>916.09734537309998</v>
      </c>
      <c r="H33" s="24">
        <f t="shared" ca="1" si="0"/>
        <v>1832.1946907462</v>
      </c>
    </row>
    <row r="34" spans="1:8" x14ac:dyDescent="0.2">
      <c r="A34" s="20">
        <v>24</v>
      </c>
      <c r="B34" s="27" t="s">
        <v>31</v>
      </c>
      <c r="C34" s="28" t="s">
        <v>32</v>
      </c>
      <c r="D34" s="22">
        <v>557.89985999999976</v>
      </c>
      <c r="E34" s="22">
        <v>66521.399999999994</v>
      </c>
      <c r="F34" s="23">
        <v>46416.273900100205</v>
      </c>
      <c r="G34" s="23">
        <v>46416.273900100205</v>
      </c>
      <c r="H34" s="24">
        <f t="shared" ca="1" si="0"/>
        <v>92832.547800200409</v>
      </c>
    </row>
    <row r="35" spans="1:8" x14ac:dyDescent="0.2">
      <c r="A35" s="20">
        <v>25</v>
      </c>
      <c r="B35" s="27" t="s">
        <v>243</v>
      </c>
      <c r="C35" s="28" t="s">
        <v>275</v>
      </c>
      <c r="D35" s="22">
        <v>62.278999999999996</v>
      </c>
      <c r="E35" s="22">
        <v>8076.2</v>
      </c>
      <c r="F35" s="23">
        <v>4769.1253616950007</v>
      </c>
      <c r="G35" s="23">
        <v>4769.1253616950007</v>
      </c>
      <c r="H35" s="24">
        <f t="shared" ca="1" si="0"/>
        <v>9538.2507233900014</v>
      </c>
    </row>
    <row r="36" spans="1:8" x14ac:dyDescent="0.2">
      <c r="A36" s="20">
        <v>26</v>
      </c>
      <c r="B36" s="27" t="s">
        <v>33</v>
      </c>
      <c r="C36" s="32" t="s">
        <v>34</v>
      </c>
      <c r="D36" s="22">
        <v>21.614000000000001</v>
      </c>
      <c r="E36" s="22">
        <v>1278536</v>
      </c>
      <c r="F36" s="23">
        <v>37818.234833160001</v>
      </c>
      <c r="G36" s="23">
        <v>21178.211506569598</v>
      </c>
      <c r="H36" s="24">
        <f t="shared" ca="1" si="0"/>
        <v>58996.446339729599</v>
      </c>
    </row>
    <row r="37" spans="1:8" x14ac:dyDescent="0.2">
      <c r="A37" s="20">
        <v>27</v>
      </c>
      <c r="B37" s="27" t="s">
        <v>35</v>
      </c>
      <c r="C37" s="32" t="s">
        <v>276</v>
      </c>
      <c r="D37" s="22">
        <v>632.92699999999991</v>
      </c>
      <c r="E37" s="22">
        <v>253912.61</v>
      </c>
      <c r="F37" s="23">
        <v>60848.575386090008</v>
      </c>
      <c r="G37" s="23">
        <v>60848.575386090008</v>
      </c>
      <c r="H37" s="24">
        <f t="shared" ca="1" si="0"/>
        <v>121697.15077218002</v>
      </c>
    </row>
    <row r="38" spans="1:8" x14ac:dyDescent="0.2">
      <c r="A38" s="20">
        <v>28</v>
      </c>
      <c r="B38" s="27" t="s">
        <v>36</v>
      </c>
      <c r="C38" s="28" t="s">
        <v>37</v>
      </c>
      <c r="D38" s="22">
        <v>1198.78223</v>
      </c>
      <c r="E38" s="22">
        <v>15976.96</v>
      </c>
      <c r="F38" s="23">
        <v>92810.47997014111</v>
      </c>
      <c r="G38" s="23">
        <v>92810.47997014111</v>
      </c>
      <c r="H38" s="24">
        <f t="shared" ca="1" si="0"/>
        <v>185620.95994028222</v>
      </c>
    </row>
    <row r="39" spans="1:8" x14ac:dyDescent="0.2">
      <c r="A39" s="20">
        <v>29</v>
      </c>
      <c r="B39" s="27" t="s">
        <v>445</v>
      </c>
      <c r="C39" s="27" t="s">
        <v>446</v>
      </c>
      <c r="D39" s="22">
        <v>108.89100000000001</v>
      </c>
      <c r="E39" s="22">
        <v>9037.9500000000007</v>
      </c>
      <c r="F39" s="23">
        <v>9396.9900399300004</v>
      </c>
      <c r="G39" s="23">
        <v>0</v>
      </c>
      <c r="H39" s="24">
        <f t="shared" ca="1" si="0"/>
        <v>9396.9900399300004</v>
      </c>
    </row>
    <row r="40" spans="1:8" x14ac:dyDescent="0.2">
      <c r="A40" s="20">
        <v>30</v>
      </c>
      <c r="B40" s="27" t="s">
        <v>38</v>
      </c>
      <c r="C40" s="28" t="s">
        <v>39</v>
      </c>
      <c r="D40" s="22">
        <v>788.39807999999994</v>
      </c>
      <c r="E40" s="22">
        <v>20217.600000000002</v>
      </c>
      <c r="F40" s="23">
        <v>67168.463046835197</v>
      </c>
      <c r="G40" s="23">
        <v>57764.878220278275</v>
      </c>
      <c r="H40" s="24">
        <f t="shared" ca="1" si="0"/>
        <v>124933.34126711347</v>
      </c>
    </row>
    <row r="41" spans="1:8" x14ac:dyDescent="0.2">
      <c r="A41" s="20">
        <v>31</v>
      </c>
      <c r="B41" s="27" t="s">
        <v>40</v>
      </c>
      <c r="C41" s="28" t="s">
        <v>41</v>
      </c>
      <c r="D41" s="22">
        <v>220.05626999999998</v>
      </c>
      <c r="E41" s="22">
        <v>1127.73</v>
      </c>
      <c r="F41" s="23">
        <v>18518.128343278804</v>
      </c>
      <c r="G41" s="23">
        <v>15925.59037521977</v>
      </c>
      <c r="H41" s="24">
        <f t="shared" ca="1" si="0"/>
        <v>34443.718718498574</v>
      </c>
    </row>
    <row r="42" spans="1:8" x14ac:dyDescent="0.2">
      <c r="A42" s="20">
        <v>32</v>
      </c>
      <c r="B42" s="27" t="s">
        <v>42</v>
      </c>
      <c r="C42" s="28" t="s">
        <v>41</v>
      </c>
      <c r="D42" s="22">
        <v>220.05626999999998</v>
      </c>
      <c r="E42" s="22">
        <v>1127.73</v>
      </c>
      <c r="F42" s="23">
        <v>18518.128343278804</v>
      </c>
      <c r="G42" s="23">
        <v>15925.59037521977</v>
      </c>
      <c r="H42" s="24">
        <f t="shared" ca="1" si="0"/>
        <v>34443.718718498574</v>
      </c>
    </row>
    <row r="43" spans="1:8" x14ac:dyDescent="0.2">
      <c r="A43" s="20">
        <v>33</v>
      </c>
      <c r="B43" s="27" t="s">
        <v>421</v>
      </c>
      <c r="C43" s="27" t="s">
        <v>423</v>
      </c>
      <c r="D43" s="22">
        <v>142.28800000000001</v>
      </c>
      <c r="E43" s="22">
        <v>0</v>
      </c>
      <c r="F43" s="23">
        <v>10728.179400320001</v>
      </c>
      <c r="G43" s="23">
        <v>9226.2342842752023</v>
      </c>
      <c r="H43" s="24">
        <f t="shared" ca="1" si="0"/>
        <v>19954.413684595202</v>
      </c>
    </row>
    <row r="44" spans="1:8" x14ac:dyDescent="0.2">
      <c r="A44" s="20">
        <v>34</v>
      </c>
      <c r="B44" s="27" t="s">
        <v>43</v>
      </c>
      <c r="C44" s="28" t="s">
        <v>44</v>
      </c>
      <c r="D44" s="22">
        <v>13667.840000000007</v>
      </c>
      <c r="E44" s="22">
        <v>82225.41</v>
      </c>
      <c r="F44" s="23">
        <v>1151368.6791148554</v>
      </c>
      <c r="G44" s="23">
        <v>990177.06403877551</v>
      </c>
      <c r="H44" s="24">
        <f t="shared" ca="1" si="0"/>
        <v>2141545.7431536308</v>
      </c>
    </row>
    <row r="45" spans="1:8" x14ac:dyDescent="0.2">
      <c r="A45" s="20">
        <v>35</v>
      </c>
      <c r="B45" s="27" t="s">
        <v>45</v>
      </c>
      <c r="C45" s="28" t="s">
        <v>46</v>
      </c>
      <c r="D45" s="22">
        <v>1335.057</v>
      </c>
      <c r="E45" s="22">
        <v>216097.49</v>
      </c>
      <c r="F45" s="23">
        <v>112235.47303040001</v>
      </c>
      <c r="G45" s="23">
        <v>112235.47303040001</v>
      </c>
      <c r="H45" s="24">
        <f t="shared" ca="1" si="0"/>
        <v>224470.94606080002</v>
      </c>
    </row>
    <row r="46" spans="1:8" x14ac:dyDescent="0.2">
      <c r="A46" s="20">
        <v>36</v>
      </c>
      <c r="B46" s="27" t="s">
        <v>357</v>
      </c>
      <c r="C46" s="28" t="s">
        <v>358</v>
      </c>
      <c r="D46" s="22">
        <v>92.12</v>
      </c>
      <c r="E46" s="22">
        <v>474197.01</v>
      </c>
      <c r="F46" s="23">
        <v>19468.310212925</v>
      </c>
      <c r="G46" s="23">
        <v>19468.310212925</v>
      </c>
      <c r="H46" s="24">
        <f t="shared" ca="1" si="0"/>
        <v>38936.62042585</v>
      </c>
    </row>
    <row r="47" spans="1:8" x14ac:dyDescent="0.2">
      <c r="A47" s="20">
        <v>37</v>
      </c>
      <c r="B47" s="27" t="s">
        <v>47</v>
      </c>
      <c r="C47" s="27" t="s">
        <v>48</v>
      </c>
      <c r="D47" s="22">
        <v>103.901</v>
      </c>
      <c r="E47" s="22">
        <v>425.67999999999995</v>
      </c>
      <c r="F47" s="23">
        <v>7611.9394556050001</v>
      </c>
      <c r="G47" s="23">
        <v>7611.9394556050001</v>
      </c>
      <c r="H47" s="24">
        <f t="shared" ca="1" si="0"/>
        <v>15223.87891121</v>
      </c>
    </row>
    <row r="48" spans="1:8" x14ac:dyDescent="0.2">
      <c r="A48" s="20">
        <v>38</v>
      </c>
      <c r="B48" s="27" t="s">
        <v>49</v>
      </c>
      <c r="C48" s="28" t="s">
        <v>50</v>
      </c>
      <c r="D48" s="22">
        <v>64.990729999999999</v>
      </c>
      <c r="E48" s="22">
        <v>332.55</v>
      </c>
      <c r="F48" s="23">
        <v>5465.5543202762001</v>
      </c>
      <c r="G48" s="23">
        <v>4700.3767154375328</v>
      </c>
      <c r="H48" s="24">
        <f t="shared" ca="1" si="0"/>
        <v>10165.931035713733</v>
      </c>
    </row>
    <row r="49" spans="1:8" x14ac:dyDescent="0.2">
      <c r="A49" s="20">
        <v>39</v>
      </c>
      <c r="B49" s="27" t="s">
        <v>51</v>
      </c>
      <c r="C49" s="28" t="s">
        <v>277</v>
      </c>
      <c r="D49" s="22">
        <v>111.66137999999999</v>
      </c>
      <c r="E49" s="22">
        <v>18185.580000000002</v>
      </c>
      <c r="F49" s="23">
        <v>7725.3614570808004</v>
      </c>
      <c r="G49" s="23">
        <v>7725.3614570808004</v>
      </c>
      <c r="H49" s="24">
        <f t="shared" ca="1" si="0"/>
        <v>15450.722914161601</v>
      </c>
    </row>
    <row r="50" spans="1:8" x14ac:dyDescent="0.2">
      <c r="A50" s="20">
        <v>40</v>
      </c>
      <c r="B50" s="27" t="s">
        <v>52</v>
      </c>
      <c r="C50" s="28" t="s">
        <v>278</v>
      </c>
      <c r="D50" s="22">
        <v>7871.8440000000001</v>
      </c>
      <c r="E50" s="22">
        <v>118542.65999999999</v>
      </c>
      <c r="F50" s="23">
        <v>577826.10323319002</v>
      </c>
      <c r="G50" s="23">
        <v>577826.10323319002</v>
      </c>
      <c r="H50" s="24">
        <f t="shared" ca="1" si="0"/>
        <v>1155652.20646638</v>
      </c>
    </row>
    <row r="51" spans="1:8" x14ac:dyDescent="0.2">
      <c r="A51" s="20">
        <v>41</v>
      </c>
      <c r="B51" s="27" t="s">
        <v>53</v>
      </c>
      <c r="C51" s="28" t="s">
        <v>263</v>
      </c>
      <c r="D51" s="22">
        <v>4343.74</v>
      </c>
      <c r="E51" s="22">
        <v>3614167.6699999995</v>
      </c>
      <c r="F51" s="23">
        <v>462160.26618468494</v>
      </c>
      <c r="G51" s="23">
        <v>397457.82891882915</v>
      </c>
      <c r="H51" s="24">
        <f t="shared" ca="1" si="0"/>
        <v>859618.09510351415</v>
      </c>
    </row>
    <row r="52" spans="1:8" x14ac:dyDescent="0.2">
      <c r="A52" s="20">
        <v>42</v>
      </c>
      <c r="B52" s="27" t="s">
        <v>54</v>
      </c>
      <c r="C52" s="32" t="s">
        <v>279</v>
      </c>
      <c r="D52" s="22">
        <v>148.39699999999999</v>
      </c>
      <c r="E52" s="22">
        <v>1740502.71</v>
      </c>
      <c r="F52" s="23">
        <v>65881.072788890015</v>
      </c>
      <c r="G52" s="23">
        <v>36893.400761778394</v>
      </c>
      <c r="H52" s="24">
        <f t="shared" ca="1" si="0"/>
        <v>102774.47355066841</v>
      </c>
    </row>
    <row r="53" spans="1:8" x14ac:dyDescent="0.2">
      <c r="A53" s="20">
        <v>43</v>
      </c>
      <c r="B53" s="27" t="s">
        <v>55</v>
      </c>
      <c r="C53" s="27" t="s">
        <v>56</v>
      </c>
      <c r="D53" s="22">
        <v>50318.734000000062</v>
      </c>
      <c r="E53" s="22">
        <v>648441.57999999996</v>
      </c>
      <c r="F53" s="23">
        <v>3894497.7818541196</v>
      </c>
      <c r="G53" s="23">
        <v>3894497.7818541196</v>
      </c>
      <c r="H53" s="24">
        <f t="shared" ca="1" si="0"/>
        <v>7788995.5637082392</v>
      </c>
    </row>
    <row r="54" spans="1:8" x14ac:dyDescent="0.2">
      <c r="A54" s="20">
        <v>44</v>
      </c>
      <c r="B54" s="27" t="s">
        <v>385</v>
      </c>
      <c r="C54" s="28" t="s">
        <v>386</v>
      </c>
      <c r="D54" s="22">
        <v>100.98229000000001</v>
      </c>
      <c r="E54" s="22">
        <v>628403.44999999995</v>
      </c>
      <c r="F54" s="23">
        <v>25598.847727787303</v>
      </c>
      <c r="G54" s="23">
        <v>4095.8156364459651</v>
      </c>
      <c r="H54" s="24">
        <f t="shared" ca="1" si="0"/>
        <v>29694.663364233267</v>
      </c>
    </row>
    <row r="55" spans="1:8" x14ac:dyDescent="0.2">
      <c r="A55" s="20">
        <v>45</v>
      </c>
      <c r="B55" s="27" t="s">
        <v>57</v>
      </c>
      <c r="C55" s="32" t="s">
        <v>58</v>
      </c>
      <c r="D55" s="22">
        <v>1358.4199999999998</v>
      </c>
      <c r="E55" s="22">
        <v>12225.780000000002</v>
      </c>
      <c r="F55" s="23">
        <v>109282.07299534002</v>
      </c>
      <c r="G55" s="23">
        <v>109282.07299534002</v>
      </c>
      <c r="H55" s="24">
        <f t="shared" ca="1" si="0"/>
        <v>218564.14599068003</v>
      </c>
    </row>
    <row r="56" spans="1:8" x14ac:dyDescent="0.2">
      <c r="A56" s="20">
        <v>46</v>
      </c>
      <c r="B56" s="27" t="s">
        <v>59</v>
      </c>
      <c r="C56" s="27" t="s">
        <v>280</v>
      </c>
      <c r="D56" s="22">
        <v>38189.256999999998</v>
      </c>
      <c r="E56" s="22">
        <v>1779229.5400000012</v>
      </c>
      <c r="F56" s="23">
        <v>2941714.2684726059</v>
      </c>
      <c r="G56" s="23">
        <v>2941714.2684726059</v>
      </c>
      <c r="H56" s="24">
        <f t="shared" ca="1" si="0"/>
        <v>5883428.5369452117</v>
      </c>
    </row>
    <row r="57" spans="1:8" x14ac:dyDescent="0.2">
      <c r="A57" s="20">
        <v>47</v>
      </c>
      <c r="B57" s="27" t="s">
        <v>60</v>
      </c>
      <c r="C57" s="28" t="s">
        <v>61</v>
      </c>
      <c r="D57" s="22">
        <v>8576.5499999999975</v>
      </c>
      <c r="E57" s="22">
        <v>133373.24000000005</v>
      </c>
      <c r="F57" s="23">
        <v>722169.88087966014</v>
      </c>
      <c r="G57" s="23">
        <v>476632.1213805757</v>
      </c>
      <c r="H57" s="24">
        <f t="shared" ca="1" si="0"/>
        <v>1198802.0022602358</v>
      </c>
    </row>
    <row r="58" spans="1:8" x14ac:dyDescent="0.2">
      <c r="A58" s="20">
        <v>48</v>
      </c>
      <c r="B58" s="27" t="s">
        <v>62</v>
      </c>
      <c r="C58" s="28" t="s">
        <v>63</v>
      </c>
      <c r="D58" s="22">
        <v>1229.4799999999998</v>
      </c>
      <c r="E58" s="22">
        <v>12288.089999999998</v>
      </c>
      <c r="F58" s="23">
        <v>92944.669179999953</v>
      </c>
      <c r="G58" s="23">
        <v>52049.014740799998</v>
      </c>
      <c r="H58" s="24">
        <f t="shared" ca="1" si="0"/>
        <v>144993.68392079996</v>
      </c>
    </row>
    <row r="59" spans="1:8" x14ac:dyDescent="0.2">
      <c r="A59" s="20">
        <v>49</v>
      </c>
      <c r="B59" s="27" t="s">
        <v>64</v>
      </c>
      <c r="C59" s="28" t="s">
        <v>65</v>
      </c>
      <c r="D59" s="22">
        <v>1884.5910000000001</v>
      </c>
      <c r="E59" s="22">
        <v>3197141.1300000004</v>
      </c>
      <c r="F59" s="23">
        <v>255937.52662792502</v>
      </c>
      <c r="G59" s="23">
        <v>220106.27290001552</v>
      </c>
      <c r="H59" s="24">
        <f t="shared" ca="1" si="0"/>
        <v>476043.79952794057</v>
      </c>
    </row>
    <row r="60" spans="1:8" x14ac:dyDescent="0.2">
      <c r="A60" s="20">
        <v>50</v>
      </c>
      <c r="B60" s="27" t="s">
        <v>363</v>
      </c>
      <c r="C60" s="28" t="s">
        <v>364</v>
      </c>
      <c r="D60" s="22">
        <v>9.43</v>
      </c>
      <c r="E60" s="22">
        <v>47.15</v>
      </c>
      <c r="F60" s="23">
        <v>770.04663320000009</v>
      </c>
      <c r="G60" s="23">
        <v>0</v>
      </c>
      <c r="H60" s="24">
        <f t="shared" ca="1" si="0"/>
        <v>770.04663320000009</v>
      </c>
    </row>
    <row r="61" spans="1:8" x14ac:dyDescent="0.2">
      <c r="A61" s="20">
        <v>51</v>
      </c>
      <c r="B61" s="27" t="s">
        <v>66</v>
      </c>
      <c r="C61" s="28" t="s">
        <v>281</v>
      </c>
      <c r="D61" s="22">
        <v>476.68399999999997</v>
      </c>
      <c r="E61" s="22">
        <v>4035410.14</v>
      </c>
      <c r="F61" s="23">
        <v>145879.27517288999</v>
      </c>
      <c r="G61" s="23">
        <v>81692.394096818389</v>
      </c>
      <c r="H61" s="24">
        <f t="shared" ca="1" si="0"/>
        <v>227571.66926970839</v>
      </c>
    </row>
    <row r="62" spans="1:8" x14ac:dyDescent="0.2">
      <c r="A62" s="20">
        <v>52</v>
      </c>
      <c r="B62" s="27" t="s">
        <v>67</v>
      </c>
      <c r="C62" s="28" t="s">
        <v>282</v>
      </c>
      <c r="D62" s="22">
        <v>2017.06</v>
      </c>
      <c r="E62" s="22">
        <v>37466.17</v>
      </c>
      <c r="F62" s="23">
        <v>170721.11360343502</v>
      </c>
      <c r="G62" s="23">
        <v>146820.15769895414</v>
      </c>
      <c r="H62" s="24">
        <f t="shared" ca="1" si="0"/>
        <v>317541.27130238916</v>
      </c>
    </row>
    <row r="63" spans="1:8" x14ac:dyDescent="0.2">
      <c r="A63" s="20">
        <v>53</v>
      </c>
      <c r="B63" s="27" t="s">
        <v>68</v>
      </c>
      <c r="C63" s="28" t="s">
        <v>69</v>
      </c>
      <c r="D63" s="22">
        <v>28.56</v>
      </c>
      <c r="E63" s="22">
        <v>257.04000000000002</v>
      </c>
      <c r="F63" s="23">
        <v>2381.8096663200004</v>
      </c>
      <c r="G63" s="23">
        <v>2381.8096663200004</v>
      </c>
      <c r="H63" s="24">
        <f t="shared" ca="1" si="0"/>
        <v>4763.6193326400007</v>
      </c>
    </row>
    <row r="64" spans="1:8" x14ac:dyDescent="0.2">
      <c r="A64" s="20">
        <v>54</v>
      </c>
      <c r="B64" s="27" t="s">
        <v>70</v>
      </c>
      <c r="C64" s="28" t="s">
        <v>283</v>
      </c>
      <c r="D64" s="22">
        <v>3.02</v>
      </c>
      <c r="E64" s="22">
        <v>446743.31000000006</v>
      </c>
      <c r="F64" s="23">
        <v>13026.345546664999</v>
      </c>
      <c r="G64" s="23">
        <v>7294.7535061323997</v>
      </c>
      <c r="H64" s="24">
        <f t="shared" ca="1" si="0"/>
        <v>20321.099052797399</v>
      </c>
    </row>
    <row r="65" spans="1:8" x14ac:dyDescent="0.2">
      <c r="A65" s="20">
        <v>55</v>
      </c>
      <c r="B65" s="27" t="s">
        <v>71</v>
      </c>
      <c r="C65" s="31" t="s">
        <v>72</v>
      </c>
      <c r="D65" s="22">
        <v>14.49164</v>
      </c>
      <c r="E65" s="22">
        <v>827.13</v>
      </c>
      <c r="F65" s="23">
        <v>955.83347995099996</v>
      </c>
      <c r="G65" s="23">
        <v>822.01679275786012</v>
      </c>
      <c r="H65" s="24">
        <f t="shared" ca="1" si="0"/>
        <v>1777.8502727088601</v>
      </c>
    </row>
    <row r="66" spans="1:8" x14ac:dyDescent="0.2">
      <c r="A66" s="20">
        <v>56</v>
      </c>
      <c r="B66" s="27" t="s">
        <v>73</v>
      </c>
      <c r="C66" s="28" t="s">
        <v>284</v>
      </c>
      <c r="D66" s="22">
        <v>100.91352000000001</v>
      </c>
      <c r="E66" s="22">
        <v>493.4</v>
      </c>
      <c r="F66" s="23">
        <v>7390.5453502516011</v>
      </c>
      <c r="G66" s="23">
        <v>5469.0035591861833</v>
      </c>
      <c r="H66" s="24">
        <f t="shared" ca="1" si="0"/>
        <v>12859.548909437784</v>
      </c>
    </row>
    <row r="67" spans="1:8" x14ac:dyDescent="0.2">
      <c r="A67" s="20">
        <v>57</v>
      </c>
      <c r="B67" s="27" t="s">
        <v>375</v>
      </c>
      <c r="C67" s="28" t="s">
        <v>376</v>
      </c>
      <c r="D67" s="22">
        <v>1.95448</v>
      </c>
      <c r="E67" s="22">
        <v>9.25</v>
      </c>
      <c r="F67" s="23">
        <v>143.94771388840002</v>
      </c>
      <c r="G67" s="23">
        <v>143.94771388840002</v>
      </c>
      <c r="H67" s="24">
        <f t="shared" ca="1" si="0"/>
        <v>287.89542777680003</v>
      </c>
    </row>
    <row r="68" spans="1:8" x14ac:dyDescent="0.2">
      <c r="A68" s="20">
        <v>58</v>
      </c>
      <c r="B68" s="27" t="s">
        <v>74</v>
      </c>
      <c r="C68" s="28" t="s">
        <v>285</v>
      </c>
      <c r="D68" s="22">
        <v>80.691000000000003</v>
      </c>
      <c r="E68" s="22">
        <v>5170.6499999999996</v>
      </c>
      <c r="F68" s="23">
        <v>6087.4308311550012</v>
      </c>
      <c r="G68" s="23">
        <v>4991.6932815471</v>
      </c>
      <c r="H68" s="24">
        <f t="shared" ca="1" si="0"/>
        <v>11079.124112702102</v>
      </c>
    </row>
    <row r="69" spans="1:8" x14ac:dyDescent="0.2">
      <c r="A69" s="20">
        <v>59</v>
      </c>
      <c r="B69" s="27" t="s">
        <v>75</v>
      </c>
      <c r="C69" s="28" t="s">
        <v>286</v>
      </c>
      <c r="D69" s="22">
        <v>294.83</v>
      </c>
      <c r="E69" s="22">
        <v>3956.19</v>
      </c>
      <c r="F69" s="23">
        <v>21657.165848210003</v>
      </c>
      <c r="G69" s="23">
        <v>12128.012874997599</v>
      </c>
      <c r="H69" s="24">
        <f t="shared" ca="1" si="0"/>
        <v>33785.178723207602</v>
      </c>
    </row>
    <row r="70" spans="1:8" x14ac:dyDescent="0.2">
      <c r="A70" s="20">
        <v>60</v>
      </c>
      <c r="B70" s="27" t="s">
        <v>266</v>
      </c>
      <c r="C70" s="28" t="s">
        <v>287</v>
      </c>
      <c r="D70" s="22">
        <v>329.64571000000001</v>
      </c>
      <c r="E70" s="22">
        <v>2051355.72</v>
      </c>
      <c r="F70" s="23">
        <v>83564.681434922706</v>
      </c>
      <c r="G70" s="23">
        <v>13370.34902958762</v>
      </c>
      <c r="H70" s="24">
        <f t="shared" ca="1" si="0"/>
        <v>96935.030464510332</v>
      </c>
    </row>
    <row r="71" spans="1:8" x14ac:dyDescent="0.2">
      <c r="A71" s="20">
        <v>61</v>
      </c>
      <c r="B71" s="27" t="s">
        <v>76</v>
      </c>
      <c r="C71" s="28" t="s">
        <v>288</v>
      </c>
      <c r="D71" s="22">
        <v>4075.9561200000003</v>
      </c>
      <c r="E71" s="22">
        <v>31978.159999999996</v>
      </c>
      <c r="F71" s="23">
        <v>343664.65327379282</v>
      </c>
      <c r="G71" s="23">
        <v>226818.67116070326</v>
      </c>
      <c r="H71" s="24">
        <f t="shared" ca="1" si="0"/>
        <v>570483.32443449611</v>
      </c>
    </row>
    <row r="72" spans="1:8" x14ac:dyDescent="0.2">
      <c r="A72" s="20">
        <v>62</v>
      </c>
      <c r="B72" s="27" t="s">
        <v>77</v>
      </c>
      <c r="C72" s="28" t="s">
        <v>78</v>
      </c>
      <c r="D72" s="22">
        <v>44439.83630000001</v>
      </c>
      <c r="E72" s="22">
        <v>179709.66000000018</v>
      </c>
      <c r="F72" s="23">
        <v>3428125.2250392791</v>
      </c>
      <c r="G72" s="23">
        <v>2125437.639524349</v>
      </c>
      <c r="H72" s="24">
        <f t="shared" ca="1" si="0"/>
        <v>5553562.8645636281</v>
      </c>
    </row>
    <row r="73" spans="1:8" x14ac:dyDescent="0.2">
      <c r="A73" s="20">
        <v>63</v>
      </c>
      <c r="B73" s="27" t="s">
        <v>79</v>
      </c>
      <c r="C73" s="28" t="s">
        <v>80</v>
      </c>
      <c r="D73" s="22">
        <v>18331.257000000001</v>
      </c>
      <c r="E73" s="22">
        <v>801834.34</v>
      </c>
      <c r="F73" s="23">
        <v>1320466.20531069</v>
      </c>
      <c r="G73" s="23">
        <v>739461.07497398613</v>
      </c>
      <c r="H73" s="24">
        <f t="shared" ca="1" si="0"/>
        <v>2059927.2802846762</v>
      </c>
    </row>
    <row r="74" spans="1:8" x14ac:dyDescent="0.2">
      <c r="A74" s="20">
        <v>64</v>
      </c>
      <c r="B74" s="27" t="s">
        <v>81</v>
      </c>
      <c r="C74" s="28" t="s">
        <v>82</v>
      </c>
      <c r="D74" s="22">
        <v>3565.1320000000005</v>
      </c>
      <c r="E74" s="22">
        <v>37103.859999999993</v>
      </c>
      <c r="F74" s="23">
        <v>300831.76346298005</v>
      </c>
      <c r="G74" s="23">
        <v>258715.31657816286</v>
      </c>
      <c r="H74" s="24">
        <f t="shared" ca="1" si="0"/>
        <v>559547.08004114288</v>
      </c>
    </row>
    <row r="75" spans="1:8" x14ac:dyDescent="0.2">
      <c r="A75" s="20">
        <v>65</v>
      </c>
      <c r="B75" s="27" t="s">
        <v>389</v>
      </c>
      <c r="C75" s="28" t="s">
        <v>390</v>
      </c>
      <c r="D75" s="22">
        <v>114.937</v>
      </c>
      <c r="E75" s="22">
        <v>34480.99</v>
      </c>
      <c r="F75" s="23">
        <v>11399.45064341</v>
      </c>
      <c r="G75" s="23">
        <v>9803.5275533326021</v>
      </c>
      <c r="H75" s="24">
        <f t="shared" ca="1" si="0"/>
        <v>21202.978196742602</v>
      </c>
    </row>
    <row r="76" spans="1:8" x14ac:dyDescent="0.2">
      <c r="A76" s="20">
        <v>66</v>
      </c>
      <c r="B76" s="27" t="s">
        <v>83</v>
      </c>
      <c r="C76" s="27" t="s">
        <v>289</v>
      </c>
      <c r="D76" s="22">
        <v>10152.219000000003</v>
      </c>
      <c r="E76" s="22">
        <v>269737.96999999991</v>
      </c>
      <c r="F76" s="23">
        <v>863945.79314074013</v>
      </c>
      <c r="G76" s="23">
        <v>742993.38210103661</v>
      </c>
      <c r="H76" s="24">
        <f t="shared" ref="H76:H139" ca="1" si="1">SUM(F76:G76)</f>
        <v>1606939.1752417767</v>
      </c>
    </row>
    <row r="77" spans="1:8" x14ac:dyDescent="0.2">
      <c r="A77" s="20">
        <v>67</v>
      </c>
      <c r="B77" s="27" t="s">
        <v>84</v>
      </c>
      <c r="C77" s="28" t="s">
        <v>290</v>
      </c>
      <c r="D77" s="22">
        <v>1995.9970000000001</v>
      </c>
      <c r="E77" s="22">
        <v>82805.929999999993</v>
      </c>
      <c r="F77" s="23">
        <v>170325.69879776001</v>
      </c>
      <c r="G77" s="23">
        <v>146480.10096607363</v>
      </c>
      <c r="H77" s="24">
        <f t="shared" ca="1" si="1"/>
        <v>316805.79976383364</v>
      </c>
    </row>
    <row r="78" spans="1:8" x14ac:dyDescent="0.2">
      <c r="A78" s="20">
        <v>68</v>
      </c>
      <c r="B78" s="27" t="s">
        <v>85</v>
      </c>
      <c r="C78" s="28" t="s">
        <v>290</v>
      </c>
      <c r="D78" s="22">
        <v>1995.9970000000001</v>
      </c>
      <c r="E78" s="22">
        <v>82805.929999999993</v>
      </c>
      <c r="F78" s="23">
        <v>170325.69879776001</v>
      </c>
      <c r="G78" s="23">
        <v>146480.10096607363</v>
      </c>
      <c r="H78" s="24">
        <f t="shared" ca="1" si="1"/>
        <v>316805.79976383364</v>
      </c>
    </row>
    <row r="79" spans="1:8" x14ac:dyDescent="0.2">
      <c r="A79" s="20">
        <v>69</v>
      </c>
      <c r="B79" s="27" t="s">
        <v>86</v>
      </c>
      <c r="C79" s="28" t="s">
        <v>291</v>
      </c>
      <c r="D79" s="22">
        <v>2829.2</v>
      </c>
      <c r="E79" s="22">
        <v>172907.08</v>
      </c>
      <c r="F79" s="23">
        <v>245940.84580024</v>
      </c>
      <c r="G79" s="23">
        <v>211509.12738820646</v>
      </c>
      <c r="H79" s="24">
        <f t="shared" ca="1" si="1"/>
        <v>457449.97318844649</v>
      </c>
    </row>
    <row r="80" spans="1:8" x14ac:dyDescent="0.2">
      <c r="A80" s="20">
        <v>70</v>
      </c>
      <c r="B80" s="27" t="s">
        <v>87</v>
      </c>
      <c r="C80" s="28" t="s">
        <v>88</v>
      </c>
      <c r="D80" s="22">
        <v>137.94799999999998</v>
      </c>
      <c r="E80" s="22">
        <v>137.33999999999997</v>
      </c>
      <c r="F80" s="23">
        <v>10594.914123679999</v>
      </c>
      <c r="G80" s="23">
        <v>10594.914123679999</v>
      </c>
      <c r="H80" s="24">
        <f t="shared" ca="1" si="1"/>
        <v>21189.828247359997</v>
      </c>
    </row>
    <row r="81" spans="1:8" x14ac:dyDescent="0.2">
      <c r="A81" s="20">
        <v>71</v>
      </c>
      <c r="B81" s="27" t="s">
        <v>371</v>
      </c>
      <c r="C81" s="28" t="s">
        <v>372</v>
      </c>
      <c r="D81" s="22">
        <v>12.749000000000001</v>
      </c>
      <c r="E81" s="22">
        <v>1.1100000000000001</v>
      </c>
      <c r="F81" s="23">
        <v>932.32924068500017</v>
      </c>
      <c r="G81" s="23">
        <v>932.32924068500017</v>
      </c>
      <c r="H81" s="24">
        <f t="shared" ca="1" si="1"/>
        <v>1864.6584813700003</v>
      </c>
    </row>
    <row r="82" spans="1:8" x14ac:dyDescent="0.2">
      <c r="A82" s="20">
        <v>72</v>
      </c>
      <c r="B82" s="27" t="s">
        <v>89</v>
      </c>
      <c r="C82" s="28" t="s">
        <v>90</v>
      </c>
      <c r="D82" s="22">
        <v>60.738</v>
      </c>
      <c r="E82" s="22">
        <v>3692.72</v>
      </c>
      <c r="F82" s="23">
        <v>4579.6572263300004</v>
      </c>
      <c r="G82" s="23">
        <v>4579.6572263300004</v>
      </c>
      <c r="H82" s="24">
        <f t="shared" ca="1" si="1"/>
        <v>9159.3144526600008</v>
      </c>
    </row>
    <row r="83" spans="1:8" x14ac:dyDescent="0.2">
      <c r="A83" s="20">
        <v>73</v>
      </c>
      <c r="B83" s="27" t="s">
        <v>91</v>
      </c>
      <c r="C83" s="28" t="s">
        <v>92</v>
      </c>
      <c r="D83" s="22">
        <v>336.11900000000003</v>
      </c>
      <c r="E83" s="22">
        <v>9197.4800000000014</v>
      </c>
      <c r="F83" s="23">
        <v>26795.38894787</v>
      </c>
      <c r="G83" s="23">
        <v>26795.38894787</v>
      </c>
      <c r="H83" s="24">
        <f t="shared" ca="1" si="1"/>
        <v>53590.777895740001</v>
      </c>
    </row>
    <row r="84" spans="1:8" x14ac:dyDescent="0.2">
      <c r="A84" s="20">
        <v>74</v>
      </c>
      <c r="B84" s="27" t="s">
        <v>93</v>
      </c>
      <c r="C84" s="28" t="s">
        <v>292</v>
      </c>
      <c r="D84" s="22">
        <v>2043.2260000000003</v>
      </c>
      <c r="E84" s="22">
        <v>288974.73</v>
      </c>
      <c r="F84" s="23">
        <v>182393.36424453999</v>
      </c>
      <c r="G84" s="23">
        <v>156858.29325030438</v>
      </c>
      <c r="H84" s="24">
        <f t="shared" ca="1" si="1"/>
        <v>339251.6574948444</v>
      </c>
    </row>
    <row r="85" spans="1:8" x14ac:dyDescent="0.2">
      <c r="A85" s="20">
        <v>75</v>
      </c>
      <c r="B85" s="27" t="s">
        <v>94</v>
      </c>
      <c r="C85" s="28" t="s">
        <v>95</v>
      </c>
      <c r="D85" s="22">
        <v>1718.5979999999997</v>
      </c>
      <c r="E85" s="22">
        <v>1637.7400000000002</v>
      </c>
      <c r="F85" s="23">
        <v>131986.54678338004</v>
      </c>
      <c r="G85" s="23">
        <v>131986.54678338004</v>
      </c>
      <c r="H85" s="24">
        <f t="shared" ca="1" si="1"/>
        <v>263973.09356676007</v>
      </c>
    </row>
    <row r="86" spans="1:8" x14ac:dyDescent="0.2">
      <c r="A86" s="20">
        <v>76</v>
      </c>
      <c r="B86" s="27" t="s">
        <v>239</v>
      </c>
      <c r="C86" s="28" t="s">
        <v>240</v>
      </c>
      <c r="D86" s="22">
        <v>1.58</v>
      </c>
      <c r="E86" s="22">
        <v>121795.87</v>
      </c>
      <c r="F86" s="23">
        <v>3025.347531505</v>
      </c>
      <c r="G86" s="23">
        <v>2057.2363214234001</v>
      </c>
      <c r="H86" s="24">
        <f t="shared" ca="1" si="1"/>
        <v>5082.5838529284001</v>
      </c>
    </row>
    <row r="87" spans="1:8" x14ac:dyDescent="0.2">
      <c r="A87" s="20">
        <v>77</v>
      </c>
      <c r="B87" s="27" t="s">
        <v>96</v>
      </c>
      <c r="C87" s="28" t="s">
        <v>293</v>
      </c>
      <c r="D87" s="22">
        <v>211.773</v>
      </c>
      <c r="E87" s="22">
        <v>44793.729999999996</v>
      </c>
      <c r="F87" s="23">
        <v>19556.285760370003</v>
      </c>
      <c r="G87" s="23">
        <v>16818.405753918203</v>
      </c>
      <c r="H87" s="24">
        <f t="shared" ca="1" si="1"/>
        <v>36374.691514288206</v>
      </c>
    </row>
    <row r="88" spans="1:8" x14ac:dyDescent="0.2">
      <c r="A88" s="20">
        <v>78</v>
      </c>
      <c r="B88" s="27" t="s">
        <v>97</v>
      </c>
      <c r="C88" s="28" t="s">
        <v>98</v>
      </c>
      <c r="D88" s="22">
        <v>2695.01</v>
      </c>
      <c r="E88" s="22">
        <v>779133.05999999994</v>
      </c>
      <c r="F88" s="23">
        <v>248976.99627169999</v>
      </c>
      <c r="G88" s="23">
        <v>214120.21679366202</v>
      </c>
      <c r="H88" s="24">
        <f t="shared" ca="1" si="1"/>
        <v>463097.21306536201</v>
      </c>
    </row>
    <row r="89" spans="1:8" x14ac:dyDescent="0.2">
      <c r="A89" s="20">
        <v>79</v>
      </c>
      <c r="B89" s="27" t="s">
        <v>435</v>
      </c>
      <c r="C89" s="28" t="s">
        <v>436</v>
      </c>
      <c r="D89" s="22">
        <v>0</v>
      </c>
      <c r="E89" s="22">
        <v>0</v>
      </c>
      <c r="F89" s="23">
        <v>0</v>
      </c>
      <c r="G89" s="23">
        <v>0</v>
      </c>
      <c r="H89" s="24">
        <f t="shared" ca="1" si="1"/>
        <v>0</v>
      </c>
    </row>
    <row r="90" spans="1:8" x14ac:dyDescent="0.2">
      <c r="A90" s="20">
        <v>80</v>
      </c>
      <c r="B90" s="27" t="s">
        <v>99</v>
      </c>
      <c r="C90" s="28" t="s">
        <v>100</v>
      </c>
      <c r="D90" s="22">
        <v>7557.1819999999989</v>
      </c>
      <c r="E90" s="22">
        <v>403670.55999999971</v>
      </c>
      <c r="F90" s="23">
        <v>587867.55908173998</v>
      </c>
      <c r="G90" s="23">
        <v>505566.10081029654</v>
      </c>
      <c r="H90" s="24">
        <f t="shared" ca="1" si="1"/>
        <v>1093433.6598920366</v>
      </c>
    </row>
    <row r="91" spans="1:8" x14ac:dyDescent="0.2">
      <c r="A91" s="20">
        <v>81</v>
      </c>
      <c r="B91" s="27" t="s">
        <v>101</v>
      </c>
      <c r="C91" s="28" t="s">
        <v>102</v>
      </c>
      <c r="D91" s="22">
        <v>550.73299999999995</v>
      </c>
      <c r="E91" s="22">
        <v>12287.18</v>
      </c>
      <c r="F91" s="23">
        <v>40591.201976495002</v>
      </c>
      <c r="G91" s="23">
        <v>40591.201976495002</v>
      </c>
      <c r="H91" s="24">
        <f t="shared" ca="1" si="1"/>
        <v>81182.403952990004</v>
      </c>
    </row>
    <row r="92" spans="1:8" x14ac:dyDescent="0.2">
      <c r="A92" s="20">
        <v>82</v>
      </c>
      <c r="B92" s="27" t="s">
        <v>391</v>
      </c>
      <c r="C92" s="27" t="s">
        <v>392</v>
      </c>
      <c r="D92" s="22">
        <v>227.70013</v>
      </c>
      <c r="E92" s="22">
        <v>128732.01</v>
      </c>
      <c r="F92" s="23">
        <v>32565.127291703397</v>
      </c>
      <c r="G92" s="23">
        <v>0</v>
      </c>
      <c r="H92" s="24">
        <f t="shared" ca="1" si="1"/>
        <v>32565.127291703397</v>
      </c>
    </row>
    <row r="93" spans="1:8" x14ac:dyDescent="0.2">
      <c r="A93" s="20">
        <v>83</v>
      </c>
      <c r="B93" s="27" t="s">
        <v>103</v>
      </c>
      <c r="C93" s="28" t="s">
        <v>104</v>
      </c>
      <c r="D93" s="22">
        <v>3280.6649999999995</v>
      </c>
      <c r="E93" s="22">
        <v>510567.59</v>
      </c>
      <c r="F93" s="23">
        <v>253350.78499285999</v>
      </c>
      <c r="G93" s="23">
        <v>141876.43959600161</v>
      </c>
      <c r="H93" s="24">
        <f t="shared" ca="1" si="1"/>
        <v>395227.22458886157</v>
      </c>
    </row>
    <row r="94" spans="1:8" x14ac:dyDescent="0.2">
      <c r="A94" s="20">
        <v>84</v>
      </c>
      <c r="B94" s="27" t="s">
        <v>409</v>
      </c>
      <c r="C94" s="28" t="s">
        <v>410</v>
      </c>
      <c r="D94" s="22">
        <v>3.0659999999999998</v>
      </c>
      <c r="E94" s="22">
        <v>128071.23999999999</v>
      </c>
      <c r="F94" s="23">
        <v>3990.9311010000006</v>
      </c>
      <c r="G94" s="23">
        <v>2713.8331486800007</v>
      </c>
      <c r="H94" s="24">
        <f t="shared" ca="1" si="1"/>
        <v>6704.7642496800017</v>
      </c>
    </row>
    <row r="95" spans="1:8" x14ac:dyDescent="0.2">
      <c r="A95" s="20">
        <v>85</v>
      </c>
      <c r="B95" s="27" t="s">
        <v>105</v>
      </c>
      <c r="C95" s="28" t="s">
        <v>294</v>
      </c>
      <c r="D95" s="22">
        <v>970.23964000000012</v>
      </c>
      <c r="E95" s="22">
        <v>43834.29</v>
      </c>
      <c r="F95" s="23">
        <v>82942.748072155213</v>
      </c>
      <c r="G95" s="23">
        <v>0</v>
      </c>
      <c r="H95" s="24">
        <f t="shared" ca="1" si="1"/>
        <v>82942.748072155213</v>
      </c>
    </row>
    <row r="96" spans="1:8" x14ac:dyDescent="0.2">
      <c r="A96" s="20">
        <v>86</v>
      </c>
      <c r="B96" s="27" t="s">
        <v>106</v>
      </c>
      <c r="C96" s="28" t="s">
        <v>295</v>
      </c>
      <c r="D96" s="22">
        <v>1604.777</v>
      </c>
      <c r="E96" s="22">
        <v>59024.200000000004</v>
      </c>
      <c r="F96" s="23">
        <v>118866.79231438502</v>
      </c>
      <c r="G96" s="23">
        <v>66565.403696055611</v>
      </c>
      <c r="H96" s="24">
        <f t="shared" ca="1" si="1"/>
        <v>185432.19601044065</v>
      </c>
    </row>
    <row r="97" spans="1:8" x14ac:dyDescent="0.2">
      <c r="A97" s="20">
        <v>87</v>
      </c>
      <c r="B97" s="27" t="s">
        <v>107</v>
      </c>
      <c r="C97" s="28" t="s">
        <v>296</v>
      </c>
      <c r="D97" s="22">
        <v>4867.6459999999997</v>
      </c>
      <c r="E97" s="22">
        <v>820219.12</v>
      </c>
      <c r="F97" s="23">
        <v>380997.02303915005</v>
      </c>
      <c r="G97" s="23">
        <v>380997.02303915005</v>
      </c>
      <c r="H97" s="24">
        <f t="shared" ca="1" si="1"/>
        <v>761994.0460783001</v>
      </c>
    </row>
    <row r="98" spans="1:8" x14ac:dyDescent="0.2">
      <c r="A98" s="20">
        <v>88</v>
      </c>
      <c r="B98" s="27" t="s">
        <v>393</v>
      </c>
      <c r="C98" s="28" t="s">
        <v>394</v>
      </c>
      <c r="D98" s="22">
        <v>68.47999999999999</v>
      </c>
      <c r="E98" s="22">
        <v>1363.87</v>
      </c>
      <c r="F98" s="23">
        <v>5630.5499470600007</v>
      </c>
      <c r="G98" s="23">
        <v>0</v>
      </c>
      <c r="H98" s="24">
        <f t="shared" ca="1" si="1"/>
        <v>5630.5499470600007</v>
      </c>
    </row>
    <row r="99" spans="1:8" x14ac:dyDescent="0.2">
      <c r="A99" s="20">
        <v>89</v>
      </c>
      <c r="B99" s="27" t="s">
        <v>108</v>
      </c>
      <c r="C99" s="28" t="s">
        <v>109</v>
      </c>
      <c r="D99" s="22">
        <v>3016.9</v>
      </c>
      <c r="E99" s="22">
        <v>4771351.4600000018</v>
      </c>
      <c r="F99" s="23">
        <v>399518.57511623995</v>
      </c>
      <c r="G99" s="23">
        <v>343585.97459996655</v>
      </c>
      <c r="H99" s="24">
        <f t="shared" ca="1" si="1"/>
        <v>743104.5497162065</v>
      </c>
    </row>
    <row r="100" spans="1:8" x14ac:dyDescent="0.2">
      <c r="A100" s="20">
        <v>90</v>
      </c>
      <c r="B100" s="27" t="s">
        <v>339</v>
      </c>
      <c r="C100" s="28" t="s">
        <v>340</v>
      </c>
      <c r="D100" s="22">
        <v>117.8327</v>
      </c>
      <c r="E100" s="22">
        <v>1767.49</v>
      </c>
      <c r="F100" s="23">
        <v>8485.6346390030012</v>
      </c>
      <c r="G100" s="23">
        <v>8485.6346390030012</v>
      </c>
      <c r="H100" s="24">
        <f t="shared" ca="1" si="1"/>
        <v>16971.269278006002</v>
      </c>
    </row>
    <row r="101" spans="1:8" x14ac:dyDescent="0.2">
      <c r="A101" s="20">
        <v>91</v>
      </c>
      <c r="B101" s="27" t="s">
        <v>425</v>
      </c>
      <c r="C101" s="28" t="s">
        <v>426</v>
      </c>
      <c r="D101" s="22">
        <v>634.61185</v>
      </c>
      <c r="E101" s="22">
        <v>92993.9</v>
      </c>
      <c r="F101" s="23">
        <v>51113.366141763254</v>
      </c>
      <c r="G101" s="23">
        <v>51113.366141763254</v>
      </c>
      <c r="H101" s="24">
        <f t="shared" ca="1" si="1"/>
        <v>102226.73228352651</v>
      </c>
    </row>
    <row r="102" spans="1:8" x14ac:dyDescent="0.2">
      <c r="A102" s="20">
        <v>92</v>
      </c>
      <c r="B102" s="27" t="s">
        <v>461</v>
      </c>
      <c r="C102" s="32" t="s">
        <v>462</v>
      </c>
      <c r="D102" s="22">
        <v>0</v>
      </c>
      <c r="E102" s="22">
        <v>0</v>
      </c>
      <c r="F102" s="23">
        <v>0</v>
      </c>
      <c r="G102" s="23">
        <v>0</v>
      </c>
      <c r="H102" s="24">
        <f t="shared" ca="1" si="1"/>
        <v>0</v>
      </c>
    </row>
    <row r="103" spans="1:8" x14ac:dyDescent="0.2">
      <c r="A103" s="20">
        <v>93</v>
      </c>
      <c r="B103" s="27" t="s">
        <v>398</v>
      </c>
      <c r="C103" s="27" t="s">
        <v>401</v>
      </c>
      <c r="D103" s="22">
        <v>0.66832999999999998</v>
      </c>
      <c r="E103" s="22">
        <v>1299219.26</v>
      </c>
      <c r="F103" s="23">
        <v>26939.870342965398</v>
      </c>
      <c r="G103" s="23">
        <v>26939.870342965398</v>
      </c>
      <c r="H103" s="24">
        <f t="shared" ca="1" si="1"/>
        <v>53879.740685930796</v>
      </c>
    </row>
    <row r="104" spans="1:8" x14ac:dyDescent="0.2">
      <c r="A104" s="20">
        <v>94</v>
      </c>
      <c r="B104" s="27" t="s">
        <v>457</v>
      </c>
      <c r="C104" s="28" t="s">
        <v>458</v>
      </c>
      <c r="D104" s="22">
        <v>10.562469999999999</v>
      </c>
      <c r="E104" s="22">
        <v>729755.75</v>
      </c>
      <c r="F104" s="23">
        <v>15238.049374363301</v>
      </c>
      <c r="G104" s="23">
        <v>15238.049374363301</v>
      </c>
      <c r="H104" s="24">
        <f t="shared" ca="1" si="1"/>
        <v>30476.098748726603</v>
      </c>
    </row>
    <row r="105" spans="1:8" x14ac:dyDescent="0.2">
      <c r="A105" s="20">
        <v>95</v>
      </c>
      <c r="B105" s="27" t="s">
        <v>459</v>
      </c>
      <c r="C105" s="28" t="s">
        <v>460</v>
      </c>
      <c r="D105" s="22">
        <v>3.891E-2</v>
      </c>
      <c r="E105" s="22">
        <v>395524.68</v>
      </c>
      <c r="F105" s="23">
        <v>7986.1114313094013</v>
      </c>
      <c r="G105" s="23">
        <v>7986.1114313094013</v>
      </c>
      <c r="H105" s="24">
        <f t="shared" ca="1" si="1"/>
        <v>15972.222862618803</v>
      </c>
    </row>
    <row r="106" spans="1:8" x14ac:dyDescent="0.2">
      <c r="A106" s="20">
        <v>96</v>
      </c>
      <c r="B106" s="27" t="s">
        <v>110</v>
      </c>
      <c r="C106" s="32" t="s">
        <v>111</v>
      </c>
      <c r="D106" s="22">
        <v>1823.2659199999998</v>
      </c>
      <c r="E106" s="22">
        <v>20795.96</v>
      </c>
      <c r="F106" s="23">
        <v>153977.64808330481</v>
      </c>
      <c r="G106" s="23">
        <v>132420.77735164214</v>
      </c>
      <c r="H106" s="24">
        <f t="shared" ca="1" si="1"/>
        <v>286398.42543494696</v>
      </c>
    </row>
    <row r="107" spans="1:8" x14ac:dyDescent="0.2">
      <c r="A107" s="20">
        <v>97</v>
      </c>
      <c r="B107" s="27" t="s">
        <v>112</v>
      </c>
      <c r="C107" s="28" t="s">
        <v>297</v>
      </c>
      <c r="D107" s="22">
        <v>6682.7130000000006</v>
      </c>
      <c r="E107" s="22">
        <v>0</v>
      </c>
      <c r="F107" s="23">
        <v>512521.11725541</v>
      </c>
      <c r="G107" s="23">
        <v>358764.78207878704</v>
      </c>
      <c r="H107" s="24">
        <f t="shared" ca="1" si="1"/>
        <v>871285.89933419705</v>
      </c>
    </row>
    <row r="108" spans="1:8" x14ac:dyDescent="0.2">
      <c r="A108" s="20">
        <v>98</v>
      </c>
      <c r="B108" s="27" t="s">
        <v>251</v>
      </c>
      <c r="C108" s="28" t="s">
        <v>252</v>
      </c>
      <c r="D108" s="22">
        <v>347.66199999999998</v>
      </c>
      <c r="E108" s="22">
        <v>3478.35</v>
      </c>
      <c r="F108" s="23">
        <v>27048.13848664</v>
      </c>
      <c r="G108" s="23">
        <v>27048.13848664</v>
      </c>
      <c r="H108" s="24">
        <f t="shared" ca="1" si="1"/>
        <v>54096.276973280001</v>
      </c>
    </row>
    <row r="109" spans="1:8" x14ac:dyDescent="0.2">
      <c r="A109" s="20">
        <v>99</v>
      </c>
      <c r="B109" s="27" t="s">
        <v>113</v>
      </c>
      <c r="C109" s="28" t="s">
        <v>114</v>
      </c>
      <c r="D109" s="22">
        <v>251.21299999999999</v>
      </c>
      <c r="E109" s="22">
        <v>12233.74</v>
      </c>
      <c r="F109" s="23">
        <v>21724.568033950003</v>
      </c>
      <c r="G109" s="23">
        <v>21724.568033950003</v>
      </c>
      <c r="H109" s="24">
        <f t="shared" ca="1" si="1"/>
        <v>43449.136067900006</v>
      </c>
    </row>
    <row r="110" spans="1:8" x14ac:dyDescent="0.2">
      <c r="A110" s="20">
        <v>100</v>
      </c>
      <c r="B110" s="27" t="s">
        <v>115</v>
      </c>
      <c r="C110" s="28" t="s">
        <v>298</v>
      </c>
      <c r="D110" s="22">
        <v>25.984999999999999</v>
      </c>
      <c r="E110" s="22">
        <v>129.86000000000001</v>
      </c>
      <c r="F110" s="23">
        <v>1789.48491588</v>
      </c>
      <c r="G110" s="23">
        <v>1252.6394411160002</v>
      </c>
      <c r="H110" s="24">
        <f t="shared" ca="1" si="1"/>
        <v>3042.1243569960002</v>
      </c>
    </row>
    <row r="111" spans="1:8" x14ac:dyDescent="0.2">
      <c r="A111" s="20">
        <v>101</v>
      </c>
      <c r="B111" s="27" t="s">
        <v>359</v>
      </c>
      <c r="C111" s="28" t="s">
        <v>360</v>
      </c>
      <c r="D111" s="22">
        <v>0</v>
      </c>
      <c r="E111" s="22">
        <v>180912</v>
      </c>
      <c r="F111" s="23">
        <v>5222.4771600000004</v>
      </c>
      <c r="G111" s="23">
        <v>1880.0917776000001</v>
      </c>
      <c r="H111" s="24">
        <f t="shared" ca="1" si="1"/>
        <v>7102.5689376000009</v>
      </c>
    </row>
    <row r="112" spans="1:8" x14ac:dyDescent="0.2">
      <c r="A112" s="20">
        <v>102</v>
      </c>
      <c r="B112" s="27" t="s">
        <v>422</v>
      </c>
      <c r="C112" s="28" t="s">
        <v>424</v>
      </c>
      <c r="D112" s="22">
        <v>55.029000000000003</v>
      </c>
      <c r="E112" s="22">
        <v>38520.160000000003</v>
      </c>
      <c r="F112" s="23">
        <v>6964.7456070000017</v>
      </c>
      <c r="G112" s="23">
        <v>5989.6812220200027</v>
      </c>
      <c r="H112" s="24">
        <f t="shared" ca="1" si="1"/>
        <v>12954.426829020005</v>
      </c>
    </row>
    <row r="113" spans="1:8" x14ac:dyDescent="0.2">
      <c r="A113" s="20">
        <v>103</v>
      </c>
      <c r="B113" s="27" t="s">
        <v>116</v>
      </c>
      <c r="C113" s="28" t="s">
        <v>117</v>
      </c>
      <c r="D113" s="22">
        <v>7286.1960000000017</v>
      </c>
      <c r="E113" s="22">
        <v>72856.030000000013</v>
      </c>
      <c r="F113" s="23">
        <v>534166.76625259011</v>
      </c>
      <c r="G113" s="23">
        <v>534166.76625259011</v>
      </c>
      <c r="H113" s="24">
        <f t="shared" ca="1" si="1"/>
        <v>1068333.5325051802</v>
      </c>
    </row>
    <row r="114" spans="1:8" x14ac:dyDescent="0.2">
      <c r="A114" s="20">
        <v>104</v>
      </c>
      <c r="B114" s="27" t="s">
        <v>245</v>
      </c>
      <c r="C114" s="28" t="s">
        <v>299</v>
      </c>
      <c r="D114" s="22">
        <v>44.291719999999998</v>
      </c>
      <c r="E114" s="22">
        <v>1618.48</v>
      </c>
      <c r="F114" s="23">
        <v>3173.9963898242004</v>
      </c>
      <c r="G114" s="23">
        <v>3173.9963898242004</v>
      </c>
      <c r="H114" s="24">
        <f t="shared" ca="1" si="1"/>
        <v>6347.9927796484008</v>
      </c>
    </row>
    <row r="115" spans="1:8" x14ac:dyDescent="0.2">
      <c r="A115" s="20">
        <v>105</v>
      </c>
      <c r="B115" s="27" t="s">
        <v>118</v>
      </c>
      <c r="C115" s="28" t="s">
        <v>119</v>
      </c>
      <c r="D115" s="22">
        <v>306.32899999999995</v>
      </c>
      <c r="E115" s="22">
        <v>1195.58</v>
      </c>
      <c r="F115" s="23">
        <v>23625.693361370002</v>
      </c>
      <c r="G115" s="23">
        <v>23625.693361370002</v>
      </c>
      <c r="H115" s="24">
        <f t="shared" ca="1" si="1"/>
        <v>47251.386722740004</v>
      </c>
    </row>
    <row r="116" spans="1:8" x14ac:dyDescent="0.2">
      <c r="A116" s="20">
        <v>106</v>
      </c>
      <c r="B116" s="27" t="s">
        <v>120</v>
      </c>
      <c r="C116" s="28" t="s">
        <v>300</v>
      </c>
      <c r="D116" s="22">
        <v>18.133000000000003</v>
      </c>
      <c r="E116" s="22">
        <v>1031965.4199999999</v>
      </c>
      <c r="F116" s="23">
        <v>27711.045883200004</v>
      </c>
      <c r="G116" s="23">
        <v>15518.185694591997</v>
      </c>
      <c r="H116" s="24">
        <f t="shared" ca="1" si="1"/>
        <v>43229.231577792001</v>
      </c>
    </row>
    <row r="117" spans="1:8" x14ac:dyDescent="0.2">
      <c r="A117" s="20">
        <v>107</v>
      </c>
      <c r="B117" s="27" t="s">
        <v>121</v>
      </c>
      <c r="C117" s="28" t="s">
        <v>122</v>
      </c>
      <c r="D117" s="22">
        <v>183.381</v>
      </c>
      <c r="E117" s="22">
        <v>1821.89</v>
      </c>
      <c r="F117" s="23">
        <v>13611.545679825002</v>
      </c>
      <c r="G117" s="23">
        <v>13611.545679825002</v>
      </c>
      <c r="H117" s="24">
        <f t="shared" ca="1" si="1"/>
        <v>27223.091359650003</v>
      </c>
    </row>
    <row r="118" spans="1:8" x14ac:dyDescent="0.2">
      <c r="A118" s="20">
        <v>108</v>
      </c>
      <c r="B118" s="27" t="s">
        <v>123</v>
      </c>
      <c r="C118" s="28" t="s">
        <v>124</v>
      </c>
      <c r="D118" s="22">
        <v>1174.855</v>
      </c>
      <c r="E118" s="22">
        <v>0</v>
      </c>
      <c r="F118" s="23">
        <v>98533.843503700016</v>
      </c>
      <c r="G118" s="23">
        <v>98533.843503700016</v>
      </c>
      <c r="H118" s="24">
        <f t="shared" ca="1" si="1"/>
        <v>197067.68700740003</v>
      </c>
    </row>
    <row r="119" spans="1:8" x14ac:dyDescent="0.2">
      <c r="A119" s="20">
        <v>109</v>
      </c>
      <c r="B119" s="27" t="s">
        <v>419</v>
      </c>
      <c r="C119" s="32" t="s">
        <v>420</v>
      </c>
      <c r="D119" s="22">
        <v>468.56700000000001</v>
      </c>
      <c r="E119" s="22">
        <v>63912.31</v>
      </c>
      <c r="F119" s="23">
        <v>42787.365412715008</v>
      </c>
      <c r="G119" s="23">
        <v>42787.365412715008</v>
      </c>
      <c r="H119" s="24">
        <f t="shared" ca="1" si="1"/>
        <v>85574.730825430015</v>
      </c>
    </row>
    <row r="120" spans="1:8" x14ac:dyDescent="0.2">
      <c r="A120" s="20">
        <v>110</v>
      </c>
      <c r="B120" s="27" t="s">
        <v>125</v>
      </c>
      <c r="C120" s="28" t="s">
        <v>301</v>
      </c>
      <c r="D120" s="22">
        <v>42.619140000000002</v>
      </c>
      <c r="E120" s="22">
        <v>2042.99</v>
      </c>
      <c r="F120" s="23">
        <v>2855.115183036</v>
      </c>
      <c r="G120" s="23">
        <v>2455.3990574109603</v>
      </c>
      <c r="H120" s="24">
        <f t="shared" ca="1" si="1"/>
        <v>5310.5142404469607</v>
      </c>
    </row>
    <row r="121" spans="1:8" x14ac:dyDescent="0.2">
      <c r="A121" s="20">
        <v>111</v>
      </c>
      <c r="B121" s="27" t="s">
        <v>439</v>
      </c>
      <c r="C121" s="28" t="s">
        <v>442</v>
      </c>
      <c r="D121" s="22">
        <v>17.102</v>
      </c>
      <c r="E121" s="22">
        <v>94.05</v>
      </c>
      <c r="F121" s="23">
        <v>1419.3593570150003</v>
      </c>
      <c r="G121" s="23">
        <v>0</v>
      </c>
      <c r="H121" s="24">
        <f t="shared" ca="1" si="1"/>
        <v>1419.3593570150003</v>
      </c>
    </row>
    <row r="122" spans="1:8" x14ac:dyDescent="0.2">
      <c r="A122" s="20">
        <v>112</v>
      </c>
      <c r="B122" s="27" t="s">
        <v>447</v>
      </c>
      <c r="C122" s="28" t="s">
        <v>448</v>
      </c>
      <c r="D122" s="22">
        <v>120.592</v>
      </c>
      <c r="E122" s="22">
        <v>7796.32</v>
      </c>
      <c r="F122" s="23">
        <v>11091.039195520001</v>
      </c>
      <c r="G122" s="23">
        <v>11091.039195520001</v>
      </c>
      <c r="H122" s="24">
        <f t="shared" ca="1" si="1"/>
        <v>22182.078391040002</v>
      </c>
    </row>
    <row r="123" spans="1:8" x14ac:dyDescent="0.2">
      <c r="A123" s="20">
        <v>113</v>
      </c>
      <c r="B123" s="27" t="s">
        <v>373</v>
      </c>
      <c r="C123" s="28" t="s">
        <v>374</v>
      </c>
      <c r="D123" s="22">
        <v>9.5579999999999998</v>
      </c>
      <c r="E123" s="22">
        <v>900.54</v>
      </c>
      <c r="F123" s="23">
        <v>764.49705669000002</v>
      </c>
      <c r="G123" s="23">
        <v>535.147939683</v>
      </c>
      <c r="H123" s="24">
        <f t="shared" ca="1" si="1"/>
        <v>1299.6449963730001</v>
      </c>
    </row>
    <row r="124" spans="1:8" x14ac:dyDescent="0.2">
      <c r="A124" s="20">
        <v>114</v>
      </c>
      <c r="B124" s="27" t="s">
        <v>437</v>
      </c>
      <c r="C124" s="28" t="s">
        <v>438</v>
      </c>
      <c r="D124" s="22">
        <v>6.383</v>
      </c>
      <c r="E124" s="22">
        <v>1591.08</v>
      </c>
      <c r="F124" s="23">
        <v>626.37882295500003</v>
      </c>
      <c r="G124" s="23">
        <v>626.37882295500003</v>
      </c>
      <c r="H124" s="24">
        <f t="shared" ca="1" si="1"/>
        <v>1252.7576459100001</v>
      </c>
    </row>
    <row r="125" spans="1:8" x14ac:dyDescent="0.2">
      <c r="A125" s="20">
        <v>115</v>
      </c>
      <c r="B125" s="27" t="s">
        <v>126</v>
      </c>
      <c r="C125" s="28" t="s">
        <v>127</v>
      </c>
      <c r="D125" s="22">
        <v>461.24400000000003</v>
      </c>
      <c r="E125" s="22">
        <v>2414.87</v>
      </c>
      <c r="F125" s="23">
        <v>35641.528793340003</v>
      </c>
      <c r="G125" s="23">
        <v>19959.256124270396</v>
      </c>
      <c r="H125" s="24">
        <f t="shared" ca="1" si="1"/>
        <v>55600.784917610399</v>
      </c>
    </row>
    <row r="126" spans="1:8" x14ac:dyDescent="0.2">
      <c r="A126" s="20">
        <v>116</v>
      </c>
      <c r="B126" s="27" t="s">
        <v>347</v>
      </c>
      <c r="C126" s="28" t="s">
        <v>348</v>
      </c>
      <c r="D126" s="22">
        <v>0</v>
      </c>
      <c r="E126" s="22">
        <v>0</v>
      </c>
      <c r="F126" s="23">
        <v>0</v>
      </c>
      <c r="G126" s="23">
        <v>0</v>
      </c>
      <c r="H126" s="24">
        <f t="shared" ca="1" si="1"/>
        <v>0</v>
      </c>
    </row>
    <row r="127" spans="1:8" x14ac:dyDescent="0.2">
      <c r="A127" s="20">
        <v>117</v>
      </c>
      <c r="B127" s="27" t="s">
        <v>246</v>
      </c>
      <c r="C127" s="28" t="s">
        <v>247</v>
      </c>
      <c r="D127" s="22">
        <v>211.32999999999998</v>
      </c>
      <c r="E127" s="22">
        <v>21361.79</v>
      </c>
      <c r="F127" s="23">
        <v>17959.380775860001</v>
      </c>
      <c r="G127" s="23">
        <v>17959.380775860001</v>
      </c>
      <c r="H127" s="24">
        <f t="shared" ca="1" si="1"/>
        <v>35918.761551720003</v>
      </c>
    </row>
    <row r="128" spans="1:8" x14ac:dyDescent="0.2">
      <c r="A128" s="20">
        <v>118</v>
      </c>
      <c r="B128" s="27" t="s">
        <v>248</v>
      </c>
      <c r="C128" s="28" t="s">
        <v>249</v>
      </c>
      <c r="D128" s="22">
        <v>250.46999999999997</v>
      </c>
      <c r="E128" s="22">
        <v>6506.57</v>
      </c>
      <c r="F128" s="23">
        <v>20481.393369140002</v>
      </c>
      <c r="G128" s="23">
        <v>20481.393369140002</v>
      </c>
      <c r="H128" s="24">
        <f t="shared" ca="1" si="1"/>
        <v>40962.786738280003</v>
      </c>
    </row>
    <row r="129" spans="1:8" x14ac:dyDescent="0.2">
      <c r="A129" s="20">
        <v>119</v>
      </c>
      <c r="B129" s="27" t="s">
        <v>395</v>
      </c>
      <c r="C129" s="28" t="s">
        <v>396</v>
      </c>
      <c r="D129" s="22">
        <v>5.4359999999999999</v>
      </c>
      <c r="E129" s="22">
        <v>419.6</v>
      </c>
      <c r="F129" s="23">
        <v>454.37984398000003</v>
      </c>
      <c r="G129" s="23">
        <v>454.37984398000003</v>
      </c>
      <c r="H129" s="24">
        <f t="shared" ca="1" si="1"/>
        <v>908.75968796000006</v>
      </c>
    </row>
    <row r="130" spans="1:8" x14ac:dyDescent="0.2">
      <c r="A130" s="20">
        <v>120</v>
      </c>
      <c r="B130" s="27" t="s">
        <v>128</v>
      </c>
      <c r="C130" s="28" t="s">
        <v>129</v>
      </c>
      <c r="D130" s="22">
        <v>1077.7580000000003</v>
      </c>
      <c r="E130" s="22">
        <v>88583.849999999991</v>
      </c>
      <c r="F130" s="23">
        <v>81326.502363065025</v>
      </c>
      <c r="G130" s="23">
        <v>81326.502363065025</v>
      </c>
      <c r="H130" s="24">
        <f t="shared" ca="1" si="1"/>
        <v>162653.00472613005</v>
      </c>
    </row>
    <row r="131" spans="1:8" x14ac:dyDescent="0.2">
      <c r="A131" s="20">
        <v>121</v>
      </c>
      <c r="B131" s="27" t="s">
        <v>379</v>
      </c>
      <c r="C131" s="28" t="s">
        <v>380</v>
      </c>
      <c r="D131" s="22">
        <v>2.3029999999999999</v>
      </c>
      <c r="E131" s="22">
        <v>37467.89</v>
      </c>
      <c r="F131" s="23">
        <v>1029.8350606050001</v>
      </c>
      <c r="G131" s="23">
        <v>576.70763393879997</v>
      </c>
      <c r="H131" s="24">
        <f t="shared" ca="1" si="1"/>
        <v>1606.5426945438001</v>
      </c>
    </row>
    <row r="132" spans="1:8" x14ac:dyDescent="0.2">
      <c r="A132" s="20">
        <v>122</v>
      </c>
      <c r="B132" s="27" t="s">
        <v>353</v>
      </c>
      <c r="C132" s="28" t="s">
        <v>354</v>
      </c>
      <c r="D132" s="22">
        <v>222.68899999999999</v>
      </c>
      <c r="E132" s="22">
        <v>13834.49</v>
      </c>
      <c r="F132" s="23">
        <v>16663.557084010001</v>
      </c>
      <c r="G132" s="23">
        <v>9331.5919670455987</v>
      </c>
      <c r="H132" s="24">
        <f t="shared" ca="1" si="1"/>
        <v>25995.1490510556</v>
      </c>
    </row>
    <row r="133" spans="1:8" x14ac:dyDescent="0.2">
      <c r="A133" s="20">
        <v>123</v>
      </c>
      <c r="B133" s="27" t="s">
        <v>341</v>
      </c>
      <c r="C133" s="28" t="s">
        <v>342</v>
      </c>
      <c r="D133" s="22">
        <v>737.21799999999996</v>
      </c>
      <c r="E133" s="22">
        <v>0</v>
      </c>
      <c r="F133" s="23">
        <v>53910.323206690002</v>
      </c>
      <c r="G133" s="23">
        <v>53910.323206690002</v>
      </c>
      <c r="H133" s="24">
        <f t="shared" ca="1" si="1"/>
        <v>107820.64641338</v>
      </c>
    </row>
    <row r="134" spans="1:8" x14ac:dyDescent="0.2">
      <c r="A134" s="20">
        <v>124</v>
      </c>
      <c r="B134" s="27" t="s">
        <v>130</v>
      </c>
      <c r="C134" s="28" t="s">
        <v>302</v>
      </c>
      <c r="D134" s="22">
        <v>50.663000000000004</v>
      </c>
      <c r="E134" s="22">
        <v>694978.05999999994</v>
      </c>
      <c r="F134" s="23">
        <v>25954.25938811</v>
      </c>
      <c r="G134" s="23">
        <v>14534.385257341599</v>
      </c>
      <c r="H134" s="24">
        <f t="shared" ca="1" si="1"/>
        <v>40488.644645451597</v>
      </c>
    </row>
    <row r="135" spans="1:8" x14ac:dyDescent="0.2">
      <c r="A135" s="20">
        <v>125</v>
      </c>
      <c r="B135" s="27" t="s">
        <v>365</v>
      </c>
      <c r="C135" s="28" t="s">
        <v>366</v>
      </c>
      <c r="D135" s="22">
        <v>24.571000000000002</v>
      </c>
      <c r="E135" s="22">
        <v>1842.78</v>
      </c>
      <c r="F135" s="23">
        <v>2143.6485541600005</v>
      </c>
      <c r="G135" s="23">
        <v>1843.5377565776007</v>
      </c>
      <c r="H135" s="24">
        <f t="shared" ca="1" si="1"/>
        <v>3987.1863107376012</v>
      </c>
    </row>
    <row r="136" spans="1:8" x14ac:dyDescent="0.2">
      <c r="A136" s="20">
        <v>126</v>
      </c>
      <c r="B136" s="27" t="s">
        <v>131</v>
      </c>
      <c r="C136" s="28" t="s">
        <v>303</v>
      </c>
      <c r="D136" s="22">
        <v>787.09100000000001</v>
      </c>
      <c r="E136" s="22">
        <v>706959.66999999993</v>
      </c>
      <c r="F136" s="23">
        <v>94631.153909770001</v>
      </c>
      <c r="G136" s="23">
        <v>52993.446189471193</v>
      </c>
      <c r="H136" s="24">
        <f t="shared" ca="1" si="1"/>
        <v>147624.60009924119</v>
      </c>
    </row>
    <row r="137" spans="1:8" x14ac:dyDescent="0.2">
      <c r="A137" s="20">
        <v>127</v>
      </c>
      <c r="B137" s="27" t="s">
        <v>132</v>
      </c>
      <c r="C137" s="28" t="s">
        <v>133</v>
      </c>
      <c r="D137" s="22">
        <v>51962.588999999993</v>
      </c>
      <c r="E137" s="22">
        <v>62330999.639999986</v>
      </c>
      <c r="F137" s="23">
        <v>7349704.8633995689</v>
      </c>
      <c r="G137" s="23">
        <v>7349704.8633995689</v>
      </c>
      <c r="H137" s="24">
        <f t="shared" ca="1" si="1"/>
        <v>14699409.726799138</v>
      </c>
    </row>
    <row r="138" spans="1:8" x14ac:dyDescent="0.2">
      <c r="A138" s="20">
        <v>128</v>
      </c>
      <c r="B138" s="27" t="s">
        <v>134</v>
      </c>
      <c r="C138" s="28" t="s">
        <v>135</v>
      </c>
      <c r="D138" s="22">
        <v>1965.7249999999999</v>
      </c>
      <c r="E138" s="22">
        <v>1154676.6100000001</v>
      </c>
      <c r="F138" s="23">
        <v>203364.37956324001</v>
      </c>
      <c r="G138" s="23">
        <v>203364.37956324001</v>
      </c>
      <c r="H138" s="24">
        <f t="shared" ca="1" si="1"/>
        <v>406728.75912648003</v>
      </c>
    </row>
    <row r="139" spans="1:8" x14ac:dyDescent="0.2">
      <c r="A139" s="20">
        <v>129</v>
      </c>
      <c r="B139" s="27" t="s">
        <v>136</v>
      </c>
      <c r="C139" s="28" t="s">
        <v>137</v>
      </c>
      <c r="D139" s="22">
        <v>2137.8397399999999</v>
      </c>
      <c r="E139" s="22">
        <v>2345374.1700000004</v>
      </c>
      <c r="F139" s="23">
        <v>253873.17130376183</v>
      </c>
      <c r="G139" s="23">
        <v>253873.17130376183</v>
      </c>
      <c r="H139" s="24">
        <f t="shared" ca="1" si="1"/>
        <v>507746.34260752366</v>
      </c>
    </row>
    <row r="140" spans="1:8" x14ac:dyDescent="0.2">
      <c r="A140" s="20">
        <v>130</v>
      </c>
      <c r="B140" s="27" t="s">
        <v>267</v>
      </c>
      <c r="C140" s="28" t="s">
        <v>268</v>
      </c>
      <c r="D140" s="22">
        <v>31.621079999999999</v>
      </c>
      <c r="E140" s="22">
        <v>515.06000000000006</v>
      </c>
      <c r="F140" s="23">
        <v>2482.0981183356002</v>
      </c>
      <c r="G140" s="23">
        <v>2482.0981183356002</v>
      </c>
      <c r="H140" s="24">
        <f t="shared" ref="H140:H203" ca="1" si="2">SUM(F140:G140)</f>
        <v>4964.1962366712005</v>
      </c>
    </row>
    <row r="141" spans="1:8" x14ac:dyDescent="0.2">
      <c r="A141" s="20">
        <v>131</v>
      </c>
      <c r="B141" s="27" t="s">
        <v>138</v>
      </c>
      <c r="C141" s="28" t="s">
        <v>139</v>
      </c>
      <c r="D141" s="22">
        <v>1187.8970300000003</v>
      </c>
      <c r="E141" s="22">
        <v>24967.42</v>
      </c>
      <c r="F141" s="23">
        <v>92667.910858507094</v>
      </c>
      <c r="G141" s="23">
        <v>92667.910858507094</v>
      </c>
      <c r="H141" s="24">
        <f t="shared" ca="1" si="2"/>
        <v>185335.82171701419</v>
      </c>
    </row>
    <row r="142" spans="1:8" x14ac:dyDescent="0.2">
      <c r="A142" s="20">
        <v>132</v>
      </c>
      <c r="B142" s="27" t="s">
        <v>399</v>
      </c>
      <c r="C142" s="32" t="s">
        <v>402</v>
      </c>
      <c r="D142" s="22">
        <v>63.529000000000003</v>
      </c>
      <c r="E142" s="22">
        <v>4778.6499999999996</v>
      </c>
      <c r="F142" s="23">
        <v>5742.2941394300005</v>
      </c>
      <c r="G142" s="23">
        <v>5742.2941394300005</v>
      </c>
      <c r="H142" s="24">
        <f t="shared" ca="1" si="2"/>
        <v>11484.588278860001</v>
      </c>
    </row>
    <row r="143" spans="1:8" x14ac:dyDescent="0.2">
      <c r="A143" s="20">
        <v>133</v>
      </c>
      <c r="B143" s="27" t="s">
        <v>140</v>
      </c>
      <c r="C143" s="27" t="s">
        <v>304</v>
      </c>
      <c r="D143" s="22">
        <v>2615.9949999999999</v>
      </c>
      <c r="E143" s="22">
        <v>30250.11</v>
      </c>
      <c r="F143" s="23">
        <v>221764.788916855</v>
      </c>
      <c r="G143" s="23">
        <v>190717.71846849535</v>
      </c>
      <c r="H143" s="24">
        <f t="shared" ca="1" si="2"/>
        <v>412482.50738535036</v>
      </c>
    </row>
    <row r="144" spans="1:8" x14ac:dyDescent="0.2">
      <c r="A144" s="20">
        <v>134</v>
      </c>
      <c r="B144" s="27" t="s">
        <v>237</v>
      </c>
      <c r="C144" s="28" t="s">
        <v>238</v>
      </c>
      <c r="D144" s="22">
        <v>110.07900000000001</v>
      </c>
      <c r="E144" s="22">
        <v>438746.06</v>
      </c>
      <c r="F144" s="23">
        <v>24685.06465249</v>
      </c>
      <c r="G144" s="23">
        <v>13823.636205394398</v>
      </c>
      <c r="H144" s="24">
        <f t="shared" ca="1" si="2"/>
        <v>38508.700857884396</v>
      </c>
    </row>
    <row r="145" spans="1:8" x14ac:dyDescent="0.2">
      <c r="A145" s="20">
        <v>135</v>
      </c>
      <c r="B145" s="27" t="s">
        <v>141</v>
      </c>
      <c r="C145" s="28" t="s">
        <v>142</v>
      </c>
      <c r="D145" s="22">
        <v>29.113</v>
      </c>
      <c r="E145" s="22">
        <v>494.78</v>
      </c>
      <c r="F145" s="23">
        <v>2145.7093203250001</v>
      </c>
      <c r="G145" s="23">
        <v>2145.7093203250001</v>
      </c>
      <c r="H145" s="24">
        <f t="shared" ca="1" si="2"/>
        <v>4291.4186406500003</v>
      </c>
    </row>
    <row r="146" spans="1:8" x14ac:dyDescent="0.2">
      <c r="A146" s="20">
        <v>136</v>
      </c>
      <c r="B146" s="27" t="s">
        <v>143</v>
      </c>
      <c r="C146" s="28" t="s">
        <v>144</v>
      </c>
      <c r="D146" s="22">
        <v>18.866</v>
      </c>
      <c r="E146" s="22">
        <v>679.05</v>
      </c>
      <c r="F146" s="23">
        <v>1395.8876217050001</v>
      </c>
      <c r="G146" s="23">
        <v>1032.9568400616999</v>
      </c>
      <c r="H146" s="24">
        <f t="shared" ca="1" si="2"/>
        <v>2428.8444617667001</v>
      </c>
    </row>
    <row r="147" spans="1:8" x14ac:dyDescent="0.2">
      <c r="A147" s="20">
        <v>137</v>
      </c>
      <c r="B147" s="27" t="s">
        <v>145</v>
      </c>
      <c r="C147" s="28" t="s">
        <v>305</v>
      </c>
      <c r="D147" s="22">
        <v>2477.4909999999995</v>
      </c>
      <c r="E147" s="22">
        <v>3045245.2600000002</v>
      </c>
      <c r="F147" s="23">
        <v>300493.99072498002</v>
      </c>
      <c r="G147" s="23">
        <v>258424.83202348292</v>
      </c>
      <c r="H147" s="24">
        <f t="shared" ca="1" si="2"/>
        <v>558918.8227484629</v>
      </c>
    </row>
    <row r="148" spans="1:8" x14ac:dyDescent="0.2">
      <c r="A148" s="20">
        <v>138</v>
      </c>
      <c r="B148" s="27" t="s">
        <v>383</v>
      </c>
      <c r="C148" s="28" t="s">
        <v>384</v>
      </c>
      <c r="D148" s="22">
        <v>9.0000000000000011E-3</v>
      </c>
      <c r="E148" s="22">
        <v>25501.09</v>
      </c>
      <c r="F148" s="23">
        <v>823.47098604000007</v>
      </c>
      <c r="G148" s="23">
        <v>708.18504799440018</v>
      </c>
      <c r="H148" s="24">
        <f t="shared" ca="1" si="2"/>
        <v>1531.6560340344004</v>
      </c>
    </row>
    <row r="149" spans="1:8" x14ac:dyDescent="0.2">
      <c r="A149" s="20">
        <v>139</v>
      </c>
      <c r="B149" s="27" t="s">
        <v>146</v>
      </c>
      <c r="C149" s="28" t="s">
        <v>306</v>
      </c>
      <c r="D149" s="22">
        <v>3463.236100000001</v>
      </c>
      <c r="E149" s="22">
        <v>269017.02999999997</v>
      </c>
      <c r="F149" s="23">
        <v>301651.73929503397</v>
      </c>
      <c r="G149" s="23">
        <v>259420.49579372929</v>
      </c>
      <c r="H149" s="24">
        <f t="shared" ca="1" si="2"/>
        <v>561072.23508876329</v>
      </c>
    </row>
    <row r="150" spans="1:8" x14ac:dyDescent="0.2">
      <c r="A150" s="20">
        <v>140</v>
      </c>
      <c r="B150" s="27" t="s">
        <v>147</v>
      </c>
      <c r="C150" s="28" t="s">
        <v>148</v>
      </c>
      <c r="D150" s="22">
        <v>4148.0559999999996</v>
      </c>
      <c r="E150" s="22">
        <v>304077.56000000006</v>
      </c>
      <c r="F150" s="23">
        <v>320469.14495649998</v>
      </c>
      <c r="G150" s="23">
        <v>283294.72414154612</v>
      </c>
      <c r="H150" s="24">
        <f t="shared" ca="1" si="2"/>
        <v>603763.8690980461</v>
      </c>
    </row>
    <row r="151" spans="1:8" x14ac:dyDescent="0.2">
      <c r="A151" s="20">
        <v>141</v>
      </c>
      <c r="B151" s="27" t="s">
        <v>149</v>
      </c>
      <c r="C151" s="28" t="s">
        <v>150</v>
      </c>
      <c r="D151" s="22">
        <v>4358.6559999999999</v>
      </c>
      <c r="E151" s="22">
        <v>12430936.369999999</v>
      </c>
      <c r="F151" s="23">
        <v>810409.34748145961</v>
      </c>
      <c r="G151" s="23">
        <v>810409.34748145961</v>
      </c>
      <c r="H151" s="24">
        <f t="shared" ca="1" si="2"/>
        <v>1620818.6949629192</v>
      </c>
    </row>
    <row r="152" spans="1:8" x14ac:dyDescent="0.2">
      <c r="A152" s="20">
        <v>142</v>
      </c>
      <c r="B152" s="27" t="s">
        <v>331</v>
      </c>
      <c r="C152" s="28" t="s">
        <v>332</v>
      </c>
      <c r="D152" s="22">
        <v>229.56799999999998</v>
      </c>
      <c r="E152" s="22">
        <v>216361.11</v>
      </c>
      <c r="F152" s="23">
        <v>27845.649037684998</v>
      </c>
      <c r="G152" s="23">
        <v>23947.258172409103</v>
      </c>
      <c r="H152" s="24">
        <f t="shared" ca="1" si="2"/>
        <v>51792.907210094098</v>
      </c>
    </row>
    <row r="153" spans="1:8" x14ac:dyDescent="0.2">
      <c r="A153" s="20">
        <v>143</v>
      </c>
      <c r="B153" s="27" t="s">
        <v>151</v>
      </c>
      <c r="C153" s="28" t="s">
        <v>152</v>
      </c>
      <c r="D153" s="22">
        <v>2060.799</v>
      </c>
      <c r="E153" s="22">
        <v>20776.749999999996</v>
      </c>
      <c r="F153" s="23">
        <v>158408.89877680497</v>
      </c>
      <c r="G153" s="23">
        <v>88708.983315010788</v>
      </c>
      <c r="H153" s="24">
        <f t="shared" ca="1" si="2"/>
        <v>247117.88209181576</v>
      </c>
    </row>
    <row r="154" spans="1:8" x14ac:dyDescent="0.2">
      <c r="A154" s="20">
        <v>144</v>
      </c>
      <c r="B154" s="27" t="s">
        <v>153</v>
      </c>
      <c r="C154" s="27" t="s">
        <v>154</v>
      </c>
      <c r="D154" s="22">
        <v>228.71800999999996</v>
      </c>
      <c r="E154" s="22">
        <v>227.55999999999997</v>
      </c>
      <c r="F154" s="23">
        <v>17552.9464471557</v>
      </c>
      <c r="G154" s="23">
        <v>17552.9464471557</v>
      </c>
      <c r="H154" s="24">
        <f t="shared" ca="1" si="2"/>
        <v>35105.892894311401</v>
      </c>
    </row>
    <row r="155" spans="1:8" x14ac:dyDescent="0.2">
      <c r="A155" s="20">
        <v>145</v>
      </c>
      <c r="B155" s="27" t="s">
        <v>155</v>
      </c>
      <c r="C155" s="28" t="s">
        <v>307</v>
      </c>
      <c r="D155" s="22">
        <v>1519.6340000000002</v>
      </c>
      <c r="E155" s="22">
        <v>1517.49</v>
      </c>
      <c r="F155" s="23">
        <v>116713.98791240001</v>
      </c>
      <c r="G155" s="23">
        <v>116713.98791240001</v>
      </c>
      <c r="H155" s="24">
        <f t="shared" ca="1" si="2"/>
        <v>233427.97582480003</v>
      </c>
    </row>
    <row r="156" spans="1:8" x14ac:dyDescent="0.2">
      <c r="A156" s="20">
        <v>146</v>
      </c>
      <c r="B156" s="27" t="s">
        <v>156</v>
      </c>
      <c r="C156" s="28" t="s">
        <v>308</v>
      </c>
      <c r="D156" s="22">
        <v>986.92000000000007</v>
      </c>
      <c r="E156" s="22">
        <v>501747.26999999996</v>
      </c>
      <c r="F156" s="23">
        <v>94131.994204870003</v>
      </c>
      <c r="G156" s="23">
        <v>80953.515016188219</v>
      </c>
      <c r="H156" s="24">
        <f t="shared" ca="1" si="2"/>
        <v>175085.50922105822</v>
      </c>
    </row>
    <row r="157" spans="1:8" x14ac:dyDescent="0.2">
      <c r="A157" s="20">
        <v>147</v>
      </c>
      <c r="B157" s="27" t="s">
        <v>157</v>
      </c>
      <c r="C157" s="28" t="s">
        <v>309</v>
      </c>
      <c r="D157" s="22">
        <v>1046.027</v>
      </c>
      <c r="E157" s="22">
        <v>8363.84</v>
      </c>
      <c r="F157" s="23">
        <v>81148.568922710008</v>
      </c>
      <c r="G157" s="23">
        <v>81148.568922710008</v>
      </c>
      <c r="H157" s="24">
        <f t="shared" ca="1" si="2"/>
        <v>162297.13784542002</v>
      </c>
    </row>
    <row r="158" spans="1:8" x14ac:dyDescent="0.2">
      <c r="A158" s="20">
        <v>148</v>
      </c>
      <c r="B158" s="27" t="s">
        <v>257</v>
      </c>
      <c r="C158" s="28" t="s">
        <v>258</v>
      </c>
      <c r="D158" s="22">
        <v>48.415260000000004</v>
      </c>
      <c r="E158" s="22">
        <v>87986.19</v>
      </c>
      <c r="F158" s="23">
        <v>13444.2357734982</v>
      </c>
      <c r="G158" s="23">
        <v>13444.2357734982</v>
      </c>
      <c r="H158" s="24">
        <f t="shared" ca="1" si="2"/>
        <v>26888.471546996399</v>
      </c>
    </row>
    <row r="159" spans="1:8" x14ac:dyDescent="0.2">
      <c r="A159" s="20">
        <v>149</v>
      </c>
      <c r="B159" s="27" t="s">
        <v>265</v>
      </c>
      <c r="C159" s="28" t="s">
        <v>264</v>
      </c>
      <c r="D159" s="22">
        <v>76.632999999999996</v>
      </c>
      <c r="E159" s="22">
        <v>612.96</v>
      </c>
      <c r="F159" s="23">
        <v>6456.0411892599996</v>
      </c>
      <c r="G159" s="23">
        <v>6456.0411892599996</v>
      </c>
      <c r="H159" s="24">
        <f t="shared" ca="1" si="2"/>
        <v>12912.082378519999</v>
      </c>
    </row>
    <row r="160" spans="1:8" x14ac:dyDescent="0.2">
      <c r="A160" s="20">
        <v>150</v>
      </c>
      <c r="B160" s="27" t="s">
        <v>261</v>
      </c>
      <c r="C160" s="28" t="s">
        <v>262</v>
      </c>
      <c r="D160" s="22">
        <v>1157.883</v>
      </c>
      <c r="E160" s="22">
        <v>29496.300000000003</v>
      </c>
      <c r="F160" s="23">
        <v>90231.866573309992</v>
      </c>
      <c r="G160" s="23">
        <v>90231.866573309992</v>
      </c>
      <c r="H160" s="24">
        <f t="shared" ca="1" si="2"/>
        <v>180463.73314661998</v>
      </c>
    </row>
    <row r="161" spans="1:8" x14ac:dyDescent="0.2">
      <c r="A161" s="20">
        <v>151</v>
      </c>
      <c r="B161" s="27" t="s">
        <v>259</v>
      </c>
      <c r="C161" s="28" t="s">
        <v>260</v>
      </c>
      <c r="D161" s="22">
        <v>934.52391999999998</v>
      </c>
      <c r="E161" s="22">
        <v>13931.830000000002</v>
      </c>
      <c r="F161" s="23">
        <v>73212.808209534414</v>
      </c>
      <c r="G161" s="23">
        <v>73212.808209534414</v>
      </c>
      <c r="H161" s="24">
        <f t="shared" ca="1" si="2"/>
        <v>146425.61641906883</v>
      </c>
    </row>
    <row r="162" spans="1:8" x14ac:dyDescent="0.2">
      <c r="A162" s="20">
        <v>152</v>
      </c>
      <c r="B162" s="27" t="s">
        <v>429</v>
      </c>
      <c r="C162" s="28" t="s">
        <v>430</v>
      </c>
      <c r="D162" s="22">
        <v>42.076000000000001</v>
      </c>
      <c r="E162" s="22">
        <v>7602.71</v>
      </c>
      <c r="F162" s="23">
        <v>3619.3801306800001</v>
      </c>
      <c r="G162" s="23">
        <v>3619.3801306800001</v>
      </c>
      <c r="H162" s="24">
        <f t="shared" ca="1" si="2"/>
        <v>7238.7602613600002</v>
      </c>
    </row>
    <row r="163" spans="1:8" x14ac:dyDescent="0.2">
      <c r="A163" s="20">
        <v>153</v>
      </c>
      <c r="B163" s="27" t="s">
        <v>405</v>
      </c>
      <c r="C163" s="28" t="s">
        <v>406</v>
      </c>
      <c r="D163" s="22">
        <v>128.32599999999999</v>
      </c>
      <c r="E163" s="22">
        <v>5851.55</v>
      </c>
      <c r="F163" s="23">
        <v>11089.339552639998</v>
      </c>
      <c r="G163" s="23">
        <v>8427.8980600064006</v>
      </c>
      <c r="H163" s="24">
        <f t="shared" ca="1" si="2"/>
        <v>19517.237612646401</v>
      </c>
    </row>
    <row r="164" spans="1:8" x14ac:dyDescent="0.2">
      <c r="A164" s="20">
        <v>154</v>
      </c>
      <c r="B164" s="27" t="s">
        <v>411</v>
      </c>
      <c r="C164" s="28" t="s">
        <v>412</v>
      </c>
      <c r="D164" s="22">
        <v>82.26700000000001</v>
      </c>
      <c r="E164" s="22">
        <v>27004.229999999996</v>
      </c>
      <c r="F164" s="23">
        <v>8070.5338353400002</v>
      </c>
      <c r="G164" s="23">
        <v>8070.5338353400002</v>
      </c>
      <c r="H164" s="24">
        <f t="shared" ca="1" si="2"/>
        <v>16141.06767068</v>
      </c>
    </row>
    <row r="165" spans="1:8" x14ac:dyDescent="0.2">
      <c r="A165" s="20">
        <v>155</v>
      </c>
      <c r="B165" s="27" t="s">
        <v>431</v>
      </c>
      <c r="C165" s="27" t="s">
        <v>432</v>
      </c>
      <c r="D165" s="22">
        <v>0</v>
      </c>
      <c r="E165" s="22">
        <v>340466.78</v>
      </c>
      <c r="F165" s="23">
        <v>14671.564717150002</v>
      </c>
      <c r="G165" s="23">
        <v>14671.564717150002</v>
      </c>
      <c r="H165" s="24">
        <f t="shared" ca="1" si="2"/>
        <v>29343.129434300005</v>
      </c>
    </row>
    <row r="166" spans="1:8" x14ac:dyDescent="0.2">
      <c r="A166" s="20">
        <v>156</v>
      </c>
      <c r="B166" s="27" t="s">
        <v>158</v>
      </c>
      <c r="C166" s="28" t="s">
        <v>159</v>
      </c>
      <c r="D166" s="22">
        <v>3433.66</v>
      </c>
      <c r="E166" s="22">
        <v>10685270.899999997</v>
      </c>
      <c r="F166" s="23">
        <v>540929.87197804998</v>
      </c>
      <c r="G166" s="23">
        <v>465199.68990112317</v>
      </c>
      <c r="H166" s="24">
        <f t="shared" ca="1" si="2"/>
        <v>1006129.5618791732</v>
      </c>
    </row>
    <row r="167" spans="1:8" x14ac:dyDescent="0.2">
      <c r="A167" s="20">
        <v>157</v>
      </c>
      <c r="B167" s="27" t="s">
        <v>160</v>
      </c>
      <c r="C167" s="28" t="s">
        <v>161</v>
      </c>
      <c r="D167" s="22">
        <v>467.45800000000008</v>
      </c>
      <c r="E167" s="22">
        <v>466.32000000000005</v>
      </c>
      <c r="F167" s="23">
        <v>35902.596904419996</v>
      </c>
      <c r="G167" s="23">
        <v>35902.596904419996</v>
      </c>
      <c r="H167" s="24">
        <f t="shared" ca="1" si="2"/>
        <v>71805.193808839991</v>
      </c>
    </row>
    <row r="168" spans="1:8" x14ac:dyDescent="0.2">
      <c r="A168" s="20">
        <v>158</v>
      </c>
      <c r="B168" s="27" t="s">
        <v>162</v>
      </c>
      <c r="C168" s="28" t="s">
        <v>310</v>
      </c>
      <c r="D168" s="22">
        <v>207.75404999999998</v>
      </c>
      <c r="E168" s="22">
        <v>207.27999999999997</v>
      </c>
      <c r="F168" s="23">
        <v>15956.324529898498</v>
      </c>
      <c r="G168" s="23">
        <v>15956.324529898498</v>
      </c>
      <c r="H168" s="24">
        <f t="shared" ca="1" si="2"/>
        <v>31912.649059796997</v>
      </c>
    </row>
    <row r="169" spans="1:8" x14ac:dyDescent="0.2">
      <c r="A169" s="20">
        <v>159</v>
      </c>
      <c r="B169" s="27" t="s">
        <v>163</v>
      </c>
      <c r="C169" s="28" t="s">
        <v>311</v>
      </c>
      <c r="D169" s="22">
        <v>71.44</v>
      </c>
      <c r="E169" s="22">
        <v>5317.31</v>
      </c>
      <c r="F169" s="23">
        <v>5736.7186565000002</v>
      </c>
      <c r="G169" s="23">
        <v>5736.7186565000002</v>
      </c>
      <c r="H169" s="24">
        <f t="shared" ca="1" si="2"/>
        <v>11473.437313</v>
      </c>
    </row>
    <row r="170" spans="1:8" x14ac:dyDescent="0.2">
      <c r="A170" s="20">
        <v>160</v>
      </c>
      <c r="B170" s="27" t="s">
        <v>440</v>
      </c>
      <c r="C170" s="28" t="s">
        <v>443</v>
      </c>
      <c r="D170" s="22">
        <v>120.967</v>
      </c>
      <c r="E170" s="22">
        <v>10862.67</v>
      </c>
      <c r="F170" s="23">
        <v>10443.261064389999</v>
      </c>
      <c r="G170" s="23">
        <v>8981.2045153754007</v>
      </c>
      <c r="H170" s="24">
        <f t="shared" ca="1" si="2"/>
        <v>19424.465579765398</v>
      </c>
    </row>
    <row r="171" spans="1:8" x14ac:dyDescent="0.2">
      <c r="A171" s="20">
        <v>161</v>
      </c>
      <c r="B171" s="27" t="s">
        <v>164</v>
      </c>
      <c r="C171" s="28" t="s">
        <v>165</v>
      </c>
      <c r="D171" s="22">
        <v>1437.14</v>
      </c>
      <c r="E171" s="22">
        <v>123077.06000000001</v>
      </c>
      <c r="F171" s="23">
        <v>115761.86489425001</v>
      </c>
      <c r="G171" s="23">
        <v>115761.86489425001</v>
      </c>
      <c r="H171" s="24">
        <f t="shared" ca="1" si="2"/>
        <v>231523.72978850003</v>
      </c>
    </row>
    <row r="172" spans="1:8" x14ac:dyDescent="0.2">
      <c r="A172" s="20">
        <v>162</v>
      </c>
      <c r="B172" s="27" t="s">
        <v>166</v>
      </c>
      <c r="C172" s="28" t="s">
        <v>312</v>
      </c>
      <c r="D172" s="22">
        <v>401.05700000000002</v>
      </c>
      <c r="E172" s="22">
        <v>2003.95</v>
      </c>
      <c r="F172" s="23">
        <v>30980.125965590003</v>
      </c>
      <c r="G172" s="23">
        <v>17348.870540730397</v>
      </c>
      <c r="H172" s="24">
        <f t="shared" ca="1" si="2"/>
        <v>48328.9965063204</v>
      </c>
    </row>
    <row r="173" spans="1:8" x14ac:dyDescent="0.2">
      <c r="A173" s="20">
        <v>163</v>
      </c>
      <c r="B173" s="27" t="s">
        <v>413</v>
      </c>
      <c r="C173" s="28" t="s">
        <v>414</v>
      </c>
      <c r="D173" s="22">
        <v>1.444</v>
      </c>
      <c r="E173" s="22">
        <v>184276.08000000002</v>
      </c>
      <c r="F173" s="23">
        <v>4284.0876726400002</v>
      </c>
      <c r="G173" s="23">
        <v>2913.1796173952002</v>
      </c>
      <c r="H173" s="24">
        <f t="shared" ca="1" si="2"/>
        <v>7197.2672900352009</v>
      </c>
    </row>
    <row r="174" spans="1:8" x14ac:dyDescent="0.2">
      <c r="A174" s="20">
        <v>164</v>
      </c>
      <c r="B174" s="27" t="s">
        <v>369</v>
      </c>
      <c r="C174" s="28" t="s">
        <v>370</v>
      </c>
      <c r="D174" s="22">
        <v>792.12797</v>
      </c>
      <c r="E174" s="22">
        <v>98019.7</v>
      </c>
      <c r="F174" s="23">
        <v>76881.620421857268</v>
      </c>
      <c r="G174" s="23">
        <v>76881.620421857268</v>
      </c>
      <c r="H174" s="24">
        <f t="shared" ca="1" si="2"/>
        <v>153763.24084371454</v>
      </c>
    </row>
    <row r="175" spans="1:8" x14ac:dyDescent="0.2">
      <c r="A175" s="20">
        <v>165</v>
      </c>
      <c r="B175" s="27" t="s">
        <v>167</v>
      </c>
      <c r="C175" s="28" t="s">
        <v>168</v>
      </c>
      <c r="D175" s="22">
        <v>1327.5</v>
      </c>
      <c r="E175" s="22">
        <v>1324.7</v>
      </c>
      <c r="F175" s="23">
        <v>101957.22334560001</v>
      </c>
      <c r="G175" s="23">
        <v>57096.045073535999</v>
      </c>
      <c r="H175" s="24">
        <f t="shared" ca="1" si="2"/>
        <v>159053.268419136</v>
      </c>
    </row>
    <row r="176" spans="1:8" x14ac:dyDescent="0.2">
      <c r="A176" s="20">
        <v>166</v>
      </c>
      <c r="B176" s="27" t="s">
        <v>169</v>
      </c>
      <c r="C176" s="28" t="s">
        <v>170</v>
      </c>
      <c r="D176" s="22">
        <v>1681.4478999999999</v>
      </c>
      <c r="E176" s="22">
        <v>6711.4399999999987</v>
      </c>
      <c r="F176" s="23">
        <v>129698.514061123</v>
      </c>
      <c r="G176" s="23">
        <v>129698.514061123</v>
      </c>
      <c r="H176" s="24">
        <f t="shared" ca="1" si="2"/>
        <v>259397.028122246</v>
      </c>
    </row>
    <row r="177" spans="1:8" x14ac:dyDescent="0.2">
      <c r="A177" s="20">
        <v>167</v>
      </c>
      <c r="B177" s="27" t="s">
        <v>171</v>
      </c>
      <c r="C177" s="28" t="s">
        <v>172</v>
      </c>
      <c r="D177" s="22">
        <v>3214.8229000000001</v>
      </c>
      <c r="E177" s="22">
        <v>1538211.7700000003</v>
      </c>
      <c r="F177" s="23">
        <v>314585.71894782607</v>
      </c>
      <c r="G177" s="23">
        <v>270543.71829513041</v>
      </c>
      <c r="H177" s="24">
        <f t="shared" ca="1" si="2"/>
        <v>585129.43724295648</v>
      </c>
    </row>
    <row r="178" spans="1:8" x14ac:dyDescent="0.2">
      <c r="A178" s="20">
        <v>168</v>
      </c>
      <c r="B178" s="27" t="s">
        <v>173</v>
      </c>
      <c r="C178" s="28" t="s">
        <v>174</v>
      </c>
      <c r="D178" s="22">
        <v>3339.6990000000005</v>
      </c>
      <c r="E178" s="22">
        <v>340587.73</v>
      </c>
      <c r="F178" s="23">
        <v>293182.90651725506</v>
      </c>
      <c r="G178" s="23">
        <v>252137.29960483935</v>
      </c>
      <c r="H178" s="24">
        <f t="shared" ca="1" si="2"/>
        <v>545320.20612209442</v>
      </c>
    </row>
    <row r="179" spans="1:8" x14ac:dyDescent="0.2">
      <c r="A179" s="20">
        <v>169</v>
      </c>
      <c r="B179" s="27" t="s">
        <v>175</v>
      </c>
      <c r="C179" s="32" t="s">
        <v>176</v>
      </c>
      <c r="D179" s="22">
        <v>6138.088999999999</v>
      </c>
      <c r="E179" s="22">
        <v>920554.12</v>
      </c>
      <c r="F179" s="23">
        <v>520809.85032509005</v>
      </c>
      <c r="G179" s="23">
        <v>520809.85032509005</v>
      </c>
      <c r="H179" s="24">
        <f t="shared" ca="1" si="2"/>
        <v>1041619.7006501801</v>
      </c>
    </row>
    <row r="180" spans="1:8" x14ac:dyDescent="0.2">
      <c r="A180" s="20">
        <v>170</v>
      </c>
      <c r="B180" s="27" t="s">
        <v>177</v>
      </c>
      <c r="C180" s="28" t="s">
        <v>178</v>
      </c>
      <c r="D180" s="22">
        <v>239.25200000000001</v>
      </c>
      <c r="E180" s="22">
        <v>9085.83</v>
      </c>
      <c r="F180" s="23">
        <v>20683.430012960001</v>
      </c>
      <c r="G180" s="23">
        <v>17787.749811145604</v>
      </c>
      <c r="H180" s="24">
        <f t="shared" ca="1" si="2"/>
        <v>38471.179824105609</v>
      </c>
    </row>
    <row r="181" spans="1:8" x14ac:dyDescent="0.2">
      <c r="A181" s="20">
        <v>171</v>
      </c>
      <c r="B181" s="27" t="s">
        <v>449</v>
      </c>
      <c r="C181" s="28" t="s">
        <v>450</v>
      </c>
      <c r="D181" s="22">
        <v>0</v>
      </c>
      <c r="E181" s="22">
        <v>268</v>
      </c>
      <c r="F181" s="23">
        <v>4.8343179999999997</v>
      </c>
      <c r="G181" s="23">
        <v>4.1575134800000004</v>
      </c>
      <c r="H181" s="24">
        <f t="shared" ca="1" si="2"/>
        <v>8.9918314800000001</v>
      </c>
    </row>
    <row r="182" spans="1:8" x14ac:dyDescent="0.2">
      <c r="A182" s="20">
        <v>172</v>
      </c>
      <c r="B182" s="27" t="s">
        <v>367</v>
      </c>
      <c r="C182" s="28" t="s">
        <v>368</v>
      </c>
      <c r="D182" s="22">
        <v>6.2510000000000003</v>
      </c>
      <c r="E182" s="22">
        <v>62.51</v>
      </c>
      <c r="F182" s="23">
        <v>541.98357850000002</v>
      </c>
      <c r="G182" s="23">
        <v>0</v>
      </c>
      <c r="H182" s="24">
        <f t="shared" ca="1" si="2"/>
        <v>541.98357850000002</v>
      </c>
    </row>
    <row r="183" spans="1:8" x14ac:dyDescent="0.2">
      <c r="A183" s="20">
        <v>173</v>
      </c>
      <c r="B183" s="27" t="s">
        <v>179</v>
      </c>
      <c r="C183" s="28" t="s">
        <v>180</v>
      </c>
      <c r="D183" s="22">
        <v>7638.59</v>
      </c>
      <c r="E183" s="22">
        <v>114468.86000000002</v>
      </c>
      <c r="F183" s="23">
        <v>580262.58824570011</v>
      </c>
      <c r="G183" s="23">
        <v>499025.82589130214</v>
      </c>
      <c r="H183" s="24">
        <f t="shared" ca="1" si="2"/>
        <v>1079288.4141370023</v>
      </c>
    </row>
    <row r="184" spans="1:8" x14ac:dyDescent="0.2">
      <c r="A184" s="20">
        <v>174</v>
      </c>
      <c r="B184" s="27" t="s">
        <v>181</v>
      </c>
      <c r="C184" s="28" t="s">
        <v>182</v>
      </c>
      <c r="D184" s="22">
        <v>178.59100000000001</v>
      </c>
      <c r="E184" s="22">
        <v>2160.59</v>
      </c>
      <c r="F184" s="23">
        <v>15093.69331137</v>
      </c>
      <c r="G184" s="23">
        <v>15093.69331137</v>
      </c>
      <c r="H184" s="24">
        <f t="shared" ca="1" si="2"/>
        <v>30187.386622739999</v>
      </c>
    </row>
    <row r="185" spans="1:8" x14ac:dyDescent="0.2">
      <c r="A185" s="20">
        <v>175</v>
      </c>
      <c r="B185" s="27" t="s">
        <v>183</v>
      </c>
      <c r="C185" s="28" t="s">
        <v>184</v>
      </c>
      <c r="D185" s="22">
        <v>6293.6989999999978</v>
      </c>
      <c r="E185" s="22">
        <v>100803.77999999997</v>
      </c>
      <c r="F185" s="23">
        <v>533116.38944636006</v>
      </c>
      <c r="G185" s="23">
        <v>458480.09492386976</v>
      </c>
      <c r="H185" s="24">
        <f t="shared" ca="1" si="2"/>
        <v>991596.48437022977</v>
      </c>
    </row>
    <row r="186" spans="1:8" x14ac:dyDescent="0.2">
      <c r="A186" s="20">
        <v>176</v>
      </c>
      <c r="B186" s="27" t="s">
        <v>185</v>
      </c>
      <c r="C186" s="28" t="s">
        <v>186</v>
      </c>
      <c r="D186" s="22">
        <v>504.57300000000004</v>
      </c>
      <c r="E186" s="22">
        <v>61927.92</v>
      </c>
      <c r="F186" s="23">
        <v>44806.916731379999</v>
      </c>
      <c r="G186" s="23">
        <v>38533.948388986813</v>
      </c>
      <c r="H186" s="24">
        <f t="shared" ca="1" si="2"/>
        <v>83340.865120366812</v>
      </c>
    </row>
    <row r="187" spans="1:8" x14ac:dyDescent="0.2">
      <c r="A187" s="20">
        <v>177</v>
      </c>
      <c r="B187" s="27" t="s">
        <v>355</v>
      </c>
      <c r="C187" s="28" t="s">
        <v>356</v>
      </c>
      <c r="D187" s="22">
        <v>45.142299999999999</v>
      </c>
      <c r="E187" s="22">
        <v>11076.51</v>
      </c>
      <c r="F187" s="23">
        <v>4074.0261960135003</v>
      </c>
      <c r="G187" s="23">
        <v>0</v>
      </c>
      <c r="H187" s="24">
        <f t="shared" ca="1" si="2"/>
        <v>4074.0261960135003</v>
      </c>
    </row>
    <row r="188" spans="1:8" x14ac:dyDescent="0.2">
      <c r="A188" s="20">
        <v>178</v>
      </c>
      <c r="B188" s="27" t="s">
        <v>187</v>
      </c>
      <c r="C188" s="28" t="s">
        <v>188</v>
      </c>
      <c r="D188" s="22">
        <v>1713.1590000000001</v>
      </c>
      <c r="E188" s="22">
        <v>14982.12</v>
      </c>
      <c r="F188" s="23">
        <v>144711.01493477999</v>
      </c>
      <c r="G188" s="23">
        <v>124451.47284391081</v>
      </c>
      <c r="H188" s="24">
        <f t="shared" ca="1" si="2"/>
        <v>269162.48777869082</v>
      </c>
    </row>
    <row r="189" spans="1:8" x14ac:dyDescent="0.2">
      <c r="A189" s="20">
        <v>179</v>
      </c>
      <c r="B189" s="27" t="s">
        <v>189</v>
      </c>
      <c r="C189" s="27" t="s">
        <v>313</v>
      </c>
      <c r="D189" s="22">
        <v>45.509</v>
      </c>
      <c r="E189" s="22">
        <v>788.43999999999994</v>
      </c>
      <c r="F189" s="23">
        <v>3345.2925510450004</v>
      </c>
      <c r="G189" s="23">
        <v>1873.3638285852001</v>
      </c>
      <c r="H189" s="24">
        <f t="shared" ca="1" si="2"/>
        <v>5218.6563796302007</v>
      </c>
    </row>
    <row r="190" spans="1:8" x14ac:dyDescent="0.2">
      <c r="A190" s="20">
        <v>180</v>
      </c>
      <c r="B190" s="27" t="s">
        <v>190</v>
      </c>
      <c r="C190" s="28" t="s">
        <v>314</v>
      </c>
      <c r="D190" s="22">
        <v>391.149</v>
      </c>
      <c r="E190" s="22">
        <v>10963.11</v>
      </c>
      <c r="F190" s="23">
        <v>30625.198800870003</v>
      </c>
      <c r="G190" s="23">
        <v>30625.198800870003</v>
      </c>
      <c r="H190" s="24">
        <f t="shared" ca="1" si="2"/>
        <v>61250.397601740005</v>
      </c>
    </row>
    <row r="191" spans="1:8" x14ac:dyDescent="0.2">
      <c r="A191" s="20">
        <v>181</v>
      </c>
      <c r="B191" s="27" t="s">
        <v>191</v>
      </c>
      <c r="C191" s="28" t="s">
        <v>192</v>
      </c>
      <c r="D191" s="22">
        <v>1016.69</v>
      </c>
      <c r="E191" s="22">
        <v>157207.54</v>
      </c>
      <c r="F191" s="23">
        <v>89340.073479519997</v>
      </c>
      <c r="G191" s="23">
        <v>76832.463192387222</v>
      </c>
      <c r="H191" s="24">
        <f t="shared" ca="1" si="2"/>
        <v>166172.53667190723</v>
      </c>
    </row>
    <row r="192" spans="1:8" x14ac:dyDescent="0.2">
      <c r="A192" s="20">
        <v>182</v>
      </c>
      <c r="B192" s="27" t="s">
        <v>193</v>
      </c>
      <c r="C192" s="28" t="s">
        <v>194</v>
      </c>
      <c r="D192" s="22">
        <v>402.06900000000002</v>
      </c>
      <c r="E192" s="22">
        <v>12938.91</v>
      </c>
      <c r="F192" s="23">
        <v>29735.753275005001</v>
      </c>
      <c r="G192" s="23">
        <v>29735.753275005001</v>
      </c>
      <c r="H192" s="24">
        <f t="shared" ca="1" si="2"/>
        <v>59471.506550010003</v>
      </c>
    </row>
    <row r="193" spans="1:8" x14ac:dyDescent="0.2">
      <c r="A193" s="20">
        <v>183</v>
      </c>
      <c r="B193" s="27" t="s">
        <v>195</v>
      </c>
      <c r="C193" s="28" t="s">
        <v>196</v>
      </c>
      <c r="D193" s="22">
        <v>1147.5419999999999</v>
      </c>
      <c r="E193" s="22">
        <v>21422.19</v>
      </c>
      <c r="F193" s="23">
        <v>84457.239783840007</v>
      </c>
      <c r="G193" s="23">
        <v>47296.054278950403</v>
      </c>
      <c r="H193" s="24">
        <f t="shared" ca="1" si="2"/>
        <v>131753.2940627904</v>
      </c>
    </row>
    <row r="194" spans="1:8" x14ac:dyDescent="0.2">
      <c r="A194" s="20">
        <v>184</v>
      </c>
      <c r="B194" s="27" t="s">
        <v>197</v>
      </c>
      <c r="C194" s="28" t="s">
        <v>198</v>
      </c>
      <c r="D194" s="22">
        <v>726.01299999999992</v>
      </c>
      <c r="E194" s="22">
        <v>13544.39</v>
      </c>
      <c r="F194" s="23">
        <v>53381.817796805</v>
      </c>
      <c r="G194" s="23">
        <v>34164.363389955186</v>
      </c>
      <c r="H194" s="24">
        <f t="shared" ca="1" si="2"/>
        <v>87546.181186760194</v>
      </c>
    </row>
    <row r="195" spans="1:8" x14ac:dyDescent="0.2">
      <c r="A195" s="20">
        <v>185</v>
      </c>
      <c r="B195" s="27" t="s">
        <v>199</v>
      </c>
      <c r="C195" s="28" t="s">
        <v>315</v>
      </c>
      <c r="D195" s="22">
        <v>0</v>
      </c>
      <c r="E195" s="22">
        <v>31070.97</v>
      </c>
      <c r="F195" s="23">
        <v>649.150240725</v>
      </c>
      <c r="G195" s="23">
        <v>649.150240725</v>
      </c>
      <c r="H195" s="24">
        <f t="shared" ca="1" si="2"/>
        <v>1298.30048145</v>
      </c>
    </row>
    <row r="196" spans="1:8" x14ac:dyDescent="0.2">
      <c r="A196" s="20">
        <v>186</v>
      </c>
      <c r="B196" s="27" t="s">
        <v>329</v>
      </c>
      <c r="C196" s="28" t="s">
        <v>330</v>
      </c>
      <c r="D196" s="22">
        <v>55.841999999999999</v>
      </c>
      <c r="E196" s="22">
        <v>105.93</v>
      </c>
      <c r="F196" s="23">
        <v>4690.9482796500006</v>
      </c>
      <c r="G196" s="23">
        <v>4690.9482796500006</v>
      </c>
      <c r="H196" s="24">
        <f t="shared" ca="1" si="2"/>
        <v>9381.8965593000012</v>
      </c>
    </row>
    <row r="197" spans="1:8" x14ac:dyDescent="0.2">
      <c r="A197" s="20">
        <v>187</v>
      </c>
      <c r="B197" s="27" t="s">
        <v>200</v>
      </c>
      <c r="C197" s="28" t="s">
        <v>316</v>
      </c>
      <c r="D197" s="22">
        <v>184.32599999999999</v>
      </c>
      <c r="E197" s="22">
        <v>3205.94</v>
      </c>
      <c r="F197" s="23">
        <v>15635.6939958</v>
      </c>
      <c r="G197" s="23">
        <v>13446.696836388004</v>
      </c>
      <c r="H197" s="24">
        <f t="shared" ca="1" si="2"/>
        <v>29082.390832188004</v>
      </c>
    </row>
    <row r="198" spans="1:8" x14ac:dyDescent="0.2">
      <c r="A198" s="20">
        <v>188</v>
      </c>
      <c r="B198" s="27" t="s">
        <v>201</v>
      </c>
      <c r="C198" s="28" t="s">
        <v>202</v>
      </c>
      <c r="D198" s="22">
        <v>41317.226999999999</v>
      </c>
      <c r="E198" s="22">
        <v>101560696.92</v>
      </c>
      <c r="F198" s="23">
        <v>7392239.2373159695</v>
      </c>
      <c r="G198" s="23">
        <v>7392239.2373159695</v>
      </c>
      <c r="H198" s="24">
        <f t="shared" ca="1" si="2"/>
        <v>14784478.474631939</v>
      </c>
    </row>
    <row r="199" spans="1:8" x14ac:dyDescent="0.2">
      <c r="A199" s="20">
        <v>189</v>
      </c>
      <c r="B199" s="27" t="s">
        <v>451</v>
      </c>
      <c r="C199" s="28" t="s">
        <v>452</v>
      </c>
      <c r="D199" s="22">
        <v>13.977259999999999</v>
      </c>
      <c r="E199" s="22">
        <v>166.26</v>
      </c>
      <c r="F199" s="23">
        <v>1068.4326860909002</v>
      </c>
      <c r="G199" s="23">
        <v>1068.4326860909002</v>
      </c>
      <c r="H199" s="24">
        <f t="shared" ca="1" si="2"/>
        <v>2136.8653721818005</v>
      </c>
    </row>
    <row r="200" spans="1:8" x14ac:dyDescent="0.2">
      <c r="A200" s="20">
        <v>190</v>
      </c>
      <c r="B200" s="27" t="s">
        <v>335</v>
      </c>
      <c r="C200" s="28" t="s">
        <v>336</v>
      </c>
      <c r="D200" s="22">
        <v>377.185</v>
      </c>
      <c r="E200" s="22">
        <v>915.20999999999992</v>
      </c>
      <c r="F200" s="23">
        <v>28962.650390725001</v>
      </c>
      <c r="G200" s="23">
        <v>22011.614296951004</v>
      </c>
      <c r="H200" s="24">
        <f t="shared" ca="1" si="2"/>
        <v>50974.264687676005</v>
      </c>
    </row>
    <row r="201" spans="1:8" x14ac:dyDescent="0.2">
      <c r="A201" s="20">
        <v>191</v>
      </c>
      <c r="B201" s="27" t="s">
        <v>250</v>
      </c>
      <c r="C201" s="28" t="s">
        <v>244</v>
      </c>
      <c r="D201" s="22">
        <v>2829.4657999999999</v>
      </c>
      <c r="E201" s="22">
        <v>87378.01999999999</v>
      </c>
      <c r="F201" s="23">
        <v>215053.39386394105</v>
      </c>
      <c r="G201" s="23">
        <v>215053.39386394105</v>
      </c>
      <c r="H201" s="24">
        <f t="shared" ca="1" si="2"/>
        <v>430106.7877278821</v>
      </c>
    </row>
    <row r="202" spans="1:8" x14ac:dyDescent="0.2">
      <c r="A202" s="20">
        <v>192</v>
      </c>
      <c r="B202" s="27" t="s">
        <v>255</v>
      </c>
      <c r="C202" s="28" t="s">
        <v>256</v>
      </c>
      <c r="D202" s="22">
        <v>3328.1794199999999</v>
      </c>
      <c r="E202" s="22">
        <v>278509.38</v>
      </c>
      <c r="F202" s="23">
        <v>267310.80969365878</v>
      </c>
      <c r="G202" s="23">
        <v>267310.80969365878</v>
      </c>
      <c r="H202" s="24">
        <f t="shared" ca="1" si="2"/>
        <v>534621.61938731757</v>
      </c>
    </row>
    <row r="203" spans="1:8" x14ac:dyDescent="0.2">
      <c r="A203" s="20">
        <v>193</v>
      </c>
      <c r="B203" s="27" t="s">
        <v>203</v>
      </c>
      <c r="C203" s="28" t="s">
        <v>204</v>
      </c>
      <c r="D203" s="22">
        <v>6423.1389999999983</v>
      </c>
      <c r="E203" s="22">
        <v>3586708.86</v>
      </c>
      <c r="F203" s="23">
        <v>555138.76271818008</v>
      </c>
      <c r="G203" s="23">
        <v>388597.133902726</v>
      </c>
      <c r="H203" s="24">
        <f t="shared" ca="1" si="2"/>
        <v>943735.89662090607</v>
      </c>
    </row>
    <row r="204" spans="1:8" x14ac:dyDescent="0.2">
      <c r="A204" s="20">
        <v>194</v>
      </c>
      <c r="B204" s="27" t="s">
        <v>241</v>
      </c>
      <c r="C204" s="28" t="s">
        <v>242</v>
      </c>
      <c r="D204" s="22">
        <v>809.88</v>
      </c>
      <c r="E204" s="22">
        <v>4576504.66</v>
      </c>
      <c r="F204" s="23">
        <v>172825.10095399001</v>
      </c>
      <c r="G204" s="23">
        <v>172825.10095399001</v>
      </c>
      <c r="H204" s="24">
        <f t="shared" ref="H204:H238" ca="1" si="3">SUM(F204:G204)</f>
        <v>345650.20190798002</v>
      </c>
    </row>
    <row r="205" spans="1:8" x14ac:dyDescent="0.2">
      <c r="A205" s="20">
        <v>195</v>
      </c>
      <c r="B205" s="27" t="s">
        <v>205</v>
      </c>
      <c r="C205" s="28" t="s">
        <v>206</v>
      </c>
      <c r="D205" s="22">
        <v>205.0917</v>
      </c>
      <c r="E205" s="22">
        <v>35417.600000000006</v>
      </c>
      <c r="F205" s="23">
        <v>21085.108127261999</v>
      </c>
      <c r="G205" s="23">
        <v>18133.192989445324</v>
      </c>
      <c r="H205" s="24">
        <f t="shared" ca="1" si="3"/>
        <v>39218.301116707327</v>
      </c>
    </row>
    <row r="206" spans="1:8" x14ac:dyDescent="0.2">
      <c r="A206" s="20">
        <v>196</v>
      </c>
      <c r="B206" s="27" t="s">
        <v>415</v>
      </c>
      <c r="C206" s="28" t="s">
        <v>416</v>
      </c>
      <c r="D206" s="22">
        <v>148.489</v>
      </c>
      <c r="E206" s="22">
        <v>1187.81</v>
      </c>
      <c r="F206" s="23">
        <v>12529.103920590002</v>
      </c>
      <c r="G206" s="23">
        <v>10775.029371707402</v>
      </c>
      <c r="H206" s="24">
        <f t="shared" ca="1" si="3"/>
        <v>23304.133292297403</v>
      </c>
    </row>
    <row r="207" spans="1:8" x14ac:dyDescent="0.2">
      <c r="A207" s="20">
        <v>197</v>
      </c>
      <c r="B207" s="27" t="s">
        <v>207</v>
      </c>
      <c r="C207" s="28" t="s">
        <v>317</v>
      </c>
      <c r="D207" s="22">
        <v>956.053</v>
      </c>
      <c r="E207" s="22">
        <v>11056.120000000003</v>
      </c>
      <c r="F207" s="23">
        <v>70207.153767965021</v>
      </c>
      <c r="G207" s="23">
        <v>42124.292260778995</v>
      </c>
      <c r="H207" s="24">
        <f t="shared" ca="1" si="3"/>
        <v>112331.44602874402</v>
      </c>
    </row>
    <row r="208" spans="1:8" x14ac:dyDescent="0.2">
      <c r="A208" s="20">
        <v>198</v>
      </c>
      <c r="B208" s="27" t="s">
        <v>417</v>
      </c>
      <c r="C208" s="28" t="s">
        <v>418</v>
      </c>
      <c r="D208" s="22">
        <v>28.806000000000001</v>
      </c>
      <c r="E208" s="22">
        <v>1152.24</v>
      </c>
      <c r="F208" s="23">
        <v>2233.9233037500003</v>
      </c>
      <c r="G208" s="23">
        <v>2233.9233037500003</v>
      </c>
      <c r="H208" s="24">
        <f t="shared" ca="1" si="3"/>
        <v>4467.8466075000006</v>
      </c>
    </row>
    <row r="209" spans="1:8" x14ac:dyDescent="0.2">
      <c r="A209" s="20">
        <v>199</v>
      </c>
      <c r="B209" s="27" t="s">
        <v>208</v>
      </c>
      <c r="C209" s="28" t="s">
        <v>318</v>
      </c>
      <c r="D209" s="22">
        <v>171.81399999999999</v>
      </c>
      <c r="E209" s="22">
        <v>3237755.34</v>
      </c>
      <c r="F209" s="23">
        <v>99112.521031549986</v>
      </c>
      <c r="G209" s="23">
        <v>55503.011777667984</v>
      </c>
      <c r="H209" s="24">
        <f t="shared" ca="1" si="3"/>
        <v>154615.53280921798</v>
      </c>
    </row>
    <row r="210" spans="1:8" x14ac:dyDescent="0.2">
      <c r="A210" s="20">
        <v>200</v>
      </c>
      <c r="B210" s="27" t="s">
        <v>209</v>
      </c>
      <c r="C210" s="28" t="s">
        <v>319</v>
      </c>
      <c r="D210" s="22">
        <v>129.13</v>
      </c>
      <c r="E210" s="22">
        <v>5027.82</v>
      </c>
      <c r="F210" s="23">
        <v>11019.027170739999</v>
      </c>
      <c r="G210" s="23">
        <v>9476.3633668364018</v>
      </c>
      <c r="H210" s="24">
        <f t="shared" ca="1" si="3"/>
        <v>20495.390537576401</v>
      </c>
    </row>
    <row r="211" spans="1:8" x14ac:dyDescent="0.2">
      <c r="A211" s="20">
        <v>201</v>
      </c>
      <c r="B211" s="27" t="s">
        <v>343</v>
      </c>
      <c r="C211" s="28" t="s">
        <v>344</v>
      </c>
      <c r="D211" s="22">
        <v>44.204360000000001</v>
      </c>
      <c r="E211" s="22">
        <v>602.41999999999996</v>
      </c>
      <c r="F211" s="23">
        <v>3624.6433403448</v>
      </c>
      <c r="G211" s="23">
        <v>0</v>
      </c>
      <c r="H211" s="24">
        <f t="shared" ca="1" si="3"/>
        <v>3624.6433403448</v>
      </c>
    </row>
    <row r="212" spans="1:8" x14ac:dyDescent="0.2">
      <c r="A212" s="20">
        <v>202</v>
      </c>
      <c r="B212" s="27" t="s">
        <v>210</v>
      </c>
      <c r="C212" s="28" t="s">
        <v>211</v>
      </c>
      <c r="D212" s="22">
        <v>294.86900000000003</v>
      </c>
      <c r="E212" s="22">
        <v>2948.67</v>
      </c>
      <c r="F212" s="23">
        <v>21617.286849575001</v>
      </c>
      <c r="G212" s="23">
        <v>21617.286849575001</v>
      </c>
      <c r="H212" s="24">
        <f t="shared" ca="1" si="3"/>
        <v>43234.573699150002</v>
      </c>
    </row>
    <row r="213" spans="1:8" x14ac:dyDescent="0.2">
      <c r="A213" s="20">
        <v>203</v>
      </c>
      <c r="B213" s="27" t="s">
        <v>351</v>
      </c>
      <c r="C213" s="28" t="s">
        <v>352</v>
      </c>
      <c r="D213" s="22">
        <v>17.385999999999999</v>
      </c>
      <c r="E213" s="22">
        <v>732.43</v>
      </c>
      <c r="F213" s="23">
        <v>1368.872951005</v>
      </c>
      <c r="G213" s="23">
        <v>1368.872951005</v>
      </c>
      <c r="H213" s="24">
        <f t="shared" ca="1" si="3"/>
        <v>2737.74590201</v>
      </c>
    </row>
    <row r="214" spans="1:8" x14ac:dyDescent="0.2">
      <c r="A214" s="20">
        <v>204</v>
      </c>
      <c r="B214" s="27" t="s">
        <v>345</v>
      </c>
      <c r="C214" s="28" t="s">
        <v>346</v>
      </c>
      <c r="D214" s="22">
        <v>12.013999999999999</v>
      </c>
      <c r="E214" s="22">
        <v>11.86</v>
      </c>
      <c r="F214" s="23">
        <v>922.70824225999991</v>
      </c>
      <c r="G214" s="23">
        <v>922.70824225999991</v>
      </c>
      <c r="H214" s="24">
        <f t="shared" ca="1" si="3"/>
        <v>1845.4164845199998</v>
      </c>
    </row>
    <row r="215" spans="1:8" x14ac:dyDescent="0.2">
      <c r="A215" s="20">
        <v>205</v>
      </c>
      <c r="B215" s="27" t="s">
        <v>212</v>
      </c>
      <c r="C215" s="28" t="s">
        <v>213</v>
      </c>
      <c r="D215" s="22">
        <v>771.55600000000004</v>
      </c>
      <c r="E215" s="22">
        <v>3756.7100000000005</v>
      </c>
      <c r="F215" s="23">
        <v>59370.372818835</v>
      </c>
      <c r="G215" s="23">
        <v>59370.372818835</v>
      </c>
      <c r="H215" s="24">
        <f t="shared" ca="1" si="3"/>
        <v>118740.74563767</v>
      </c>
    </row>
    <row r="216" spans="1:8" x14ac:dyDescent="0.2">
      <c r="A216" s="20">
        <v>206</v>
      </c>
      <c r="B216" s="27" t="s">
        <v>214</v>
      </c>
      <c r="C216" s="28" t="s">
        <v>215</v>
      </c>
      <c r="D216" s="22">
        <v>759.06500000000005</v>
      </c>
      <c r="E216" s="22">
        <v>150286.23000000001</v>
      </c>
      <c r="F216" s="23">
        <v>69454.383960874999</v>
      </c>
      <c r="G216" s="23">
        <v>59730.770206352514</v>
      </c>
      <c r="H216" s="24">
        <f t="shared" ca="1" si="3"/>
        <v>129185.15416722751</v>
      </c>
    </row>
    <row r="217" spans="1:8" x14ac:dyDescent="0.2">
      <c r="A217" s="20">
        <v>207</v>
      </c>
      <c r="B217" s="27" t="s">
        <v>325</v>
      </c>
      <c r="C217" s="28" t="s">
        <v>326</v>
      </c>
      <c r="D217" s="22">
        <v>304.49100000000004</v>
      </c>
      <c r="E217" s="22">
        <v>104.61</v>
      </c>
      <c r="F217" s="23">
        <v>23358.190305450004</v>
      </c>
      <c r="G217" s="23">
        <v>23358.190305450004</v>
      </c>
      <c r="H217" s="24">
        <f t="shared" ca="1" si="3"/>
        <v>46716.380610900007</v>
      </c>
    </row>
    <row r="218" spans="1:8" x14ac:dyDescent="0.2">
      <c r="A218" s="20">
        <v>208</v>
      </c>
      <c r="B218" s="27" t="s">
        <v>216</v>
      </c>
      <c r="C218" s="28" t="s">
        <v>217</v>
      </c>
      <c r="D218" s="22">
        <v>12068.721000000005</v>
      </c>
      <c r="E218" s="22">
        <v>440146.6</v>
      </c>
      <c r="F218" s="23">
        <v>927173.59687013936</v>
      </c>
      <c r="G218" s="23">
        <v>797369.29330832092</v>
      </c>
      <c r="H218" s="24">
        <f t="shared" ca="1" si="3"/>
        <v>1724542.8901784602</v>
      </c>
    </row>
    <row r="219" spans="1:8" x14ac:dyDescent="0.2">
      <c r="A219" s="20">
        <v>209</v>
      </c>
      <c r="B219" s="27" t="s">
        <v>218</v>
      </c>
      <c r="C219" s="28" t="s">
        <v>219</v>
      </c>
      <c r="D219" s="22">
        <v>2409.732</v>
      </c>
      <c r="E219" s="22">
        <v>354117.91000000003</v>
      </c>
      <c r="F219" s="23">
        <v>211732.08214548501</v>
      </c>
      <c r="G219" s="23">
        <v>203262.79885966558</v>
      </c>
      <c r="H219" s="24">
        <f t="shared" ca="1" si="3"/>
        <v>414994.88100515062</v>
      </c>
    </row>
    <row r="220" spans="1:8" x14ac:dyDescent="0.2">
      <c r="A220" s="20">
        <v>210</v>
      </c>
      <c r="B220" s="27" t="s">
        <v>220</v>
      </c>
      <c r="C220" s="28" t="s">
        <v>320</v>
      </c>
      <c r="D220" s="22">
        <v>207.54300000000001</v>
      </c>
      <c r="E220" s="22">
        <v>535398.92000000004</v>
      </c>
      <c r="F220" s="23">
        <v>34769.398390020004</v>
      </c>
      <c r="G220" s="23">
        <v>27815.518712015997</v>
      </c>
      <c r="H220" s="24">
        <f t="shared" ca="1" si="3"/>
        <v>62584.917102036001</v>
      </c>
    </row>
    <row r="221" spans="1:8" x14ac:dyDescent="0.2">
      <c r="A221" s="20">
        <v>211</v>
      </c>
      <c r="B221" s="27" t="s">
        <v>221</v>
      </c>
      <c r="C221" s="28" t="s">
        <v>222</v>
      </c>
      <c r="D221" s="22">
        <v>3340.0029999999997</v>
      </c>
      <c r="E221" s="22">
        <v>3264868.1900000004</v>
      </c>
      <c r="F221" s="23">
        <v>383202.73038056004</v>
      </c>
      <c r="G221" s="23">
        <v>153281.09215222404</v>
      </c>
      <c r="H221" s="24">
        <f t="shared" ca="1" si="3"/>
        <v>536483.82253278408</v>
      </c>
    </row>
    <row r="222" spans="1:8" x14ac:dyDescent="0.2">
      <c r="A222" s="20">
        <v>212</v>
      </c>
      <c r="B222" s="27" t="s">
        <v>361</v>
      </c>
      <c r="C222" s="28" t="s">
        <v>362</v>
      </c>
      <c r="D222" s="22">
        <v>134.56292999999999</v>
      </c>
      <c r="E222" s="22">
        <v>3082.38</v>
      </c>
      <c r="F222" s="23">
        <v>8788.9299265095015</v>
      </c>
      <c r="G222" s="23">
        <v>7558.4797367981719</v>
      </c>
      <c r="H222" s="24">
        <f t="shared" ca="1" si="3"/>
        <v>16347.409663307673</v>
      </c>
    </row>
    <row r="223" spans="1:8" x14ac:dyDescent="0.2">
      <c r="A223" s="20">
        <v>213</v>
      </c>
      <c r="B223" s="27" t="s">
        <v>223</v>
      </c>
      <c r="C223" s="28" t="s">
        <v>224</v>
      </c>
      <c r="D223" s="22">
        <v>1248.5098</v>
      </c>
      <c r="E223" s="22">
        <v>51824.02</v>
      </c>
      <c r="F223" s="23">
        <v>82155.988479649997</v>
      </c>
      <c r="G223" s="23">
        <v>70654.150092499025</v>
      </c>
      <c r="H223" s="24">
        <f t="shared" ca="1" si="3"/>
        <v>152810.13857214904</v>
      </c>
    </row>
    <row r="224" spans="1:8" x14ac:dyDescent="0.2">
      <c r="A224" s="20">
        <v>214</v>
      </c>
      <c r="B224" s="27" t="s">
        <v>225</v>
      </c>
      <c r="C224" s="28" t="s">
        <v>321</v>
      </c>
      <c r="D224" s="22">
        <v>1348.7529999999999</v>
      </c>
      <c r="E224" s="22">
        <v>591145.48</v>
      </c>
      <c r="F224" s="23">
        <v>128002.93647274</v>
      </c>
      <c r="G224" s="23">
        <v>128002.93647274</v>
      </c>
      <c r="H224" s="24">
        <f t="shared" ca="1" si="3"/>
        <v>256005.87294547999</v>
      </c>
    </row>
    <row r="225" spans="1:8" x14ac:dyDescent="0.2">
      <c r="A225" s="20">
        <v>215</v>
      </c>
      <c r="B225" s="27" t="s">
        <v>226</v>
      </c>
      <c r="C225" s="28" t="s">
        <v>227</v>
      </c>
      <c r="D225" s="22">
        <v>9392.27</v>
      </c>
      <c r="E225" s="22">
        <v>1427488.1400000001</v>
      </c>
      <c r="F225" s="23">
        <v>840326.23577314999</v>
      </c>
      <c r="G225" s="23">
        <v>722680.56276490912</v>
      </c>
      <c r="H225" s="24">
        <f t="shared" ca="1" si="3"/>
        <v>1563006.798538059</v>
      </c>
    </row>
    <row r="226" spans="1:8" x14ac:dyDescent="0.2">
      <c r="A226" s="20">
        <v>216</v>
      </c>
      <c r="B226" s="27" t="s">
        <v>337</v>
      </c>
      <c r="C226" s="28" t="s">
        <v>338</v>
      </c>
      <c r="D226" s="22">
        <v>6106.5380100000002</v>
      </c>
      <c r="E226" s="22">
        <v>631844.99</v>
      </c>
      <c r="F226" s="23">
        <v>523135.62115787773</v>
      </c>
      <c r="G226" s="23">
        <v>523135.62115787773</v>
      </c>
      <c r="H226" s="24">
        <f t="shared" ca="1" si="3"/>
        <v>1046271.2423157555</v>
      </c>
    </row>
    <row r="227" spans="1:8" x14ac:dyDescent="0.2">
      <c r="A227" s="20">
        <v>217</v>
      </c>
      <c r="B227" s="27" t="s">
        <v>453</v>
      </c>
      <c r="C227" s="28" t="s">
        <v>454</v>
      </c>
      <c r="D227" s="22">
        <v>1.6029500000000001</v>
      </c>
      <c r="E227" s="22">
        <v>0</v>
      </c>
      <c r="F227" s="23">
        <v>133.22490937350003</v>
      </c>
      <c r="G227" s="23">
        <v>0</v>
      </c>
      <c r="H227" s="24">
        <f t="shared" ca="1" si="3"/>
        <v>133.22490937350003</v>
      </c>
    </row>
    <row r="228" spans="1:8" x14ac:dyDescent="0.2">
      <c r="A228" s="20">
        <v>218</v>
      </c>
      <c r="B228" s="27" t="s">
        <v>228</v>
      </c>
      <c r="C228" s="28" t="s">
        <v>322</v>
      </c>
      <c r="D228" s="22">
        <v>309.584</v>
      </c>
      <c r="E228" s="22">
        <v>1237.7599999999998</v>
      </c>
      <c r="F228" s="23">
        <v>23805.904879519996</v>
      </c>
      <c r="G228" s="23">
        <v>23805.904879519996</v>
      </c>
      <c r="H228" s="24">
        <f t="shared" ca="1" si="3"/>
        <v>47611.809759039992</v>
      </c>
    </row>
    <row r="229" spans="1:8" x14ac:dyDescent="0.2">
      <c r="A229" s="20">
        <v>219</v>
      </c>
      <c r="B229" s="27" t="s">
        <v>229</v>
      </c>
      <c r="C229" s="28" t="s">
        <v>230</v>
      </c>
      <c r="D229" s="22">
        <v>121.857</v>
      </c>
      <c r="E229" s="22">
        <v>60231.55</v>
      </c>
      <c r="F229" s="23">
        <v>11223.96924624</v>
      </c>
      <c r="G229" s="23">
        <v>11223.96924624</v>
      </c>
      <c r="H229" s="24">
        <f t="shared" ca="1" si="3"/>
        <v>22447.93849248</v>
      </c>
    </row>
    <row r="230" spans="1:8" x14ac:dyDescent="0.2">
      <c r="A230" s="20">
        <v>220</v>
      </c>
      <c r="B230" s="27" t="s">
        <v>397</v>
      </c>
      <c r="C230" s="28" t="s">
        <v>400</v>
      </c>
      <c r="D230" s="22">
        <v>101.56556999999999</v>
      </c>
      <c r="E230" s="22">
        <v>4586.93</v>
      </c>
      <c r="F230" s="23">
        <v>7176.2636353406015</v>
      </c>
      <c r="G230" s="23">
        <v>7176.2636353406015</v>
      </c>
      <c r="H230" s="24">
        <f t="shared" ca="1" si="3"/>
        <v>14352.527270681203</v>
      </c>
    </row>
    <row r="231" spans="1:8" x14ac:dyDescent="0.2">
      <c r="A231" s="20">
        <v>221</v>
      </c>
      <c r="B231" s="27" t="s">
        <v>427</v>
      </c>
      <c r="C231" s="28" t="s">
        <v>428</v>
      </c>
      <c r="D231" s="22">
        <v>3.9023300000000001</v>
      </c>
      <c r="E231" s="22">
        <v>78.05</v>
      </c>
      <c r="F231" s="23">
        <v>283.18173272570004</v>
      </c>
      <c r="G231" s="23">
        <v>283.18173272570004</v>
      </c>
      <c r="H231" s="24">
        <f t="shared" ca="1" si="3"/>
        <v>566.36346545140009</v>
      </c>
    </row>
    <row r="232" spans="1:8" x14ac:dyDescent="0.2">
      <c r="A232" s="20">
        <v>222</v>
      </c>
      <c r="B232" s="27" t="s">
        <v>231</v>
      </c>
      <c r="C232" s="28" t="s">
        <v>232</v>
      </c>
      <c r="D232" s="22">
        <v>81.484039999999993</v>
      </c>
      <c r="E232" s="22">
        <v>67527.64</v>
      </c>
      <c r="F232" s="23">
        <v>7447.7314580267994</v>
      </c>
      <c r="G232" s="23">
        <v>7447.7314580267994</v>
      </c>
      <c r="H232" s="24">
        <f t="shared" ca="1" si="3"/>
        <v>14895.462916053599</v>
      </c>
    </row>
    <row r="233" spans="1:8" x14ac:dyDescent="0.2">
      <c r="A233" s="20">
        <v>223</v>
      </c>
      <c r="B233" s="27" t="s">
        <v>253</v>
      </c>
      <c r="C233" s="28" t="s">
        <v>254</v>
      </c>
      <c r="D233" s="22">
        <v>11381.62</v>
      </c>
      <c r="E233" s="22">
        <v>2885538.16</v>
      </c>
      <c r="F233" s="23">
        <v>860206.12872524001</v>
      </c>
      <c r="G233" s="23">
        <v>0</v>
      </c>
      <c r="H233" s="24">
        <f t="shared" ca="1" si="3"/>
        <v>860206.12872524001</v>
      </c>
    </row>
    <row r="234" spans="1:8" x14ac:dyDescent="0.2">
      <c r="A234" s="20">
        <v>224</v>
      </c>
      <c r="B234" s="27" t="s">
        <v>233</v>
      </c>
      <c r="C234" s="28" t="s">
        <v>234</v>
      </c>
      <c r="D234" s="22">
        <v>369.08600000000001</v>
      </c>
      <c r="E234" s="22">
        <v>523161.4</v>
      </c>
      <c r="F234" s="23">
        <v>44621.311236020003</v>
      </c>
      <c r="G234" s="23">
        <v>44621.311236020003</v>
      </c>
      <c r="H234" s="24">
        <f t="shared" ca="1" si="3"/>
        <v>89242.622472040006</v>
      </c>
    </row>
    <row r="235" spans="1:8" x14ac:dyDescent="0.2">
      <c r="A235" s="20">
        <v>225</v>
      </c>
      <c r="B235" s="27" t="s">
        <v>235</v>
      </c>
      <c r="C235" s="28" t="s">
        <v>236</v>
      </c>
      <c r="D235" s="22">
        <v>219.22</v>
      </c>
      <c r="E235" s="22">
        <v>30558.699999999997</v>
      </c>
      <c r="F235" s="23">
        <v>18293.9446044</v>
      </c>
      <c r="G235" s="23">
        <v>18293.9446044</v>
      </c>
      <c r="H235" s="24">
        <f t="shared" ca="1" si="3"/>
        <v>36587.889208799999</v>
      </c>
    </row>
    <row r="236" spans="1:8" x14ac:dyDescent="0.2">
      <c r="A236" s="20">
        <v>226</v>
      </c>
      <c r="B236" s="27" t="s">
        <v>465</v>
      </c>
      <c r="C236" s="28" t="s">
        <v>466</v>
      </c>
      <c r="D236" s="22">
        <v>30.97</v>
      </c>
      <c r="E236" s="22">
        <v>760</v>
      </c>
      <c r="F236" s="23">
        <v>2716.5592968999999</v>
      </c>
      <c r="G236" s="23">
        <v>2716.5592968999999</v>
      </c>
      <c r="H236" s="24">
        <f t="shared" ref="H236:H238" ca="1" si="4">SUM(F236:G236)</f>
        <v>5433.1185937999999</v>
      </c>
    </row>
    <row r="237" spans="1:8" x14ac:dyDescent="0.2">
      <c r="A237" s="20">
        <v>227</v>
      </c>
      <c r="B237" s="27" t="s">
        <v>467</v>
      </c>
      <c r="C237" s="28" t="s">
        <v>468</v>
      </c>
      <c r="D237" s="22">
        <v>4.5750000000000002</v>
      </c>
      <c r="E237" s="22">
        <v>411.74</v>
      </c>
      <c r="F237" s="23">
        <v>409.65002813000001</v>
      </c>
      <c r="G237" s="23">
        <v>409.65002813000001</v>
      </c>
      <c r="H237" s="24">
        <f t="shared" ca="1" si="4"/>
        <v>819.30005626000002</v>
      </c>
    </row>
    <row r="238" spans="1:8" ht="12" thickBot="1" x14ac:dyDescent="0.25">
      <c r="A238" s="20">
        <v>228</v>
      </c>
      <c r="B238" s="27" t="s">
        <v>469</v>
      </c>
      <c r="C238" s="28" t="s">
        <v>470</v>
      </c>
      <c r="D238" s="22">
        <v>56.551000000000002</v>
      </c>
      <c r="E238" s="22">
        <v>1431.6</v>
      </c>
      <c r="F238" s="23">
        <v>4640.2430738949997</v>
      </c>
      <c r="G238" s="23">
        <v>4640.2430738949997</v>
      </c>
      <c r="H238" s="24">
        <f t="shared" ca="1" si="4"/>
        <v>9280.4861477899994</v>
      </c>
    </row>
    <row r="239" spans="1:8" ht="13.5" thickBot="1" x14ac:dyDescent="0.25">
      <c r="A239" s="35" t="s">
        <v>14</v>
      </c>
      <c r="B239" s="36"/>
      <c r="C239" s="37"/>
      <c r="D239" s="33">
        <f ca="1">SUM(D11:D238)</f>
        <v>555369.46173999982</v>
      </c>
      <c r="E239" s="33">
        <f t="shared" ref="E239:H239" ca="1" si="5">SUM(E11:E238)</f>
        <v>303845833.14000028</v>
      </c>
      <c r="F239" s="33">
        <f t="shared" ca="1" si="5"/>
        <v>55203221.536563888</v>
      </c>
      <c r="G239" s="33">
        <f t="shared" ca="1" si="5"/>
        <v>47872313.420596667</v>
      </c>
      <c r="H239" s="34">
        <f t="shared" ca="1" si="5"/>
        <v>103075534.95716065</v>
      </c>
    </row>
    <row r="240" spans="1:8" x14ac:dyDescent="0.2">
      <c r="A240" s="1"/>
      <c r="B240" s="1"/>
      <c r="C240" s="1"/>
      <c r="D240" s="1"/>
      <c r="E240" s="1"/>
      <c r="F240" s="1"/>
      <c r="G240" s="1"/>
      <c r="H240" s="1"/>
    </row>
    <row r="241" spans="1:8" x14ac:dyDescent="0.2">
      <c r="A241" s="25"/>
      <c r="B241" s="25" t="s">
        <v>10</v>
      </c>
      <c r="C241" s="25"/>
      <c r="F241" s="2"/>
      <c r="G241" s="2"/>
      <c r="H241" s="21"/>
    </row>
    <row r="243" spans="1:8" x14ac:dyDescent="0.2">
      <c r="B243" s="1"/>
      <c r="C243" s="1"/>
      <c r="D243" s="1"/>
      <c r="E243" s="1"/>
      <c r="F243" s="1"/>
      <c r="G243" s="1"/>
      <c r="H243" s="1"/>
    </row>
  </sheetData>
  <sortState ref="B11:H235">
    <sortCondition ref="C11:C235"/>
  </sortState>
  <mergeCells count="11">
    <mergeCell ref="A239:C239"/>
    <mergeCell ref="C1:H1"/>
    <mergeCell ref="B4:H4"/>
    <mergeCell ref="A7:H7"/>
    <mergeCell ref="C2:H2"/>
    <mergeCell ref="B5:H5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2018-07-30T16:56:59Z</dcterms:modified>
</cp:coreProperties>
</file>