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7_Julho_2018\"/>
    </mc:Choice>
  </mc:AlternateContent>
  <bookViews>
    <workbookView xWindow="120" yWindow="45" windowWidth="15180" windowHeight="8580"/>
  </bookViews>
  <sheets>
    <sheet name="Plan1" sheetId="2" r:id="rId1"/>
    <sheet name="Plan2" sheetId="3" r:id="rId2"/>
  </sheets>
  <externalReferences>
    <externalReference r:id="rId3"/>
  </externalReferences>
  <definedNames>
    <definedName name="_xlnm._FilterDatabase" localSheetId="0" hidden="1">Plan1!$A$10:$H$87</definedName>
    <definedName name="_xlnm.Print_Area" localSheetId="0">Plan1!$A$1:$H$90</definedName>
    <definedName name="_xlnm.Print_Titles" localSheetId="0">Plan1!$8:$10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H87" i="2" l="1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G88" i="2"/>
  <c r="G90" i="2" s="1"/>
  <c r="H12" i="2"/>
  <c r="H11" i="2"/>
  <c r="H10" i="2"/>
  <c r="E88" i="2"/>
  <c r="E90" i="2" s="1"/>
  <c r="D88" i="2"/>
  <c r="D90" i="2" s="1"/>
  <c r="H88" i="2" l="1"/>
  <c r="H90" i="2" s="1"/>
  <c r="F88" i="2"/>
  <c r="F90" i="2" s="1"/>
</calcChain>
</file>

<file path=xl/comments1.xml><?xml version="1.0" encoding="utf-8"?>
<comments xmlns="http://schemas.openxmlformats.org/spreadsheetml/2006/main">
  <authors>
    <author>Usuário do Windows</author>
  </authors>
  <commentList>
    <comment ref="A73" authorId="0" shapeId="0">
      <text>
        <r>
          <rPr>
            <b/>
            <sz val="20"/>
            <color indexed="81"/>
            <rFont val="Tahoma"/>
            <family val="2"/>
          </rPr>
          <t>ORMONDE: PRECISA ATT NA GERAL_2012</t>
        </r>
      </text>
    </comment>
  </commentList>
</comments>
</file>

<file path=xl/sharedStrings.xml><?xml version="1.0" encoding="utf-8"?>
<sst xmlns="http://schemas.openxmlformats.org/spreadsheetml/2006/main" count="172" uniqueCount="172">
  <si>
    <t>Royalty 5%</t>
  </si>
  <si>
    <t>Royalty &gt;5%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</si>
  <si>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</si>
  <si>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</si>
  <si>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</si>
  <si>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</si>
  <si>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</si>
  <si>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</si>
  <si>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</si>
  <si>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</si>
  <si>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</si>
  <si>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</si>
  <si>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</si>
  <si>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</si>
  <si>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</si>
  <si>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</si>
  <si>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</si>
  <si>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</si>
  <si>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</si>
  <si>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</si>
  <si>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</si>
  <si>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</si>
  <si>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</si>
  <si>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</si>
  <si>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</si>
  <si>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</si>
  <si>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</si>
  <si>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</si>
  <si>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</si>
  <si>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</si>
  <si>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</si>
  <si>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</si>
  <si>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</si>
  <si>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</si>
  <si>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</si>
  <si>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</si>
  <si>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</si>
  <si>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</si>
  <si>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</si>
  <si>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</si>
  <si>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</si>
  <si>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</si>
  <si>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</si>
  <si>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</si>
  <si>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</si>
  <si>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</si>
  <si>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</si>
  <si>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</si>
  <si>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</si>
  <si>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</si>
  <si>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</si>
  <si>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</si>
  <si>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</si>
  <si>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</si>
  <si>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</si>
  <si>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</si>
  <si>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</si>
  <si>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</si>
  <si>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</si>
  <si>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</si>
  <si>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</si>
  <si>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</si>
  <si>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</si>
  <si>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</si>
  <si>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</si>
  <si>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</si>
  <si>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</si>
  <si>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</si>
  <si>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</si>
  <si>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</si>
  <si>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</si>
  <si>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</si>
  <si>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</si>
  <si>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</si>
  <si>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</si>
  <si>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</si>
  <si>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</si>
  <si>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</si>
  <si>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</si>
  <si>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</si>
  <si>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</si>
  <si>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</si>
  <si>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</si>
  <si>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</si>
  <si>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</si>
  <si>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</si>
  <si>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</si>
  <si>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</si>
  <si>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</si>
  <si>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</si>
  <si>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</si>
  <si>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</si>
  <si>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</si>
  <si>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</si>
  <si>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</si>
  <si>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</si>
  <si>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</si>
  <si>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</si>
  <si>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</si>
  <si>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</si>
  <si>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</si>
  <si>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</si>
  <si>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</si>
  <si>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</si>
  <si>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</si>
  <si>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</si>
  <si>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</si>
  <si>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</si>
  <si>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</si>
  <si>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</si>
  <si>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</si>
  <si>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</si>
  <si>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</si>
  <si>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</si>
  <si>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</si>
  <si>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</si>
  <si>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</si>
  <si>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</si>
  <si>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</si>
  <si>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</si>
  <si>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</si>
  <si>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</si>
  <si>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</si>
  <si>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48000.003726/97-08-BG</t>
  </si>
  <si>
    <t>BAGRE</t>
  </si>
  <si>
    <t>48000.003704/97-67-VD</t>
  </si>
  <si>
    <t>VOADOR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</si>
  <si>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</si>
  <si>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</si>
  <si>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</si>
  <si>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</si>
  <si>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</si>
  <si>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</si>
  <si>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</si>
  <si>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</si>
  <si>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</si>
  <si>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</si>
  <si>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</si>
  <si>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</si>
  <si>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</si>
  <si>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48000.003839/97-96-GA</t>
  </si>
  <si>
    <t>GUARICEMA</t>
  </si>
  <si>
    <t>LAPA</t>
  </si>
  <si>
    <t>TAMBAÚ</t>
  </si>
  <si>
    <t>48000.003577/97-41-TBU</t>
  </si>
  <si>
    <t>48610.003884/2000A-LPA</t>
  </si>
  <si>
    <t>48610.003886/2000A-SRR</t>
  </si>
  <si>
    <t>SURURU</t>
  </si>
  <si>
    <t xml:space="preserve">Total </t>
  </si>
  <si>
    <t>48000.003718/97-71-BO</t>
  </si>
  <si>
    <t>BONITO</t>
  </si>
  <si>
    <t>48000.003902/97-21-CAN</t>
  </si>
  <si>
    <t>48000.003719/97-34-EN</t>
  </si>
  <si>
    <t>ENCHOVA</t>
  </si>
  <si>
    <t>48000.003720/97-13-ENO</t>
  </si>
  <si>
    <t>ENCHOVA OESTE</t>
  </si>
  <si>
    <t>48000.003560/97-49-PRB</t>
  </si>
  <si>
    <t>PIRAMBU</t>
  </si>
  <si>
    <t>48610.012913/2010-05-BUZ</t>
  </si>
  <si>
    <t>BÚZIOS</t>
  </si>
  <si>
    <t>BAúNA</t>
  </si>
  <si>
    <t>CANGOá</t>
  </si>
  <si>
    <t>CURIMÃ</t>
  </si>
  <si>
    <t>DOM JOÃO MAR</t>
  </si>
  <si>
    <t>MARIMBÁ</t>
  </si>
  <si>
    <t>PEROÁ</t>
  </si>
  <si>
    <t>TUBARÃO MARTELO</t>
  </si>
  <si>
    <t>XARÉU</t>
  </si>
  <si>
    <t>ATLANTA</t>
  </si>
  <si>
    <t>480000035739791-ATL</t>
  </si>
  <si>
    <t>REFERENTE À PRODUÇÃO: Maio de 2018</t>
  </si>
  <si>
    <t>MÊS DE CRÉDITO: Julho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</si>
</sst>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3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20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theme="0" tint="-0.14996795556505021"/>
      </left>
      <right/>
      <top/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 style="dotted">
        <color theme="0" tint="-0.1499679555650502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left"/>
    </xf>
    <xf numFmtId="4" fontId="3" fillId="0" borderId="7" xfId="0" applyNumberFormat="1" applyFont="1" applyFill="1" applyBorder="1" applyAlignment="1">
      <alignment horizontal="left"/>
    </xf>
    <xf numFmtId="0" fontId="3" fillId="0" borderId="6" xfId="0" quotePrefix="1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left"/>
    </xf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164" fontId="0" fillId="0" borderId="0" xfId="1" applyFont="1" applyBorder="1"/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8/04_Abr/(c)%20producao_valoroyaltymarcampos_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PUTM"/>
    </sheetNames>
    <sheetDataSet>
      <sheetData sheetId="0">
        <row r="5">
          <cell r="B5" t="str">
            <v>48000.003779/97-66-AG</v>
          </cell>
        </row>
        <row r="120">
          <cell r="D120">
            <v>11672601.310909996</v>
          </cell>
          <cell r="E120">
            <v>1975004769.8200002</v>
          </cell>
          <cell r="I120">
            <v>850072385.74624324</v>
          </cell>
          <cell r="J120">
            <v>842795023.36203074</v>
          </cell>
          <cell r="K120">
            <v>1692867409.1082737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L90"/>
  <sheetViews>
    <sheetView tabSelected="1" zoomScaleNormal="100" zoomScaleSheetLayoutView="100" workbookViewId="0">
      <selection activeCell="I3" sqref="I3"/>
    </sheetView>
  </sheetViews>
  <sheetFormatPr defaultRowHeight="12.75" x14ac:dyDescent="0.2"/>
  <cols>
    <col min="1" max="1" width="5.140625" customWidth="1"/>
    <col min="2" max="2" width="33.85546875" bestFit="1" customWidth="1"/>
    <col min="3" max="3" width="21.2851562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12" ht="18" customHeight="1" x14ac:dyDescent="0.2">
      <c r="A1" s="3"/>
      <c r="B1" s="4"/>
      <c r="C1" s="38" t="s">
        <v>72</v>
      </c>
      <c r="D1" s="38"/>
      <c r="E1" s="38"/>
      <c r="F1" s="38"/>
      <c r="G1" s="38"/>
      <c r="H1" s="38"/>
    </row>
    <row r="2" spans="1:12" ht="18" customHeight="1" x14ac:dyDescent="0.2">
      <c r="A2" s="3"/>
      <c r="B2" s="5" t="s">
        <v>67</v>
      </c>
      <c r="C2" s="38"/>
      <c r="D2" s="38"/>
      <c r="E2" s="38"/>
      <c r="F2" s="38"/>
      <c r="G2" s="38"/>
      <c r="H2" s="38"/>
    </row>
    <row r="3" spans="1:12" ht="18" customHeight="1" x14ac:dyDescent="0.2">
      <c r="A3" s="6"/>
      <c r="B3" s="7"/>
      <c r="C3" s="39" t="s">
        <v>171</v>
      </c>
      <c r="D3" s="39"/>
      <c r="E3" s="39"/>
      <c r="F3" s="39"/>
      <c r="G3" s="39"/>
      <c r="H3" s="39"/>
    </row>
    <row r="4" spans="1:12" s="9" customFormat="1" ht="20.100000000000001" customHeight="1" x14ac:dyDescent="0.2">
      <c r="A4" s="6"/>
      <c r="B4" s="12"/>
      <c r="C4" s="39" t="s">
        <v>170</v>
      </c>
      <c r="D4" s="39"/>
      <c r="E4" s="39"/>
      <c r="F4" s="39"/>
      <c r="G4" s="39"/>
      <c r="H4" s="39"/>
    </row>
    <row r="5" spans="1:12" s="9" customFormat="1" ht="12.75" customHeight="1" x14ac:dyDescent="0.2">
      <c r="A5" s="6"/>
      <c r="B5" s="12"/>
      <c r="C5" s="25"/>
      <c r="D5" s="24"/>
      <c r="E5" s="24"/>
      <c r="F5" s="24"/>
      <c r="G5" s="24"/>
      <c r="H5" s="24"/>
    </row>
    <row r="6" spans="1:12" s="40" customFormat="1" ht="12.75" customHeight="1" x14ac:dyDescent="0.2">
      <c r="A6" s="40" t="s">
        <v>73</v>
      </c>
    </row>
    <row r="7" spans="1:12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  <c r="L7" s="10"/>
    </row>
    <row r="8" spans="1:12" ht="12" customHeight="1" x14ac:dyDescent="0.2">
      <c r="A8" s="44" t="s">
        <v>63</v>
      </c>
      <c r="B8" s="46" t="s">
        <v>70</v>
      </c>
      <c r="C8" s="44" t="s">
        <v>71</v>
      </c>
      <c r="D8" s="41" t="s">
        <v>69</v>
      </c>
      <c r="E8" s="42"/>
      <c r="F8" s="41" t="s">
        <v>68</v>
      </c>
      <c r="G8" s="43"/>
      <c r="H8" s="42"/>
      <c r="L8" s="16"/>
    </row>
    <row r="9" spans="1:12" ht="12" customHeight="1" x14ac:dyDescent="0.2">
      <c r="A9" s="45"/>
      <c r="B9" s="47"/>
      <c r="C9" s="45"/>
      <c r="D9" s="17" t="s">
        <v>64</v>
      </c>
      <c r="E9" s="17" t="s">
        <v>65</v>
      </c>
      <c r="F9" s="17" t="s">
        <v>0</v>
      </c>
      <c r="G9" s="17" t="s">
        <v>1</v>
      </c>
      <c r="H9" s="17" t="s">
        <v>66</v>
      </c>
      <c r="L9" s="16"/>
    </row>
    <row r="10" spans="1:12" ht="12" customHeight="1" x14ac:dyDescent="0.2">
      <c r="A10" s="28">
        <v>1</v>
      </c>
      <c r="B10" s="18" t="s">
        <v>8</v>
      </c>
      <c r="C10" s="19" t="s">
        <v>9</v>
      </c>
      <c r="D10" s="20">
        <v>990.23299999999995</v>
      </c>
      <c r="E10" s="20">
        <v>3703.38</v>
      </c>
      <c r="F10" s="21">
        <v>76057.77</v>
      </c>
      <c r="G10" s="21">
        <v>76057.77</v>
      </c>
      <c r="H10" s="21">
        <f ca="1">SUM(F10:G10)</f>
        <v>152115.54</v>
      </c>
      <c r="L10" s="16"/>
    </row>
    <row r="11" spans="1:12" ht="11.25" customHeight="1" x14ac:dyDescent="0.2">
      <c r="A11" s="1">
        <v>2</v>
      </c>
      <c r="B11" s="18" t="s">
        <v>10</v>
      </c>
      <c r="C11" s="19" t="s">
        <v>11</v>
      </c>
      <c r="D11" s="20">
        <v>174592.0036</v>
      </c>
      <c r="E11" s="20">
        <v>19944077.41</v>
      </c>
      <c r="F11" s="21">
        <v>14270969.609999999</v>
      </c>
      <c r="G11" s="21">
        <v>14270969.609999999</v>
      </c>
      <c r="H11" s="21">
        <f t="shared" ref="H11:H75" ca="1" si="0">SUM(F11:G11)</f>
        <v>28541939.219999999</v>
      </c>
      <c r="L11" s="27"/>
    </row>
    <row r="12" spans="1:12" ht="11.25" customHeight="1" x14ac:dyDescent="0.2">
      <c r="A12" s="28">
        <v>3</v>
      </c>
      <c r="B12" s="18" t="s">
        <v>12</v>
      </c>
      <c r="C12" s="19" t="s">
        <v>13</v>
      </c>
      <c r="D12" s="20">
        <v>128624.21425</v>
      </c>
      <c r="E12" s="20">
        <v>14149071.130000001</v>
      </c>
      <c r="F12" s="21">
        <v>9851442.9600000009</v>
      </c>
      <c r="G12" s="21">
        <v>9851442.9600000009</v>
      </c>
      <c r="H12" s="21">
        <f t="shared" ca="1" si="0"/>
        <v>19702885.920000002</v>
      </c>
      <c r="L12" s="26"/>
    </row>
    <row r="13" spans="1:12" ht="11.25" customHeight="1" x14ac:dyDescent="0.2">
      <c r="A13" s="28">
        <v>4</v>
      </c>
      <c r="B13" s="18" t="s">
        <v>102</v>
      </c>
      <c r="C13" s="19" t="s">
        <v>103</v>
      </c>
      <c r="D13" s="20">
        <v>1451.393</v>
      </c>
      <c r="E13" s="20">
        <v>162976.26</v>
      </c>
      <c r="F13" s="21">
        <v>117429.18</v>
      </c>
      <c r="G13" s="21">
        <v>117429.18</v>
      </c>
      <c r="H13" s="21">
        <f t="shared" ca="1" si="0"/>
        <v>234858.36</v>
      </c>
      <c r="L13" s="26"/>
    </row>
    <row r="14" spans="1:12" ht="11.25" customHeight="1" x14ac:dyDescent="0.2">
      <c r="A14" s="1">
        <v>5</v>
      </c>
      <c r="B14" s="18" t="s">
        <v>135</v>
      </c>
      <c r="C14" s="19" t="s">
        <v>136</v>
      </c>
      <c r="D14" s="20">
        <v>271.35899999999998</v>
      </c>
      <c r="E14" s="20">
        <v>3493198.92</v>
      </c>
      <c r="F14" s="21">
        <v>162773.79999999999</v>
      </c>
      <c r="G14" s="21">
        <v>123708.09</v>
      </c>
      <c r="H14" s="21">
        <f t="shared" ca="1" si="0"/>
        <v>286481.89</v>
      </c>
      <c r="L14" s="26"/>
    </row>
    <row r="15" spans="1:12" ht="11.25" customHeight="1" x14ac:dyDescent="0.2">
      <c r="A15" s="28">
        <v>6</v>
      </c>
      <c r="B15" s="18" t="s">
        <v>14</v>
      </c>
      <c r="C15" s="19" t="s">
        <v>15</v>
      </c>
      <c r="D15" s="20">
        <v>3239.0298899999998</v>
      </c>
      <c r="E15" s="20">
        <v>93303.28</v>
      </c>
      <c r="F15" s="21">
        <v>254256.87</v>
      </c>
      <c r="G15" s="21">
        <v>254256.87</v>
      </c>
      <c r="H15" s="21">
        <f t="shared" ca="1" si="0"/>
        <v>508513.74</v>
      </c>
      <c r="L15" s="26"/>
    </row>
    <row r="16" spans="1:12" ht="11.25" customHeight="1" x14ac:dyDescent="0.2">
      <c r="A16" s="28">
        <v>7</v>
      </c>
      <c r="B16" s="18" t="s">
        <v>95</v>
      </c>
      <c r="C16" s="19" t="s">
        <v>96</v>
      </c>
      <c r="D16" s="2">
        <v>123091.50602</v>
      </c>
      <c r="E16" s="20">
        <v>7774952.5999999996</v>
      </c>
      <c r="F16" s="21">
        <v>8861267.8200000003</v>
      </c>
      <c r="G16" s="21">
        <v>8861267.8200000003</v>
      </c>
      <c r="H16" s="21">
        <f t="shared" ca="1" si="0"/>
        <v>17722535.640000001</v>
      </c>
      <c r="L16" s="26"/>
    </row>
    <row r="17" spans="1:12" ht="11.25" customHeight="1" x14ac:dyDescent="0.2">
      <c r="A17" s="1">
        <v>8</v>
      </c>
      <c r="B17" s="18" t="s">
        <v>108</v>
      </c>
      <c r="C17" s="19" t="s">
        <v>109</v>
      </c>
      <c r="D17" s="20">
        <v>5057.7120000000004</v>
      </c>
      <c r="E17" s="20">
        <v>724918.67</v>
      </c>
      <c r="F17" s="21">
        <v>432644.5</v>
      </c>
      <c r="G17" s="21">
        <v>432644.5</v>
      </c>
      <c r="H17" s="21">
        <f t="shared" ref="H17" ca="1" si="1">SUM(F17:G17)</f>
        <v>865289</v>
      </c>
      <c r="L17" s="26"/>
    </row>
    <row r="18" spans="1:12" ht="11.25" customHeight="1" x14ac:dyDescent="0.2">
      <c r="A18" s="28">
        <v>9</v>
      </c>
      <c r="B18" s="18" t="s">
        <v>169</v>
      </c>
      <c r="C18" s="19" t="s">
        <v>168</v>
      </c>
      <c r="D18" s="20">
        <v>35232.15</v>
      </c>
      <c r="E18" s="20">
        <v>1562979.21</v>
      </c>
      <c r="F18" s="21">
        <v>2529484.13</v>
      </c>
      <c r="G18" s="21">
        <v>1416511.11</v>
      </c>
      <c r="H18" s="21">
        <f t="shared" ca="1" si="0"/>
        <v>3945995.24</v>
      </c>
      <c r="L18" s="26"/>
    </row>
    <row r="19" spans="1:12" ht="11.25" customHeight="1" x14ac:dyDescent="0.2">
      <c r="A19" s="1">
        <v>10</v>
      </c>
      <c r="B19" s="18" t="s">
        <v>123</v>
      </c>
      <c r="C19" s="19" t="s">
        <v>124</v>
      </c>
      <c r="D19" s="20">
        <v>238.87299999999999</v>
      </c>
      <c r="E19" s="20">
        <v>33105.69</v>
      </c>
      <c r="F19" s="21">
        <v>19568.7</v>
      </c>
      <c r="G19" s="21">
        <v>19568.7</v>
      </c>
      <c r="H19" s="21">
        <f t="shared" ca="1" si="0"/>
        <v>39137.4</v>
      </c>
      <c r="L19" s="26"/>
    </row>
    <row r="20" spans="1:12" ht="11.25" customHeight="1" x14ac:dyDescent="0.2">
      <c r="A20" s="28">
        <v>11</v>
      </c>
      <c r="B20" s="18" t="s">
        <v>127</v>
      </c>
      <c r="C20" s="19" t="s">
        <v>128</v>
      </c>
      <c r="D20" s="20">
        <v>28399.690999999999</v>
      </c>
      <c r="E20" s="20">
        <v>1203632.0900000001</v>
      </c>
      <c r="F20" s="21">
        <v>2187030.98</v>
      </c>
      <c r="G20" s="21">
        <v>2187030.98</v>
      </c>
      <c r="H20" s="21">
        <f t="shared" ca="1" si="0"/>
        <v>4374061.96</v>
      </c>
      <c r="L20" s="26"/>
    </row>
    <row r="21" spans="1:12" ht="11.25" customHeight="1" x14ac:dyDescent="0.2">
      <c r="A21" s="1">
        <v>12</v>
      </c>
      <c r="B21" s="18" t="s">
        <v>106</v>
      </c>
      <c r="C21" s="19" t="s">
        <v>107</v>
      </c>
      <c r="D21" s="20">
        <v>156246.215</v>
      </c>
      <c r="E21" s="20">
        <v>32669670.079999998</v>
      </c>
      <c r="F21" s="21">
        <v>14203721.18</v>
      </c>
      <c r="G21" s="21">
        <v>14203721.18</v>
      </c>
      <c r="H21" s="21">
        <f t="shared" ca="1" si="0"/>
        <v>28407442.359999999</v>
      </c>
      <c r="I21" s="16"/>
      <c r="J21" s="16"/>
      <c r="K21" s="16"/>
      <c r="L21" s="26"/>
    </row>
    <row r="22" spans="1:12" ht="11.25" customHeight="1" x14ac:dyDescent="0.2">
      <c r="A22" s="28">
        <v>13</v>
      </c>
      <c r="B22" s="18" t="s">
        <v>121</v>
      </c>
      <c r="C22" s="19" t="s">
        <v>122</v>
      </c>
      <c r="D22" s="2">
        <v>172543.17800000001</v>
      </c>
      <c r="E22" s="20">
        <v>41259954.060000002</v>
      </c>
      <c r="F22" s="21">
        <v>15168004.67</v>
      </c>
      <c r="G22" s="21">
        <v>15168004.67</v>
      </c>
      <c r="H22" s="21">
        <f t="shared" ca="1" si="0"/>
        <v>30336009.34</v>
      </c>
      <c r="I22" s="16"/>
      <c r="J22" s="16"/>
      <c r="K22" s="16"/>
      <c r="L22" s="26"/>
    </row>
    <row r="23" spans="1:12" ht="11.25" customHeight="1" x14ac:dyDescent="0.2">
      <c r="A23" s="1">
        <v>14</v>
      </c>
      <c r="B23" s="18" t="s">
        <v>16</v>
      </c>
      <c r="C23" s="19" t="s">
        <v>17</v>
      </c>
      <c r="D23" s="20">
        <v>292069.88812000002</v>
      </c>
      <c r="E23" s="20">
        <v>32422232.559999999</v>
      </c>
      <c r="F23" s="21">
        <v>24691537.23</v>
      </c>
      <c r="G23" s="21">
        <v>24691537.23</v>
      </c>
      <c r="H23" s="21">
        <f t="shared" ca="1" si="0"/>
        <v>49383074.460000001</v>
      </c>
      <c r="L23" s="26"/>
    </row>
    <row r="24" spans="1:12" ht="11.25" customHeight="1" x14ac:dyDescent="0.2">
      <c r="A24" s="28">
        <v>15</v>
      </c>
      <c r="B24" s="18" t="s">
        <v>99</v>
      </c>
      <c r="C24" s="19" t="s">
        <v>160</v>
      </c>
      <c r="D24" s="2">
        <v>152419.60999999999</v>
      </c>
      <c r="E24" s="20">
        <v>3503995.2</v>
      </c>
      <c r="F24" s="21">
        <v>12959186.130000001</v>
      </c>
      <c r="G24" s="21">
        <v>12959186.130000001</v>
      </c>
      <c r="H24" s="21">
        <f t="shared" ca="1" si="0"/>
        <v>25918372.260000002</v>
      </c>
      <c r="L24" s="26"/>
    </row>
    <row r="25" spans="1:12" x14ac:dyDescent="0.2">
      <c r="A25" s="1">
        <v>16</v>
      </c>
      <c r="B25" s="18" t="s">
        <v>149</v>
      </c>
      <c r="C25" s="19" t="s">
        <v>150</v>
      </c>
      <c r="D25" s="2">
        <v>27947.502</v>
      </c>
      <c r="E25" s="20">
        <v>2991389.29</v>
      </c>
      <c r="F25" s="21">
        <v>2250863.34</v>
      </c>
      <c r="G25" s="21">
        <v>2250863.34</v>
      </c>
      <c r="H25" s="21">
        <f t="shared" ca="1" si="0"/>
        <v>4501726.68</v>
      </c>
      <c r="L25" s="26"/>
    </row>
    <row r="26" spans="1:12" x14ac:dyDescent="0.2">
      <c r="A26" s="28">
        <v>17</v>
      </c>
      <c r="B26" s="18" t="s">
        <v>158</v>
      </c>
      <c r="C26" s="19" t="s">
        <v>159</v>
      </c>
      <c r="D26" s="2">
        <v>154212.17000000001</v>
      </c>
      <c r="E26" s="20">
        <v>29548046</v>
      </c>
      <c r="F26" s="21">
        <v>13893622.32</v>
      </c>
      <c r="G26" s="21">
        <v>13893622.32</v>
      </c>
      <c r="H26" s="21">
        <f t="shared" ca="1" si="0"/>
        <v>27787244.640000001</v>
      </c>
      <c r="L26" s="26"/>
    </row>
    <row r="27" spans="1:12" x14ac:dyDescent="0.2">
      <c r="A27" s="1">
        <v>18</v>
      </c>
      <c r="B27" s="18" t="s">
        <v>85</v>
      </c>
      <c r="C27" s="19" t="s">
        <v>86</v>
      </c>
      <c r="D27" s="20">
        <v>75409.585999999996</v>
      </c>
      <c r="E27" s="20">
        <v>5330661.3899999997</v>
      </c>
      <c r="F27" s="21">
        <v>5906062.8200000003</v>
      </c>
      <c r="G27" s="21">
        <v>5906062.8200000003</v>
      </c>
      <c r="H27" s="21">
        <f t="shared" ca="1" si="0"/>
        <v>11812125.640000001</v>
      </c>
      <c r="L27" s="26"/>
    </row>
    <row r="28" spans="1:12" x14ac:dyDescent="0.2">
      <c r="A28" s="28">
        <v>19</v>
      </c>
      <c r="B28" s="18" t="s">
        <v>18</v>
      </c>
      <c r="C28" s="19" t="s">
        <v>19</v>
      </c>
      <c r="D28" s="20">
        <v>87.787999999999997</v>
      </c>
      <c r="E28" s="20">
        <v>9372121.3200000003</v>
      </c>
      <c r="F28" s="21">
        <v>308245.18</v>
      </c>
      <c r="G28" s="21">
        <v>265090.86</v>
      </c>
      <c r="H28" s="21">
        <f t="shared" ca="1" si="0"/>
        <v>573336.04</v>
      </c>
      <c r="I28" s="16"/>
      <c r="J28" s="16"/>
      <c r="K28" s="16"/>
      <c r="L28" s="26"/>
    </row>
    <row r="29" spans="1:12" x14ac:dyDescent="0.2">
      <c r="A29" s="1">
        <v>20</v>
      </c>
      <c r="B29" s="18" t="s">
        <v>20</v>
      </c>
      <c r="C29" s="19" t="s">
        <v>21</v>
      </c>
      <c r="D29" s="20">
        <v>2633.5830000000001</v>
      </c>
      <c r="E29" s="20">
        <v>1209634.8899999999</v>
      </c>
      <c r="F29" s="21">
        <v>247549.63</v>
      </c>
      <c r="G29" s="21">
        <v>173284.74</v>
      </c>
      <c r="H29" s="21">
        <f t="shared" ca="1" si="0"/>
        <v>420834.37</v>
      </c>
      <c r="L29" s="26"/>
    </row>
    <row r="30" spans="1:12" x14ac:dyDescent="0.2">
      <c r="A30" s="28">
        <v>21</v>
      </c>
      <c r="B30" s="18" t="s">
        <v>131</v>
      </c>
      <c r="C30" s="19" t="s">
        <v>132</v>
      </c>
      <c r="D30" s="2">
        <v>189.298</v>
      </c>
      <c r="E30" s="20">
        <v>13159938.859999999</v>
      </c>
      <c r="F30" s="21">
        <v>494297.29</v>
      </c>
      <c r="G30" s="21">
        <v>494297.29</v>
      </c>
      <c r="H30" s="21">
        <f t="shared" ca="1" si="0"/>
        <v>988594.58</v>
      </c>
      <c r="L30" s="26"/>
    </row>
    <row r="31" spans="1:12" x14ac:dyDescent="0.2">
      <c r="A31" s="1">
        <v>22</v>
      </c>
      <c r="B31" s="22" t="s">
        <v>2</v>
      </c>
      <c r="C31" s="23" t="s">
        <v>120</v>
      </c>
      <c r="D31" s="20">
        <v>4343.74</v>
      </c>
      <c r="E31" s="2">
        <v>3614167.9</v>
      </c>
      <c r="F31" s="21">
        <v>462160.27</v>
      </c>
      <c r="G31" s="21">
        <v>397457.84</v>
      </c>
      <c r="H31" s="21">
        <f t="shared" ca="1" si="0"/>
        <v>859618.1100000001</v>
      </c>
      <c r="L31" s="26"/>
    </row>
    <row r="32" spans="1:12" x14ac:dyDescent="0.2">
      <c r="A32" s="28">
        <v>23</v>
      </c>
      <c r="B32" s="18" t="s">
        <v>151</v>
      </c>
      <c r="C32" s="19" t="s">
        <v>161</v>
      </c>
      <c r="D32" s="20">
        <v>28.853000000000002</v>
      </c>
      <c r="E32" s="20">
        <v>3639044.74</v>
      </c>
      <c r="F32" s="21">
        <v>84052.11</v>
      </c>
      <c r="G32" s="21">
        <v>63879.6</v>
      </c>
      <c r="H32" s="21">
        <f t="shared" ca="1" si="0"/>
        <v>147931.71</v>
      </c>
      <c r="L32" s="26"/>
    </row>
    <row r="33" spans="1:12" x14ac:dyDescent="0.2">
      <c r="A33" s="1">
        <v>24</v>
      </c>
      <c r="B33" s="18" t="s">
        <v>22</v>
      </c>
      <c r="C33" s="19" t="s">
        <v>23</v>
      </c>
      <c r="D33" s="20">
        <v>32346.63</v>
      </c>
      <c r="E33" s="20">
        <v>654971.91</v>
      </c>
      <c r="F33" s="21">
        <v>2533662.9500000002</v>
      </c>
      <c r="G33" s="21">
        <v>2533662.9500000002</v>
      </c>
      <c r="H33" s="21">
        <f t="shared" ca="1" si="0"/>
        <v>5067325.9000000004</v>
      </c>
      <c r="L33" s="26"/>
    </row>
    <row r="34" spans="1:12" x14ac:dyDescent="0.2">
      <c r="A34" s="28">
        <v>25</v>
      </c>
      <c r="B34" s="18" t="s">
        <v>24</v>
      </c>
      <c r="C34" s="19" t="s">
        <v>25</v>
      </c>
      <c r="D34" s="20">
        <v>99224.351880000002</v>
      </c>
      <c r="E34" s="20">
        <v>11675113.119999999</v>
      </c>
      <c r="F34" s="21">
        <v>8363305.8300000001</v>
      </c>
      <c r="G34" s="21">
        <v>7192443.0199999996</v>
      </c>
      <c r="H34" s="21">
        <f t="shared" ca="1" si="0"/>
        <v>15555748.85</v>
      </c>
      <c r="L34" s="26"/>
    </row>
    <row r="35" spans="1:12" x14ac:dyDescent="0.2">
      <c r="A35" s="1">
        <v>26</v>
      </c>
      <c r="B35" s="18" t="s">
        <v>26</v>
      </c>
      <c r="C35" s="19" t="s">
        <v>27</v>
      </c>
      <c r="D35" s="20">
        <v>40988.620000000003</v>
      </c>
      <c r="E35" s="20">
        <v>2987096.77</v>
      </c>
      <c r="F35" s="21">
        <v>3283945.51</v>
      </c>
      <c r="G35" s="21">
        <v>2430119.6800000002</v>
      </c>
      <c r="H35" s="21">
        <f t="shared" ca="1" si="0"/>
        <v>5714065.1899999995</v>
      </c>
      <c r="L35" s="26"/>
    </row>
    <row r="36" spans="1:12" x14ac:dyDescent="0.2">
      <c r="A36" s="28">
        <v>27</v>
      </c>
      <c r="B36" s="18" t="s">
        <v>81</v>
      </c>
      <c r="C36" s="19" t="s">
        <v>82</v>
      </c>
      <c r="D36" s="20">
        <v>1648.412</v>
      </c>
      <c r="E36" s="20">
        <v>10566.41</v>
      </c>
      <c r="F36" s="21">
        <v>126745.78</v>
      </c>
      <c r="G36" s="21">
        <v>126745.78</v>
      </c>
      <c r="H36" s="21">
        <f t="shared" ca="1" si="0"/>
        <v>253491.56</v>
      </c>
      <c r="L36" s="26"/>
    </row>
    <row r="37" spans="1:12" x14ac:dyDescent="0.2">
      <c r="A37" s="1">
        <v>28</v>
      </c>
      <c r="B37" s="18" t="s">
        <v>28</v>
      </c>
      <c r="C37" s="19" t="s">
        <v>29</v>
      </c>
      <c r="D37" s="2">
        <v>2693.0619999999999</v>
      </c>
      <c r="E37" s="20">
        <v>514174.94</v>
      </c>
      <c r="F37" s="21">
        <v>225554.35</v>
      </c>
      <c r="G37" s="21">
        <v>225554.35</v>
      </c>
      <c r="H37" s="21">
        <f t="shared" ca="1" si="0"/>
        <v>451108.7</v>
      </c>
      <c r="L37" s="26"/>
    </row>
    <row r="38" spans="1:12" x14ac:dyDescent="0.2">
      <c r="A38" s="28">
        <v>29</v>
      </c>
      <c r="B38" s="18" t="s">
        <v>30</v>
      </c>
      <c r="C38" s="19" t="s">
        <v>31</v>
      </c>
      <c r="D38" s="20">
        <v>1372.9760000000001</v>
      </c>
      <c r="E38" s="20">
        <v>79803.789999999994</v>
      </c>
      <c r="F38" s="21">
        <v>108680.08</v>
      </c>
      <c r="G38" s="21">
        <v>108680.08</v>
      </c>
      <c r="H38" s="21">
        <f t="shared" ca="1" si="0"/>
        <v>217360.16</v>
      </c>
      <c r="L38" s="26"/>
    </row>
    <row r="39" spans="1:12" x14ac:dyDescent="0.2">
      <c r="A39" s="1">
        <v>30</v>
      </c>
      <c r="B39" s="18" t="s">
        <v>32</v>
      </c>
      <c r="C39" s="19" t="s">
        <v>162</v>
      </c>
      <c r="D39" s="20">
        <v>5793.7579999999998</v>
      </c>
      <c r="E39" s="20">
        <v>1806175.36</v>
      </c>
      <c r="F39" s="21">
        <v>535522.41</v>
      </c>
      <c r="G39" s="21">
        <v>535522.41</v>
      </c>
      <c r="H39" s="21">
        <f t="shared" ca="1" si="0"/>
        <v>1071044.82</v>
      </c>
      <c r="L39" s="26"/>
    </row>
    <row r="40" spans="1:12" x14ac:dyDescent="0.2">
      <c r="A40" s="28">
        <v>31</v>
      </c>
      <c r="B40" s="18" t="s">
        <v>74</v>
      </c>
      <c r="C40" s="19" t="s">
        <v>163</v>
      </c>
      <c r="D40" s="2">
        <v>595.54588000000001</v>
      </c>
      <c r="E40" s="20">
        <v>4666.75</v>
      </c>
      <c r="F40" s="21">
        <v>50117.31</v>
      </c>
      <c r="G40" s="21">
        <v>33077.43</v>
      </c>
      <c r="H40" s="21">
        <f t="shared" ca="1" si="0"/>
        <v>83194.739999999991</v>
      </c>
      <c r="L40" s="26"/>
    </row>
    <row r="41" spans="1:12" x14ac:dyDescent="0.2">
      <c r="A41" s="1">
        <v>32</v>
      </c>
      <c r="B41" s="18" t="s">
        <v>152</v>
      </c>
      <c r="C41" s="19" t="s">
        <v>153</v>
      </c>
      <c r="D41" s="20">
        <v>11210.128000000001</v>
      </c>
      <c r="E41" s="20">
        <v>948091.82</v>
      </c>
      <c r="F41" s="21">
        <v>904861.98</v>
      </c>
      <c r="G41" s="21">
        <v>904861.98</v>
      </c>
      <c r="H41" s="21">
        <f t="shared" ca="1" si="0"/>
        <v>1809723.96</v>
      </c>
      <c r="L41" s="26"/>
    </row>
    <row r="42" spans="1:12" x14ac:dyDescent="0.2">
      <c r="A42" s="28">
        <v>33</v>
      </c>
      <c r="B42" s="18" t="s">
        <v>154</v>
      </c>
      <c r="C42" s="19" t="s">
        <v>155</v>
      </c>
      <c r="D42" s="20">
        <v>14538.859</v>
      </c>
      <c r="E42" s="20">
        <v>1147317.67</v>
      </c>
      <c r="F42" s="21">
        <v>1163531.19</v>
      </c>
      <c r="G42" s="21">
        <v>1163531.19</v>
      </c>
      <c r="H42" s="21">
        <f t="shared" ca="1" si="0"/>
        <v>2327062.38</v>
      </c>
      <c r="L42" s="26"/>
    </row>
    <row r="43" spans="1:12" x14ac:dyDescent="0.2">
      <c r="A43" s="1">
        <v>34</v>
      </c>
      <c r="B43" s="18" t="s">
        <v>33</v>
      </c>
      <c r="C43" s="19" t="s">
        <v>34</v>
      </c>
      <c r="D43" s="2">
        <v>5390.4629999999997</v>
      </c>
      <c r="E43" s="20">
        <v>212544.27</v>
      </c>
      <c r="F43" s="21">
        <v>438197.86</v>
      </c>
      <c r="G43" s="21">
        <v>438197.86</v>
      </c>
      <c r="H43" s="21">
        <f t="shared" ca="1" si="0"/>
        <v>876395.72</v>
      </c>
      <c r="L43" s="26"/>
    </row>
    <row r="44" spans="1:12" x14ac:dyDescent="0.2">
      <c r="A44" s="28">
        <v>35</v>
      </c>
      <c r="B44" s="22" t="s">
        <v>35</v>
      </c>
      <c r="C44" s="23" t="s">
        <v>36</v>
      </c>
      <c r="D44" s="2">
        <v>7886.56</v>
      </c>
      <c r="E44" s="2">
        <v>418349</v>
      </c>
      <c r="F44" s="21">
        <v>599524.94999999995</v>
      </c>
      <c r="G44" s="21">
        <v>599524.94999999995</v>
      </c>
      <c r="H44" s="21">
        <f t="shared" ca="1" si="0"/>
        <v>1199049.8999999999</v>
      </c>
      <c r="L44" s="26"/>
    </row>
    <row r="45" spans="1:12" x14ac:dyDescent="0.2">
      <c r="A45" s="1">
        <v>36</v>
      </c>
      <c r="B45" s="18" t="s">
        <v>114</v>
      </c>
      <c r="C45" s="19" t="s">
        <v>115</v>
      </c>
      <c r="D45" s="20">
        <v>83370.789999999994</v>
      </c>
      <c r="E45" s="20">
        <v>6226568</v>
      </c>
      <c r="F45" s="21">
        <v>6317275.6600000001</v>
      </c>
      <c r="G45" s="21">
        <v>6317275.6600000001</v>
      </c>
      <c r="H45" s="21">
        <f t="shared" ca="1" si="0"/>
        <v>12634551.32</v>
      </c>
      <c r="L45" s="26"/>
    </row>
    <row r="46" spans="1:12" x14ac:dyDescent="0.2">
      <c r="A46" s="28">
        <v>37</v>
      </c>
      <c r="B46" s="18" t="s">
        <v>37</v>
      </c>
      <c r="C46" s="19" t="s">
        <v>38</v>
      </c>
      <c r="D46" s="20">
        <v>17515.442999999999</v>
      </c>
      <c r="E46" s="20">
        <v>937554.76</v>
      </c>
      <c r="F46" s="21">
        <v>1387430.42</v>
      </c>
      <c r="G46" s="21">
        <v>1387430.42</v>
      </c>
      <c r="H46" s="21">
        <f t="shared" ca="1" si="0"/>
        <v>2774860.84</v>
      </c>
      <c r="L46" s="26"/>
    </row>
    <row r="47" spans="1:12" x14ac:dyDescent="0.2">
      <c r="A47" s="1">
        <v>38</v>
      </c>
      <c r="B47" s="18" t="s">
        <v>129</v>
      </c>
      <c r="C47" s="19" t="s">
        <v>130</v>
      </c>
      <c r="D47" s="20">
        <v>113614.882</v>
      </c>
      <c r="E47" s="20">
        <v>36794694.950000003</v>
      </c>
      <c r="F47" s="21">
        <v>10723743.34</v>
      </c>
      <c r="G47" s="21">
        <v>10723743.34</v>
      </c>
      <c r="H47" s="21">
        <f t="shared" ca="1" si="0"/>
        <v>21447486.68</v>
      </c>
      <c r="L47" s="26"/>
    </row>
    <row r="48" spans="1:12" x14ac:dyDescent="0.2">
      <c r="A48" s="28">
        <v>39</v>
      </c>
      <c r="B48" s="18" t="s">
        <v>140</v>
      </c>
      <c r="C48" s="19" t="s">
        <v>141</v>
      </c>
      <c r="D48" s="2">
        <v>3906.6860000000001</v>
      </c>
      <c r="E48" s="20">
        <v>0</v>
      </c>
      <c r="F48" s="21">
        <v>327437.21000000002</v>
      </c>
      <c r="G48" s="21">
        <v>281596</v>
      </c>
      <c r="H48" s="21">
        <f t="shared" ca="1" si="0"/>
        <v>609033.21</v>
      </c>
      <c r="L48" s="26"/>
    </row>
    <row r="49" spans="1:12" x14ac:dyDescent="0.2">
      <c r="A49" s="1">
        <v>40</v>
      </c>
      <c r="B49" s="18" t="s">
        <v>39</v>
      </c>
      <c r="C49" s="19" t="s">
        <v>40</v>
      </c>
      <c r="D49" s="2">
        <v>922245.902</v>
      </c>
      <c r="E49" s="20">
        <v>137601198.13999999</v>
      </c>
      <c r="F49" s="21">
        <v>76886524.859999999</v>
      </c>
      <c r="G49" s="21">
        <v>76886524.859999999</v>
      </c>
      <c r="H49" s="21">
        <f t="shared" ca="1" si="0"/>
        <v>153773049.72</v>
      </c>
      <c r="L49" s="26"/>
    </row>
    <row r="50" spans="1:12" x14ac:dyDescent="0.2">
      <c r="A50" s="28">
        <v>41</v>
      </c>
      <c r="B50" s="18" t="s">
        <v>100</v>
      </c>
      <c r="C50" s="19" t="s">
        <v>101</v>
      </c>
      <c r="D50" s="20">
        <v>3245.739</v>
      </c>
      <c r="E50" s="20">
        <v>12624221.18</v>
      </c>
      <c r="F50" s="21">
        <v>719182.93</v>
      </c>
      <c r="G50" s="21">
        <v>489044.39</v>
      </c>
      <c r="H50" s="21">
        <f t="shared" ca="1" si="0"/>
        <v>1208227.32</v>
      </c>
      <c r="L50" s="26"/>
    </row>
    <row r="51" spans="1:12" x14ac:dyDescent="0.2">
      <c r="A51" s="1">
        <v>42</v>
      </c>
      <c r="B51" s="18" t="s">
        <v>145</v>
      </c>
      <c r="C51" s="19" t="s">
        <v>142</v>
      </c>
      <c r="D51" s="2">
        <v>190877.33</v>
      </c>
      <c r="E51" s="20">
        <v>932494.56</v>
      </c>
      <c r="F51" s="21">
        <v>14079965.15</v>
      </c>
      <c r="G51" s="21">
        <v>14079965.15</v>
      </c>
      <c r="H51" s="21">
        <f t="shared" ca="1" si="0"/>
        <v>28159930.300000001</v>
      </c>
      <c r="L51" s="26"/>
    </row>
    <row r="52" spans="1:12" x14ac:dyDescent="0.2">
      <c r="A52" s="28">
        <v>43</v>
      </c>
      <c r="B52" s="18" t="s">
        <v>77</v>
      </c>
      <c r="C52" s="19" t="s">
        <v>78</v>
      </c>
      <c r="D52" s="2">
        <v>54.324599999999997</v>
      </c>
      <c r="E52" s="20">
        <v>0</v>
      </c>
      <c r="F52" s="21">
        <v>4187.3900000000003</v>
      </c>
      <c r="G52" s="21">
        <v>4187.3900000000003</v>
      </c>
      <c r="H52" s="21">
        <f t="shared" ca="1" si="0"/>
        <v>8374.7800000000007</v>
      </c>
      <c r="L52" s="26"/>
    </row>
    <row r="53" spans="1:12" x14ac:dyDescent="0.2">
      <c r="A53" s="1">
        <v>44</v>
      </c>
      <c r="B53" s="18" t="s">
        <v>89</v>
      </c>
      <c r="C53" s="19" t="s">
        <v>90</v>
      </c>
      <c r="D53" s="20">
        <v>4297340.88</v>
      </c>
      <c r="E53" s="20">
        <v>672967990.90999997</v>
      </c>
      <c r="F53" s="21">
        <v>373955837.25999999</v>
      </c>
      <c r="G53" s="21">
        <v>373955837.25999999</v>
      </c>
      <c r="H53" s="21">
        <f t="shared" ca="1" si="0"/>
        <v>747911674.51999998</v>
      </c>
      <c r="I53" s="16"/>
      <c r="J53" s="16"/>
      <c r="K53" s="16"/>
      <c r="L53" s="26"/>
    </row>
    <row r="54" spans="1:12" x14ac:dyDescent="0.2">
      <c r="A54" s="28">
        <v>45</v>
      </c>
      <c r="B54" s="22" t="s">
        <v>41</v>
      </c>
      <c r="C54" s="23" t="s">
        <v>42</v>
      </c>
      <c r="D54" s="2">
        <v>3458.5390000000002</v>
      </c>
      <c r="E54" s="2">
        <v>444718.42</v>
      </c>
      <c r="F54" s="21">
        <v>283335.67</v>
      </c>
      <c r="G54" s="21">
        <v>283335.67</v>
      </c>
      <c r="H54" s="21">
        <f t="shared" ca="1" si="0"/>
        <v>566671.34</v>
      </c>
      <c r="L54" s="26"/>
    </row>
    <row r="55" spans="1:12" x14ac:dyDescent="0.2">
      <c r="A55" s="1">
        <v>46</v>
      </c>
      <c r="B55" s="18" t="s">
        <v>6</v>
      </c>
      <c r="C55" s="19" t="s">
        <v>7</v>
      </c>
      <c r="D55" s="2">
        <v>2024.1510000000001</v>
      </c>
      <c r="E55" s="20">
        <v>160098811.30000001</v>
      </c>
      <c r="F55" s="21">
        <v>4598656.87</v>
      </c>
      <c r="G55" s="21">
        <v>2299328.4300000002</v>
      </c>
      <c r="H55" s="21">
        <f t="shared" ca="1" si="0"/>
        <v>6897985.3000000007</v>
      </c>
      <c r="L55" s="26"/>
    </row>
    <row r="56" spans="1:12" x14ac:dyDescent="0.2">
      <c r="A56" s="28">
        <v>47</v>
      </c>
      <c r="B56" s="18" t="s">
        <v>43</v>
      </c>
      <c r="C56" s="19" t="s">
        <v>164</v>
      </c>
      <c r="D56" s="20">
        <v>61067.101000000002</v>
      </c>
      <c r="E56" s="20">
        <v>4698985.59</v>
      </c>
      <c r="F56" s="21">
        <v>4943586.82</v>
      </c>
      <c r="G56" s="21">
        <v>4943586.82</v>
      </c>
      <c r="H56" s="21">
        <f t="shared" ca="1" si="0"/>
        <v>9887173.6400000006</v>
      </c>
      <c r="L56" s="26"/>
    </row>
    <row r="57" spans="1:12" x14ac:dyDescent="0.2">
      <c r="A57" s="1">
        <v>48</v>
      </c>
      <c r="B57" s="18" t="s">
        <v>44</v>
      </c>
      <c r="C57" s="19" t="s">
        <v>45</v>
      </c>
      <c r="D57" s="20">
        <v>584514.19200000004</v>
      </c>
      <c r="E57" s="20">
        <v>51972017.909999996</v>
      </c>
      <c r="F57" s="21">
        <v>45441094.020000003</v>
      </c>
      <c r="G57" s="21">
        <v>45441094.020000003</v>
      </c>
      <c r="H57" s="21">
        <f t="shared" ca="1" si="0"/>
        <v>90882188.040000007</v>
      </c>
      <c r="L57" s="26"/>
    </row>
    <row r="58" spans="1:12" x14ac:dyDescent="0.2">
      <c r="A58" s="28">
        <v>49</v>
      </c>
      <c r="B58" s="18" t="s">
        <v>79</v>
      </c>
      <c r="C58" s="19" t="s">
        <v>80</v>
      </c>
      <c r="D58" s="20">
        <v>310184.65999999997</v>
      </c>
      <c r="E58" s="20">
        <v>32666946.859999999</v>
      </c>
      <c r="F58" s="21">
        <v>25328495.780000001</v>
      </c>
      <c r="G58" s="21">
        <v>25328495.780000001</v>
      </c>
      <c r="H58" s="21">
        <f t="shared" ca="1" si="0"/>
        <v>50656991.560000002</v>
      </c>
      <c r="L58" s="26"/>
    </row>
    <row r="59" spans="1:12" x14ac:dyDescent="0.2">
      <c r="A59" s="1">
        <v>50</v>
      </c>
      <c r="B59" s="18" t="s">
        <v>46</v>
      </c>
      <c r="C59" s="19" t="s">
        <v>47</v>
      </c>
      <c r="D59" s="20">
        <v>743428.49913000001</v>
      </c>
      <c r="E59" s="20">
        <v>92819664.090000004</v>
      </c>
      <c r="F59" s="21">
        <v>60815444.619999997</v>
      </c>
      <c r="G59" s="21">
        <v>60815444.619999997</v>
      </c>
      <c r="H59" s="21">
        <f t="shared" ca="1" si="0"/>
        <v>121630889.23999999</v>
      </c>
      <c r="L59" s="26"/>
    </row>
    <row r="60" spans="1:12" x14ac:dyDescent="0.2">
      <c r="A60" s="28">
        <v>51</v>
      </c>
      <c r="B60" s="18" t="s">
        <v>133</v>
      </c>
      <c r="C60" s="19" t="s">
        <v>134</v>
      </c>
      <c r="D60" s="20">
        <v>729.56100000000004</v>
      </c>
      <c r="E60" s="20">
        <v>6489322.7599999998</v>
      </c>
      <c r="F60" s="21">
        <v>282381.82</v>
      </c>
      <c r="G60" s="21">
        <v>197667.27</v>
      </c>
      <c r="H60" s="21">
        <f t="shared" ca="1" si="0"/>
        <v>480049.08999999997</v>
      </c>
      <c r="L60" s="26"/>
    </row>
    <row r="61" spans="1:12" x14ac:dyDescent="0.2">
      <c r="A61" s="1">
        <v>52</v>
      </c>
      <c r="B61" s="18" t="s">
        <v>116</v>
      </c>
      <c r="C61" s="19" t="s">
        <v>117</v>
      </c>
      <c r="D61" s="2">
        <v>20096.96</v>
      </c>
      <c r="E61" s="20">
        <v>170673432.72999999</v>
      </c>
      <c r="F61" s="21">
        <v>5765585.25</v>
      </c>
      <c r="G61" s="21">
        <v>4266533.08</v>
      </c>
      <c r="H61" s="21">
        <f t="shared" ca="1" si="0"/>
        <v>10032118.33</v>
      </c>
      <c r="L61" s="26"/>
    </row>
    <row r="62" spans="1:12" x14ac:dyDescent="0.2">
      <c r="A62" s="28">
        <v>53</v>
      </c>
      <c r="B62" s="18" t="s">
        <v>48</v>
      </c>
      <c r="C62" s="19" t="s">
        <v>49</v>
      </c>
      <c r="D62" s="20">
        <v>27094.6</v>
      </c>
      <c r="E62" s="20">
        <v>3231790.27</v>
      </c>
      <c r="F62" s="21">
        <v>2233031.31</v>
      </c>
      <c r="G62" s="21">
        <v>2233031.31</v>
      </c>
      <c r="H62" s="21">
        <f t="shared" ca="1" si="0"/>
        <v>4466062.62</v>
      </c>
      <c r="L62" s="26"/>
    </row>
    <row r="63" spans="1:12" x14ac:dyDescent="0.2">
      <c r="A63" s="1">
        <v>54</v>
      </c>
      <c r="B63" s="22" t="s">
        <v>3</v>
      </c>
      <c r="C63" s="23" t="s">
        <v>4</v>
      </c>
      <c r="D63" s="2">
        <v>990.10699999999997</v>
      </c>
      <c r="E63" s="2">
        <v>1635821.89</v>
      </c>
      <c r="F63" s="21">
        <v>125968.09</v>
      </c>
      <c r="G63" s="21">
        <v>95735.75</v>
      </c>
      <c r="H63" s="21">
        <f t="shared" ca="1" si="0"/>
        <v>221703.84</v>
      </c>
      <c r="L63" s="26"/>
    </row>
    <row r="64" spans="1:12" x14ac:dyDescent="0.2">
      <c r="A64" s="28">
        <v>55</v>
      </c>
      <c r="B64" s="18" t="s">
        <v>83</v>
      </c>
      <c r="C64" s="19" t="s">
        <v>84</v>
      </c>
      <c r="D64" s="2">
        <v>54721.509059999997</v>
      </c>
      <c r="E64" s="20">
        <v>2877188.32</v>
      </c>
      <c r="F64" s="21">
        <v>3937792.39</v>
      </c>
      <c r="G64" s="21">
        <v>3937792.39</v>
      </c>
      <c r="H64" s="21">
        <f t="shared" ca="1" si="0"/>
        <v>7875584.7800000003</v>
      </c>
      <c r="L64" s="26"/>
    </row>
    <row r="65" spans="1:12" x14ac:dyDescent="0.2">
      <c r="A65" s="1">
        <v>56</v>
      </c>
      <c r="B65" s="18" t="s">
        <v>50</v>
      </c>
      <c r="C65" s="19" t="s">
        <v>51</v>
      </c>
      <c r="D65" s="20">
        <v>40457.595399999998</v>
      </c>
      <c r="E65" s="20">
        <v>3236208.3</v>
      </c>
      <c r="F65" s="21">
        <v>3257749.57</v>
      </c>
      <c r="G65" s="21">
        <v>3257749.57</v>
      </c>
      <c r="H65" s="21">
        <f t="shared" ca="1" si="0"/>
        <v>6515499.1399999997</v>
      </c>
      <c r="L65" s="26"/>
    </row>
    <row r="66" spans="1:12" x14ac:dyDescent="0.2">
      <c r="A66" s="28">
        <v>57</v>
      </c>
      <c r="B66" s="18" t="s">
        <v>118</v>
      </c>
      <c r="C66" s="19" t="s">
        <v>119</v>
      </c>
      <c r="D66" s="20">
        <v>19380.049859999999</v>
      </c>
      <c r="E66" s="20">
        <v>717311.55</v>
      </c>
      <c r="F66" s="21">
        <v>1400895.89</v>
      </c>
      <c r="G66" s="21">
        <v>1400895.89</v>
      </c>
      <c r="H66" s="21">
        <f t="shared" ca="1" si="0"/>
        <v>2801791.78</v>
      </c>
      <c r="L66" s="26"/>
    </row>
    <row r="67" spans="1:12" x14ac:dyDescent="0.2">
      <c r="A67" s="1">
        <v>58</v>
      </c>
      <c r="B67" s="18" t="s">
        <v>110</v>
      </c>
      <c r="C67" s="19" t="s">
        <v>111</v>
      </c>
      <c r="D67" s="20">
        <v>330.67899999999997</v>
      </c>
      <c r="E67" s="20">
        <v>11343.59</v>
      </c>
      <c r="F67" s="21">
        <v>25875.200000000001</v>
      </c>
      <c r="G67" s="21">
        <v>25875.200000000001</v>
      </c>
      <c r="H67" s="21">
        <f t="shared" ca="1" si="0"/>
        <v>51750.400000000001</v>
      </c>
      <c r="L67" s="26"/>
    </row>
    <row r="68" spans="1:12" x14ac:dyDescent="0.2">
      <c r="A68" s="28">
        <v>59</v>
      </c>
      <c r="B68" s="18" t="s">
        <v>52</v>
      </c>
      <c r="C68" s="19" t="s">
        <v>53</v>
      </c>
      <c r="D68" s="20">
        <v>7011.6930000000002</v>
      </c>
      <c r="E68" s="20">
        <v>314445.15999999997</v>
      </c>
      <c r="F68" s="21">
        <v>561118.9</v>
      </c>
      <c r="G68" s="21">
        <v>561118.9</v>
      </c>
      <c r="H68" s="21">
        <f t="shared" ca="1" si="0"/>
        <v>1122237.8</v>
      </c>
      <c r="I68" s="16"/>
      <c r="J68" s="16"/>
      <c r="K68" s="16"/>
      <c r="L68" s="26"/>
    </row>
    <row r="69" spans="1:12" x14ac:dyDescent="0.2">
      <c r="A69" s="1">
        <v>60</v>
      </c>
      <c r="B69" s="18" t="s">
        <v>104</v>
      </c>
      <c r="C69" s="19" t="s">
        <v>105</v>
      </c>
      <c r="D69" s="20">
        <v>1157.3810000000001</v>
      </c>
      <c r="E69" s="20">
        <v>6632947.0300000003</v>
      </c>
      <c r="F69" s="21">
        <v>321146.48</v>
      </c>
      <c r="G69" s="21">
        <v>276185.96999999997</v>
      </c>
      <c r="H69" s="21">
        <f t="shared" ca="1" si="0"/>
        <v>597332.44999999995</v>
      </c>
      <c r="L69" s="26"/>
    </row>
    <row r="70" spans="1:12" x14ac:dyDescent="0.2">
      <c r="A70" s="28">
        <v>61</v>
      </c>
      <c r="B70" s="18" t="s">
        <v>97</v>
      </c>
      <c r="C70" s="19" t="s">
        <v>98</v>
      </c>
      <c r="D70" s="2">
        <v>313151.03999999998</v>
      </c>
      <c r="E70" s="20">
        <v>3465320</v>
      </c>
      <c r="F70" s="21">
        <v>22654894.5</v>
      </c>
      <c r="G70" s="21">
        <v>22654894.5</v>
      </c>
      <c r="H70" s="21">
        <f t="shared" ca="1" si="0"/>
        <v>45309789</v>
      </c>
      <c r="L70" s="26"/>
    </row>
    <row r="71" spans="1:12" x14ac:dyDescent="0.2">
      <c r="A71" s="1">
        <v>62</v>
      </c>
      <c r="B71" s="18" t="s">
        <v>5</v>
      </c>
      <c r="C71" s="19" t="s">
        <v>165</v>
      </c>
      <c r="D71" s="20">
        <v>1558.567</v>
      </c>
      <c r="E71" s="20">
        <v>26124705.719999999</v>
      </c>
      <c r="F71" s="21">
        <v>730178.86</v>
      </c>
      <c r="G71" s="21">
        <v>554935.93000000005</v>
      </c>
      <c r="H71" s="21">
        <f t="shared" ca="1" si="0"/>
        <v>1285114.79</v>
      </c>
      <c r="L71" s="26"/>
    </row>
    <row r="72" spans="1:12" x14ac:dyDescent="0.2">
      <c r="A72" s="28">
        <v>63</v>
      </c>
      <c r="B72" s="18" t="s">
        <v>137</v>
      </c>
      <c r="C72" s="19" t="s">
        <v>138</v>
      </c>
      <c r="D72" s="2">
        <v>1427.3710000000001</v>
      </c>
      <c r="E72" s="20">
        <v>4240251.96</v>
      </c>
      <c r="F72" s="21">
        <v>298303.09000000003</v>
      </c>
      <c r="G72" s="21">
        <v>226710.35</v>
      </c>
      <c r="H72" s="21">
        <f t="shared" ca="1" si="0"/>
        <v>525013.44000000006</v>
      </c>
      <c r="L72" s="26"/>
    </row>
    <row r="73" spans="1:12" x14ac:dyDescent="0.2">
      <c r="A73" s="1">
        <v>64</v>
      </c>
      <c r="B73" s="18" t="s">
        <v>156</v>
      </c>
      <c r="C73" s="19" t="s">
        <v>157</v>
      </c>
      <c r="D73" s="20">
        <v>4829.1580000000004</v>
      </c>
      <c r="E73" s="20">
        <v>1131781.1100000001</v>
      </c>
      <c r="F73" s="21">
        <v>444029.5</v>
      </c>
      <c r="G73" s="21">
        <v>444029.5</v>
      </c>
      <c r="H73" s="21">
        <f t="shared" ca="1" si="0"/>
        <v>888059</v>
      </c>
      <c r="L73" s="26"/>
    </row>
    <row r="74" spans="1:12" x14ac:dyDescent="0.2">
      <c r="A74" s="28">
        <v>65</v>
      </c>
      <c r="B74" s="18" t="s">
        <v>75</v>
      </c>
      <c r="C74" s="19" t="s">
        <v>76</v>
      </c>
      <c r="D74" s="20">
        <v>18879.68</v>
      </c>
      <c r="E74" s="20">
        <v>5322147.55</v>
      </c>
      <c r="F74" s="21">
        <v>1955798.28</v>
      </c>
      <c r="G74" s="21">
        <v>1955798.28</v>
      </c>
      <c r="H74" s="21">
        <f t="shared" ca="1" si="0"/>
        <v>3911596.56</v>
      </c>
      <c r="L74" s="26"/>
    </row>
    <row r="75" spans="1:12" x14ac:dyDescent="0.2">
      <c r="A75" s="1">
        <v>66</v>
      </c>
      <c r="B75" s="18" t="s">
        <v>93</v>
      </c>
      <c r="C75" s="19" t="s">
        <v>91</v>
      </c>
      <c r="D75" s="20">
        <v>40062.704940000003</v>
      </c>
      <c r="E75" s="20">
        <v>749185.35</v>
      </c>
      <c r="F75" s="21">
        <v>3031981.32</v>
      </c>
      <c r="G75" s="21">
        <v>3031981.32</v>
      </c>
      <c r="H75" s="21">
        <f t="shared" ca="1" si="0"/>
        <v>6063962.6399999997</v>
      </c>
      <c r="L75" s="26"/>
    </row>
    <row r="76" spans="1:12" x14ac:dyDescent="0.2">
      <c r="A76" s="28">
        <v>67</v>
      </c>
      <c r="B76" s="18" t="s">
        <v>54</v>
      </c>
      <c r="C76" s="19" t="s">
        <v>55</v>
      </c>
      <c r="D76" s="20">
        <v>1023775.99</v>
      </c>
      <c r="E76" s="20">
        <v>156209241.88999999</v>
      </c>
      <c r="F76" s="21">
        <v>82697217.599999994</v>
      </c>
      <c r="G76" s="21">
        <v>82697217.599999994</v>
      </c>
      <c r="H76" s="21">
        <f t="shared" ref="H76:H87" ca="1" si="2">SUM(F76:G76)</f>
        <v>165394435.19999999</v>
      </c>
      <c r="L76" s="26"/>
    </row>
    <row r="77" spans="1:12" x14ac:dyDescent="0.2">
      <c r="A77" s="1">
        <v>68</v>
      </c>
      <c r="B77" s="18" t="s">
        <v>112</v>
      </c>
      <c r="C77" s="19" t="s">
        <v>113</v>
      </c>
      <c r="D77" s="2">
        <v>1233258.31</v>
      </c>
      <c r="E77" s="20">
        <v>131416271.84999999</v>
      </c>
      <c r="F77" s="21">
        <v>102461192.44</v>
      </c>
      <c r="G77" s="21">
        <v>102461192.44</v>
      </c>
      <c r="H77" s="21">
        <f t="shared" ca="1" si="2"/>
        <v>204922384.88</v>
      </c>
      <c r="L77" s="26"/>
    </row>
    <row r="78" spans="1:12" x14ac:dyDescent="0.2">
      <c r="A78" s="28">
        <v>69</v>
      </c>
      <c r="B78" s="22" t="s">
        <v>56</v>
      </c>
      <c r="C78" s="23" t="s">
        <v>57</v>
      </c>
      <c r="D78" s="20">
        <v>9222.9280799999997</v>
      </c>
      <c r="E78" s="2">
        <v>233349.94</v>
      </c>
      <c r="F78" s="21">
        <v>721955.27</v>
      </c>
      <c r="G78" s="21">
        <v>721955.27</v>
      </c>
      <c r="H78" s="21">
        <f t="shared" ca="1" si="2"/>
        <v>1443910.54</v>
      </c>
      <c r="L78" s="26"/>
    </row>
    <row r="79" spans="1:12" x14ac:dyDescent="0.2">
      <c r="A79" s="1">
        <v>70</v>
      </c>
      <c r="B79" s="18" t="s">
        <v>146</v>
      </c>
      <c r="C79" s="19" t="s">
        <v>147</v>
      </c>
      <c r="D79" s="2">
        <v>80091.929999999993</v>
      </c>
      <c r="E79" s="20">
        <v>15178474.91</v>
      </c>
      <c r="F79" s="21">
        <v>6888496.25</v>
      </c>
      <c r="G79" s="21">
        <v>6888496.25</v>
      </c>
      <c r="H79" s="21">
        <f t="shared" ca="1" si="2"/>
        <v>13776992.5</v>
      </c>
      <c r="L79" s="26"/>
    </row>
    <row r="80" spans="1:12" x14ac:dyDescent="0.2">
      <c r="A80" s="28">
        <v>71</v>
      </c>
      <c r="B80" s="18" t="s">
        <v>144</v>
      </c>
      <c r="C80" s="19" t="s">
        <v>143</v>
      </c>
      <c r="D80" s="20">
        <v>0</v>
      </c>
      <c r="E80" s="20">
        <v>0</v>
      </c>
      <c r="F80" s="21">
        <v>0</v>
      </c>
      <c r="G80" s="21">
        <v>0</v>
      </c>
      <c r="H80" s="21">
        <f t="shared" ca="1" si="2"/>
        <v>0</v>
      </c>
      <c r="I80" s="16"/>
      <c r="J80" s="16"/>
      <c r="K80" s="16"/>
      <c r="L80" s="26"/>
    </row>
    <row r="81" spans="1:12" x14ac:dyDescent="0.2">
      <c r="A81" s="1">
        <v>72</v>
      </c>
      <c r="B81" s="18" t="s">
        <v>87</v>
      </c>
      <c r="C81" s="19" t="s">
        <v>88</v>
      </c>
      <c r="D81" s="20">
        <v>330.27999</v>
      </c>
      <c r="E81" s="20">
        <v>11009</v>
      </c>
      <c r="F81" s="21">
        <v>29606.39</v>
      </c>
      <c r="G81" s="21">
        <v>27830.01</v>
      </c>
      <c r="H81" s="21">
        <f t="shared" ca="1" si="2"/>
        <v>57436.399999999994</v>
      </c>
      <c r="L81" s="26"/>
    </row>
    <row r="82" spans="1:12" x14ac:dyDescent="0.2">
      <c r="A82" s="28">
        <v>73</v>
      </c>
      <c r="B82" s="18" t="s">
        <v>139</v>
      </c>
      <c r="C82" s="19" t="s">
        <v>166</v>
      </c>
      <c r="D82" s="2">
        <v>34595.709690000003</v>
      </c>
      <c r="E82" s="20">
        <v>328973.08</v>
      </c>
      <c r="F82" s="21">
        <v>2586666.27</v>
      </c>
      <c r="G82" s="21">
        <v>2586666.27</v>
      </c>
      <c r="H82" s="21">
        <f t="shared" ca="1" si="2"/>
        <v>5173332.54</v>
      </c>
      <c r="L82" s="26"/>
    </row>
    <row r="83" spans="1:12" x14ac:dyDescent="0.2">
      <c r="A83" s="1">
        <v>74</v>
      </c>
      <c r="B83" s="18" t="s">
        <v>58</v>
      </c>
      <c r="C83" s="19" t="s">
        <v>59</v>
      </c>
      <c r="D83" s="2">
        <v>10240.200999999999</v>
      </c>
      <c r="E83" s="20">
        <v>3034078.91</v>
      </c>
      <c r="F83" s="21">
        <v>878157.91</v>
      </c>
      <c r="G83" s="21">
        <v>878157.91</v>
      </c>
      <c r="H83" s="21">
        <f t="shared" ca="1" si="2"/>
        <v>1756315.82</v>
      </c>
      <c r="I83" s="16"/>
      <c r="J83" s="16"/>
      <c r="K83" s="16"/>
      <c r="L83" s="26"/>
    </row>
    <row r="84" spans="1:12" x14ac:dyDescent="0.2">
      <c r="A84" s="28">
        <v>75</v>
      </c>
      <c r="B84" s="18" t="s">
        <v>94</v>
      </c>
      <c r="C84" s="19" t="s">
        <v>92</v>
      </c>
      <c r="D84" s="2">
        <v>38473.03</v>
      </c>
      <c r="E84" s="20">
        <v>27685558.370000001</v>
      </c>
      <c r="F84" s="21">
        <v>3855583.33</v>
      </c>
      <c r="G84" s="21">
        <v>2853131.66</v>
      </c>
      <c r="H84" s="21">
        <f t="shared" ca="1" si="2"/>
        <v>6708714.9900000002</v>
      </c>
      <c r="L84" s="26"/>
    </row>
    <row r="85" spans="1:12" x14ac:dyDescent="0.2">
      <c r="A85" s="1">
        <v>76</v>
      </c>
      <c r="B85" s="18" t="s">
        <v>60</v>
      </c>
      <c r="C85" s="19" t="s">
        <v>61</v>
      </c>
      <c r="D85" s="2">
        <v>10438.632</v>
      </c>
      <c r="E85" s="20">
        <v>749677.83</v>
      </c>
      <c r="F85" s="21">
        <v>822773.13</v>
      </c>
      <c r="G85" s="21">
        <v>822773.13</v>
      </c>
      <c r="H85" s="21">
        <f t="shared" ca="1" si="2"/>
        <v>1645546.26</v>
      </c>
      <c r="L85" s="26"/>
    </row>
    <row r="86" spans="1:12" x14ac:dyDescent="0.2">
      <c r="A86" s="28">
        <v>77</v>
      </c>
      <c r="B86" s="18" t="s">
        <v>125</v>
      </c>
      <c r="C86" s="19" t="s">
        <v>126</v>
      </c>
      <c r="D86" s="2">
        <v>12589.70887</v>
      </c>
      <c r="E86" s="20">
        <v>2420888.62</v>
      </c>
      <c r="F86" s="21">
        <v>1132204.18</v>
      </c>
      <c r="G86" s="21">
        <v>724610.68</v>
      </c>
      <c r="H86" s="21">
        <f t="shared" ca="1" si="2"/>
        <v>1856814.8599999999</v>
      </c>
      <c r="L86" s="26"/>
    </row>
    <row r="87" spans="1:12" x14ac:dyDescent="0.2">
      <c r="A87" s="1">
        <v>78</v>
      </c>
      <c r="B87" s="18" t="s">
        <v>62</v>
      </c>
      <c r="C87" s="19" t="s">
        <v>167</v>
      </c>
      <c r="D87" s="20">
        <v>5950.0659999999998</v>
      </c>
      <c r="E87" s="20">
        <v>301604</v>
      </c>
      <c r="F87" s="21">
        <v>486429.27</v>
      </c>
      <c r="G87" s="21">
        <v>486429.27</v>
      </c>
      <c r="H87" s="21">
        <f t="shared" ca="1" si="2"/>
        <v>972858.54</v>
      </c>
      <c r="L87" s="26"/>
    </row>
    <row r="88" spans="1:12" x14ac:dyDescent="0.2">
      <c r="A88" s="36" t="s">
        <v>148</v>
      </c>
      <c r="B88" s="36"/>
      <c r="C88" s="37"/>
      <c r="D88" s="8">
        <f ca="1">SUM(D10:D87)</f>
        <v>12110703.502259996</v>
      </c>
      <c r="E88" s="8">
        <f ca="1">SUM(E10:E87)</f>
        <v>2033533845.0999994</v>
      </c>
      <c r="F88" s="8">
        <f ca="1">SUM(F10:F87)</f>
        <v>1023165089.1799999</v>
      </c>
      <c r="G88" s="8">
        <f ca="1">SUM(G10:G87)</f>
        <v>1013876102.7999997</v>
      </c>
      <c r="H88" s="8">
        <f ca="1">SUM(H10:H87)</f>
        <v>2037041191.9799995</v>
      </c>
    </row>
    <row r="89" spans="1:12" x14ac:dyDescent="0.2">
      <c r="D89" s="35"/>
      <c r="E89" s="35"/>
      <c r="F89" s="35"/>
      <c r="G89" s="35"/>
      <c r="H89" s="35"/>
    </row>
    <row r="90" spans="1:12" x14ac:dyDescent="0.2">
      <c r="D90" s="15">
        <f ca="1">D88-[1]ANPUTM!$D$120</f>
        <v>438102.19134999998</v>
      </c>
      <c r="E90" s="15">
        <f ca="1">E88-[1]ANPUTM!$E$120</f>
        <v>58529075.279999256</v>
      </c>
      <c r="F90" s="15">
        <f ca="1">F88-[1]ANPUTM!$I$120</f>
        <v>173092703.43375671</v>
      </c>
      <c r="G90" s="15">
        <f ca="1">G88-[1]ANPUTM!$J$120</f>
        <v>171081079.43796897</v>
      </c>
      <c r="H90" s="15">
        <f ca="1">H88-[1]ANPUTM!$K$120</f>
        <v>344173782.8717258</v>
      </c>
    </row>
  </sheetData>
  <sortState ref="B10:H86">
    <sortCondition ref="C10:C86"/>
  </sortState>
  <mergeCells count="10">
    <mergeCell ref="A88:C88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1"/>
  <sheetViews>
    <sheetView topLeftCell="A57" workbookViewId="0">
      <selection activeCell="A81" sqref="A1:H81"/>
    </sheetView>
  </sheetViews>
  <sheetFormatPr defaultRowHeight="12.75" x14ac:dyDescent="0.2"/>
  <cols>
    <col min="2" max="2" width="21.85546875" bestFit="1" customWidth="1"/>
    <col min="3" max="3" width="16" bestFit="1" customWidth="1"/>
    <col min="4" max="4" width="10" bestFit="1" customWidth="1"/>
    <col min="5" max="5" width="11.7109375" bestFit="1" customWidth="1"/>
    <col min="8" max="8" width="16" bestFit="1" customWidth="1"/>
    <col min="9" max="9" width="10" bestFit="1" customWidth="1"/>
    <col min="10" max="10" width="11.7109375" bestFit="1" customWidth="1"/>
    <col min="11" max="11" width="13.140625" bestFit="1" customWidth="1"/>
    <col min="12" max="12" width="11.7109375" bestFit="1" customWidth="1"/>
    <col min="13" max="13" width="13.140625" bestFit="1" customWidth="1"/>
  </cols>
  <sheetData>
    <row r="1" spans="1:14" x14ac:dyDescent="0.2">
      <c r="A1" s="29"/>
      <c r="B1" s="30"/>
      <c r="C1" s="31"/>
      <c r="D1" s="32"/>
      <c r="E1" s="32"/>
      <c r="F1" s="29"/>
      <c r="G1" s="30"/>
      <c r="H1" s="31"/>
      <c r="I1" s="32"/>
      <c r="J1" s="32"/>
      <c r="K1" s="32"/>
      <c r="L1" s="32"/>
      <c r="M1" s="32"/>
      <c r="N1" s="34"/>
    </row>
    <row r="2" spans="1:14" x14ac:dyDescent="0.2">
      <c r="A2" s="33"/>
      <c r="B2" s="30"/>
      <c r="C2" s="31"/>
      <c r="D2" s="32"/>
      <c r="E2" s="32"/>
      <c r="F2" s="29"/>
      <c r="G2" s="30"/>
      <c r="H2" s="31"/>
      <c r="I2" s="32"/>
      <c r="J2" s="32"/>
      <c r="K2" s="32"/>
      <c r="L2" s="32"/>
      <c r="M2" s="32"/>
      <c r="N2" s="34"/>
    </row>
    <row r="3" spans="1:14" x14ac:dyDescent="0.2">
      <c r="A3" s="33"/>
      <c r="B3" s="30"/>
      <c r="C3" s="31"/>
      <c r="D3" s="32"/>
      <c r="E3" s="32"/>
      <c r="F3" s="29"/>
      <c r="G3" s="30"/>
      <c r="H3" s="31"/>
      <c r="I3" s="32"/>
      <c r="J3" s="32"/>
      <c r="K3" s="32"/>
      <c r="L3" s="32"/>
      <c r="M3" s="32"/>
      <c r="N3" s="34"/>
    </row>
    <row r="4" spans="1:14" x14ac:dyDescent="0.2">
      <c r="A4" s="33"/>
      <c r="B4" s="30"/>
      <c r="C4" s="31"/>
      <c r="D4" s="32"/>
      <c r="E4" s="32"/>
      <c r="F4" s="29"/>
      <c r="G4" s="30"/>
      <c r="H4" s="31"/>
      <c r="I4" s="32"/>
      <c r="J4" s="32"/>
      <c r="K4" s="32"/>
      <c r="L4" s="32"/>
      <c r="M4" s="32"/>
      <c r="N4" s="34"/>
    </row>
    <row r="5" spans="1:14" x14ac:dyDescent="0.2">
      <c r="A5" s="33"/>
      <c r="B5" s="30"/>
      <c r="C5" s="31"/>
      <c r="D5" s="32"/>
      <c r="E5" s="32"/>
      <c r="F5" s="29"/>
      <c r="G5" s="30"/>
      <c r="H5" s="31"/>
      <c r="I5" s="32"/>
      <c r="J5" s="32"/>
      <c r="K5" s="32"/>
      <c r="L5" s="32"/>
      <c r="M5" s="32"/>
      <c r="N5" s="34"/>
    </row>
    <row r="6" spans="1:14" x14ac:dyDescent="0.2">
      <c r="A6" s="33"/>
      <c r="B6" s="30"/>
      <c r="C6" s="31"/>
      <c r="D6" s="32"/>
      <c r="E6" s="32"/>
      <c r="F6" s="29"/>
      <c r="G6" s="30"/>
      <c r="H6" s="31"/>
      <c r="I6" s="32"/>
      <c r="J6" s="32"/>
      <c r="K6" s="32"/>
      <c r="L6" s="32"/>
      <c r="M6" s="32"/>
      <c r="N6" s="34"/>
    </row>
    <row r="7" spans="1:14" x14ac:dyDescent="0.2">
      <c r="A7" s="33"/>
      <c r="B7" s="30"/>
      <c r="C7" s="31"/>
      <c r="D7" s="32"/>
      <c r="E7" s="32"/>
      <c r="F7" s="29"/>
      <c r="G7" s="30"/>
      <c r="H7" s="31"/>
      <c r="I7" s="32"/>
      <c r="J7" s="32"/>
      <c r="K7" s="32"/>
      <c r="L7" s="32"/>
      <c r="M7" s="32"/>
      <c r="N7" s="34"/>
    </row>
    <row r="8" spans="1:14" x14ac:dyDescent="0.2">
      <c r="A8" s="33"/>
      <c r="B8" s="30"/>
      <c r="C8" s="31"/>
      <c r="D8" s="32"/>
      <c r="E8" s="32"/>
      <c r="F8" s="29"/>
      <c r="G8" s="30"/>
      <c r="H8" s="31"/>
      <c r="I8" s="32"/>
      <c r="J8" s="32"/>
      <c r="K8" s="32"/>
      <c r="L8" s="32"/>
      <c r="M8" s="32"/>
      <c r="N8" s="34"/>
    </row>
    <row r="9" spans="1:14" x14ac:dyDescent="0.2">
      <c r="A9" s="33"/>
      <c r="B9" s="30"/>
      <c r="C9" s="31"/>
      <c r="D9" s="32"/>
      <c r="E9" s="32"/>
      <c r="F9" s="29"/>
      <c r="G9" s="30"/>
      <c r="H9" s="31"/>
      <c r="I9" s="32"/>
      <c r="J9" s="32"/>
      <c r="K9" s="32"/>
      <c r="L9" s="32"/>
      <c r="M9" s="32"/>
      <c r="N9" s="34"/>
    </row>
    <row r="10" spans="1:14" x14ac:dyDescent="0.2">
      <c r="A10" s="33"/>
      <c r="B10" s="30"/>
      <c r="C10" s="31"/>
      <c r="D10" s="32"/>
      <c r="E10" s="32"/>
      <c r="F10" s="29"/>
      <c r="G10" s="30"/>
      <c r="H10" s="31"/>
      <c r="I10" s="32"/>
      <c r="J10" s="32"/>
      <c r="K10" s="32"/>
      <c r="L10" s="32"/>
      <c r="M10" s="32"/>
      <c r="N10" s="34"/>
    </row>
    <row r="11" spans="1:14" x14ac:dyDescent="0.2">
      <c r="A11" s="33"/>
      <c r="B11" s="30"/>
      <c r="C11" s="31"/>
      <c r="D11" s="32"/>
      <c r="E11" s="32"/>
      <c r="F11" s="29"/>
      <c r="G11" s="30"/>
      <c r="H11" s="31"/>
      <c r="I11" s="32"/>
      <c r="J11" s="32"/>
      <c r="K11" s="32"/>
      <c r="L11" s="32"/>
      <c r="M11" s="32"/>
      <c r="N11" s="34"/>
    </row>
    <row r="12" spans="1:14" x14ac:dyDescent="0.2">
      <c r="A12" s="33"/>
      <c r="B12" s="30"/>
      <c r="C12" s="31"/>
      <c r="D12" s="32"/>
      <c r="E12" s="32"/>
      <c r="F12" s="29"/>
      <c r="G12" s="30"/>
      <c r="H12" s="31"/>
      <c r="I12" s="32"/>
      <c r="J12" s="32"/>
      <c r="K12" s="32"/>
      <c r="L12" s="32"/>
      <c r="M12" s="32"/>
      <c r="N12" s="34"/>
    </row>
    <row r="13" spans="1:14" x14ac:dyDescent="0.2">
      <c r="A13" s="33"/>
      <c r="B13" s="30"/>
      <c r="C13" s="31"/>
      <c r="D13" s="32"/>
      <c r="E13" s="32"/>
      <c r="F13" s="29"/>
      <c r="G13" s="30"/>
      <c r="H13" s="31"/>
      <c r="I13" s="32"/>
      <c r="J13" s="32"/>
      <c r="K13" s="32"/>
      <c r="L13" s="32"/>
      <c r="M13" s="32"/>
      <c r="N13" s="34"/>
    </row>
    <row r="14" spans="1:14" x14ac:dyDescent="0.2">
      <c r="A14" s="33"/>
      <c r="B14" s="30"/>
      <c r="C14" s="31"/>
      <c r="D14" s="32"/>
      <c r="E14" s="32"/>
      <c r="F14" s="29"/>
      <c r="G14" s="30"/>
      <c r="H14" s="31"/>
      <c r="I14" s="32"/>
      <c r="J14" s="32"/>
      <c r="K14" s="32"/>
      <c r="L14" s="32"/>
      <c r="M14" s="32"/>
      <c r="N14" s="34"/>
    </row>
    <row r="15" spans="1:14" x14ac:dyDescent="0.2">
      <c r="A15" s="33"/>
      <c r="B15" s="30"/>
      <c r="C15" s="31"/>
      <c r="D15" s="32"/>
      <c r="E15" s="32"/>
      <c r="F15" s="29"/>
      <c r="G15" s="30"/>
      <c r="H15" s="31"/>
      <c r="I15" s="32"/>
      <c r="J15" s="32"/>
      <c r="K15" s="32"/>
      <c r="L15" s="32"/>
      <c r="M15" s="32"/>
      <c r="N15" s="34"/>
    </row>
    <row r="16" spans="1:14" x14ac:dyDescent="0.2">
      <c r="A16" s="33"/>
      <c r="B16" s="30"/>
      <c r="C16" s="31"/>
      <c r="D16" s="32"/>
      <c r="E16" s="32"/>
      <c r="F16" s="29"/>
      <c r="G16" s="30"/>
      <c r="H16" s="31"/>
      <c r="I16" s="32"/>
      <c r="J16" s="32"/>
      <c r="K16" s="32"/>
      <c r="L16" s="32"/>
      <c r="M16" s="32"/>
      <c r="N16" s="34"/>
    </row>
    <row r="17" spans="1:14" x14ac:dyDescent="0.2">
      <c r="A17" s="33"/>
      <c r="B17" s="30"/>
      <c r="C17" s="31"/>
      <c r="D17" s="32"/>
      <c r="E17" s="32"/>
      <c r="F17" s="29"/>
      <c r="G17" s="30"/>
      <c r="H17" s="31"/>
      <c r="I17" s="32"/>
      <c r="J17" s="32"/>
      <c r="K17" s="32"/>
      <c r="L17" s="32"/>
      <c r="M17" s="32"/>
      <c r="N17" s="34"/>
    </row>
    <row r="18" spans="1:14" x14ac:dyDescent="0.2">
      <c r="A18" s="33"/>
      <c r="B18" s="30"/>
      <c r="C18" s="31"/>
      <c r="D18" s="32"/>
      <c r="E18" s="32"/>
      <c r="F18" s="29"/>
      <c r="G18" s="30"/>
      <c r="H18" s="31"/>
      <c r="I18" s="32"/>
      <c r="J18" s="32"/>
      <c r="K18" s="32"/>
      <c r="L18" s="32"/>
      <c r="M18" s="32"/>
      <c r="N18" s="34"/>
    </row>
    <row r="19" spans="1:14" x14ac:dyDescent="0.2">
      <c r="A19" s="33"/>
      <c r="B19" s="30"/>
      <c r="C19" s="31"/>
      <c r="D19" s="32"/>
      <c r="E19" s="32"/>
      <c r="F19" s="29"/>
      <c r="G19" s="30"/>
      <c r="H19" s="31"/>
      <c r="I19" s="32"/>
      <c r="J19" s="32"/>
      <c r="K19" s="32"/>
      <c r="L19" s="32"/>
      <c r="M19" s="32"/>
      <c r="N19" s="34"/>
    </row>
    <row r="20" spans="1:14" x14ac:dyDescent="0.2">
      <c r="A20" s="33"/>
      <c r="B20" s="30"/>
      <c r="C20" s="31"/>
      <c r="D20" s="32"/>
      <c r="E20" s="32"/>
      <c r="F20" s="29"/>
      <c r="G20" s="30"/>
      <c r="H20" s="31"/>
      <c r="I20" s="32"/>
      <c r="J20" s="32"/>
      <c r="K20" s="32"/>
      <c r="L20" s="32"/>
      <c r="M20" s="32"/>
      <c r="N20" s="34"/>
    </row>
    <row r="21" spans="1:14" x14ac:dyDescent="0.2">
      <c r="A21" s="33"/>
      <c r="B21" s="30"/>
      <c r="C21" s="31"/>
      <c r="D21" s="32"/>
      <c r="E21" s="32"/>
      <c r="F21" s="29"/>
      <c r="G21" s="30"/>
      <c r="H21" s="31"/>
      <c r="I21" s="32"/>
      <c r="J21" s="32"/>
      <c r="K21" s="32"/>
      <c r="L21" s="32"/>
      <c r="M21" s="32"/>
      <c r="N21" s="34"/>
    </row>
    <row r="22" spans="1:14" x14ac:dyDescent="0.2">
      <c r="A22" s="33"/>
      <c r="B22" s="30"/>
      <c r="C22" s="31"/>
      <c r="D22" s="32"/>
      <c r="E22" s="32"/>
      <c r="F22" s="29"/>
      <c r="G22" s="30"/>
      <c r="H22" s="31"/>
      <c r="I22" s="32"/>
      <c r="J22" s="32"/>
      <c r="K22" s="32"/>
      <c r="L22" s="32"/>
      <c r="M22" s="32"/>
      <c r="N22" s="34"/>
    </row>
    <row r="23" spans="1:14" x14ac:dyDescent="0.2">
      <c r="A23" s="33"/>
      <c r="B23" s="30"/>
      <c r="C23" s="31"/>
      <c r="D23" s="32"/>
      <c r="E23" s="32"/>
      <c r="F23" s="29"/>
      <c r="G23" s="30"/>
      <c r="H23" s="31"/>
      <c r="I23" s="32"/>
      <c r="J23" s="32"/>
      <c r="K23" s="32"/>
      <c r="L23" s="32"/>
      <c r="M23" s="32"/>
      <c r="N23" s="34"/>
    </row>
    <row r="24" spans="1:14" x14ac:dyDescent="0.2">
      <c r="A24" s="33"/>
      <c r="B24" s="30"/>
      <c r="C24" s="31"/>
      <c r="D24" s="32"/>
      <c r="E24" s="32"/>
      <c r="F24" s="29"/>
      <c r="G24" s="30"/>
      <c r="H24" s="31"/>
      <c r="I24" s="32"/>
      <c r="J24" s="32"/>
      <c r="K24" s="32"/>
      <c r="L24" s="32"/>
      <c r="M24" s="32"/>
      <c r="N24" s="34"/>
    </row>
    <row r="25" spans="1:14" x14ac:dyDescent="0.2">
      <c r="A25" s="33"/>
      <c r="B25" s="30"/>
      <c r="C25" s="31"/>
      <c r="D25" s="32"/>
      <c r="E25" s="32"/>
      <c r="F25" s="29"/>
      <c r="G25" s="30"/>
      <c r="H25" s="31"/>
      <c r="I25" s="32"/>
      <c r="J25" s="32"/>
      <c r="K25" s="32"/>
      <c r="L25" s="32"/>
      <c r="M25" s="32"/>
      <c r="N25" s="34"/>
    </row>
    <row r="26" spans="1:14" x14ac:dyDescent="0.2">
      <c r="A26" s="33"/>
      <c r="B26" s="30"/>
      <c r="C26" s="31"/>
      <c r="D26" s="32"/>
      <c r="E26" s="32"/>
      <c r="F26" s="29"/>
      <c r="G26" s="30"/>
      <c r="H26" s="31"/>
      <c r="I26" s="32"/>
      <c r="J26" s="32"/>
      <c r="K26" s="32"/>
      <c r="L26" s="32"/>
      <c r="M26" s="32"/>
      <c r="N26" s="34"/>
    </row>
    <row r="27" spans="1:14" x14ac:dyDescent="0.2">
      <c r="A27" s="33"/>
      <c r="B27" s="30"/>
      <c r="C27" s="31"/>
      <c r="D27" s="32"/>
      <c r="E27" s="32"/>
      <c r="F27" s="29"/>
      <c r="G27" s="30"/>
      <c r="H27" s="31"/>
      <c r="I27" s="32"/>
      <c r="J27" s="32"/>
      <c r="K27" s="32"/>
      <c r="L27" s="32"/>
      <c r="M27" s="32"/>
      <c r="N27" s="34"/>
    </row>
    <row r="28" spans="1:14" x14ac:dyDescent="0.2">
      <c r="A28" s="33"/>
      <c r="B28" s="30"/>
      <c r="C28" s="31"/>
      <c r="D28" s="32"/>
      <c r="E28" s="32"/>
      <c r="F28" s="29"/>
      <c r="G28" s="30"/>
      <c r="H28" s="31"/>
      <c r="I28" s="32"/>
      <c r="J28" s="32"/>
      <c r="K28" s="32"/>
      <c r="L28" s="32"/>
      <c r="M28" s="32"/>
      <c r="N28" s="34"/>
    </row>
    <row r="29" spans="1:14" x14ac:dyDescent="0.2">
      <c r="A29" s="33"/>
      <c r="B29" s="30"/>
      <c r="C29" s="31"/>
      <c r="D29" s="32"/>
      <c r="E29" s="32"/>
      <c r="F29" s="29"/>
      <c r="G29" s="30"/>
      <c r="H29" s="31"/>
      <c r="I29" s="32"/>
      <c r="J29" s="32"/>
      <c r="K29" s="32"/>
      <c r="L29" s="32"/>
      <c r="M29" s="32"/>
      <c r="N29" s="34"/>
    </row>
    <row r="30" spans="1:14" x14ac:dyDescent="0.2">
      <c r="A30" s="33"/>
      <c r="B30" s="30"/>
      <c r="C30" s="31"/>
      <c r="D30" s="32"/>
      <c r="E30" s="32"/>
      <c r="F30" s="29"/>
      <c r="G30" s="30"/>
      <c r="H30" s="31"/>
      <c r="I30" s="32"/>
      <c r="J30" s="32"/>
      <c r="K30" s="32"/>
      <c r="L30" s="32"/>
      <c r="M30" s="32"/>
      <c r="N30" s="34"/>
    </row>
    <row r="31" spans="1:14" x14ac:dyDescent="0.2">
      <c r="A31" s="33"/>
      <c r="B31" s="30"/>
      <c r="C31" s="31"/>
      <c r="D31" s="32"/>
      <c r="E31" s="32"/>
      <c r="F31" s="29"/>
      <c r="G31" s="30"/>
      <c r="H31" s="31"/>
      <c r="I31" s="32"/>
      <c r="J31" s="32"/>
      <c r="K31" s="32"/>
      <c r="L31" s="32"/>
      <c r="M31" s="32"/>
      <c r="N31" s="34"/>
    </row>
    <row r="32" spans="1:14" x14ac:dyDescent="0.2">
      <c r="A32" s="33"/>
      <c r="B32" s="30"/>
      <c r="C32" s="31"/>
      <c r="D32" s="32"/>
      <c r="E32" s="32"/>
      <c r="F32" s="29"/>
      <c r="G32" s="30"/>
      <c r="H32" s="31"/>
      <c r="I32" s="32"/>
      <c r="J32" s="32"/>
      <c r="K32" s="32"/>
      <c r="L32" s="32"/>
      <c r="M32" s="32"/>
      <c r="N32" s="34"/>
    </row>
    <row r="33" spans="1:14" x14ac:dyDescent="0.2">
      <c r="A33" s="33"/>
      <c r="B33" s="30"/>
      <c r="C33" s="31"/>
      <c r="D33" s="32"/>
      <c r="E33" s="32"/>
      <c r="F33" s="29"/>
      <c r="G33" s="30"/>
      <c r="H33" s="31"/>
      <c r="I33" s="32"/>
      <c r="J33" s="32"/>
      <c r="K33" s="32"/>
      <c r="L33" s="32"/>
      <c r="M33" s="32"/>
      <c r="N33" s="34"/>
    </row>
    <row r="34" spans="1:14" x14ac:dyDescent="0.2">
      <c r="A34" s="33"/>
      <c r="B34" s="30"/>
      <c r="C34" s="31"/>
      <c r="D34" s="32"/>
      <c r="E34" s="32"/>
      <c r="F34" s="29"/>
      <c r="G34" s="30"/>
      <c r="H34" s="31"/>
      <c r="I34" s="32"/>
      <c r="J34" s="32"/>
      <c r="K34" s="32"/>
      <c r="L34" s="32"/>
      <c r="M34" s="32"/>
      <c r="N34" s="34"/>
    </row>
    <row r="35" spans="1:14" x14ac:dyDescent="0.2">
      <c r="A35" s="33"/>
      <c r="B35" s="30"/>
      <c r="C35" s="31"/>
      <c r="D35" s="32"/>
      <c r="E35" s="32"/>
      <c r="F35" s="29"/>
      <c r="G35" s="30"/>
      <c r="H35" s="31"/>
      <c r="I35" s="32"/>
      <c r="J35" s="32"/>
      <c r="K35" s="32"/>
      <c r="L35" s="32"/>
      <c r="M35" s="32"/>
      <c r="N35" s="34"/>
    </row>
    <row r="36" spans="1:14" x14ac:dyDescent="0.2">
      <c r="A36" s="33"/>
      <c r="B36" s="30"/>
      <c r="C36" s="31"/>
      <c r="D36" s="32"/>
      <c r="E36" s="32"/>
      <c r="F36" s="29"/>
      <c r="G36" s="30"/>
      <c r="H36" s="31"/>
      <c r="I36" s="32"/>
      <c r="J36" s="32"/>
      <c r="K36" s="32"/>
      <c r="L36" s="32"/>
      <c r="M36" s="32"/>
      <c r="N36" s="34"/>
    </row>
    <row r="37" spans="1:14" x14ac:dyDescent="0.2">
      <c r="A37" s="33"/>
      <c r="B37" s="30"/>
      <c r="C37" s="31"/>
      <c r="D37" s="32"/>
      <c r="E37" s="32"/>
      <c r="F37" s="29"/>
      <c r="G37" s="30"/>
      <c r="H37" s="31"/>
      <c r="I37" s="32"/>
      <c r="J37" s="32"/>
      <c r="K37" s="32"/>
      <c r="L37" s="32"/>
      <c r="M37" s="32"/>
      <c r="N37" s="34"/>
    </row>
    <row r="38" spans="1:14" x14ac:dyDescent="0.2">
      <c r="A38" s="33"/>
      <c r="B38" s="30"/>
      <c r="C38" s="31"/>
      <c r="D38" s="32"/>
      <c r="E38" s="32"/>
      <c r="F38" s="29"/>
      <c r="G38" s="30"/>
      <c r="H38" s="31"/>
      <c r="I38" s="32"/>
      <c r="J38" s="32"/>
      <c r="K38" s="32"/>
      <c r="L38" s="32"/>
      <c r="M38" s="32"/>
      <c r="N38" s="34"/>
    </row>
    <row r="39" spans="1:14" x14ac:dyDescent="0.2">
      <c r="A39" s="33"/>
      <c r="B39" s="30"/>
      <c r="C39" s="31"/>
      <c r="D39" s="32"/>
      <c r="E39" s="32"/>
      <c r="F39" s="29"/>
      <c r="G39" s="30"/>
      <c r="H39" s="31"/>
      <c r="I39" s="32"/>
      <c r="J39" s="32"/>
      <c r="K39" s="32"/>
      <c r="L39" s="32"/>
      <c r="M39" s="32"/>
      <c r="N39" s="34"/>
    </row>
    <row r="40" spans="1:14" x14ac:dyDescent="0.2">
      <c r="A40" s="33"/>
      <c r="B40" s="30"/>
      <c r="C40" s="31"/>
      <c r="D40" s="32"/>
      <c r="E40" s="32"/>
      <c r="F40" s="29"/>
      <c r="G40" s="30"/>
      <c r="H40" s="31"/>
      <c r="I40" s="32"/>
      <c r="J40" s="32"/>
      <c r="K40" s="32"/>
      <c r="L40" s="32"/>
      <c r="M40" s="32"/>
      <c r="N40" s="34"/>
    </row>
    <row r="41" spans="1:14" x14ac:dyDescent="0.2">
      <c r="A41" s="33"/>
      <c r="B41" s="30"/>
      <c r="C41" s="31"/>
      <c r="D41" s="32"/>
      <c r="E41" s="32"/>
      <c r="F41" s="29"/>
      <c r="G41" s="30"/>
      <c r="H41" s="31"/>
      <c r="I41" s="32"/>
      <c r="J41" s="32"/>
      <c r="K41" s="32"/>
      <c r="L41" s="32"/>
      <c r="M41" s="32"/>
      <c r="N41" s="34"/>
    </row>
    <row r="42" spans="1:14" x14ac:dyDescent="0.2">
      <c r="A42" s="33"/>
      <c r="B42" s="30"/>
      <c r="C42" s="31"/>
      <c r="D42" s="32"/>
      <c r="E42" s="32"/>
      <c r="F42" s="29"/>
      <c r="G42" s="30"/>
      <c r="H42" s="31"/>
      <c r="I42" s="32"/>
      <c r="J42" s="32"/>
      <c r="K42" s="32"/>
      <c r="L42" s="32"/>
      <c r="M42" s="32"/>
      <c r="N42" s="34"/>
    </row>
    <row r="43" spans="1:14" x14ac:dyDescent="0.2">
      <c r="A43" s="33"/>
      <c r="B43" s="30"/>
      <c r="C43" s="31"/>
      <c r="D43" s="32"/>
      <c r="E43" s="32"/>
      <c r="F43" s="29"/>
      <c r="G43" s="30"/>
      <c r="H43" s="31"/>
      <c r="I43" s="32"/>
      <c r="J43" s="32"/>
      <c r="K43" s="32"/>
      <c r="L43" s="32"/>
      <c r="M43" s="32"/>
      <c r="N43" s="34"/>
    </row>
    <row r="44" spans="1:14" x14ac:dyDescent="0.2">
      <c r="A44" s="33"/>
      <c r="B44" s="30"/>
      <c r="C44" s="31"/>
      <c r="D44" s="32"/>
      <c r="E44" s="32"/>
      <c r="F44" s="29"/>
      <c r="G44" s="30"/>
      <c r="H44" s="31"/>
      <c r="I44" s="32"/>
      <c r="J44" s="32"/>
      <c r="K44" s="32"/>
      <c r="L44" s="32"/>
      <c r="M44" s="32"/>
      <c r="N44" s="34"/>
    </row>
    <row r="45" spans="1:14" x14ac:dyDescent="0.2">
      <c r="A45" s="33"/>
      <c r="B45" s="30"/>
      <c r="C45" s="31"/>
      <c r="D45" s="32"/>
      <c r="E45" s="32"/>
      <c r="F45" s="29"/>
      <c r="G45" s="30"/>
      <c r="H45" s="31"/>
      <c r="I45" s="32"/>
      <c r="J45" s="32"/>
      <c r="K45" s="32"/>
      <c r="L45" s="32"/>
      <c r="M45" s="32"/>
      <c r="N45" s="34"/>
    </row>
    <row r="46" spans="1:14" x14ac:dyDescent="0.2">
      <c r="A46" s="33"/>
      <c r="B46" s="30"/>
      <c r="C46" s="31"/>
      <c r="D46" s="32"/>
      <c r="E46" s="32"/>
      <c r="F46" s="29"/>
      <c r="G46" s="30"/>
      <c r="H46" s="31"/>
      <c r="I46" s="32"/>
      <c r="J46" s="32"/>
      <c r="K46" s="32"/>
      <c r="L46" s="32"/>
      <c r="M46" s="32"/>
      <c r="N46" s="34"/>
    </row>
    <row r="47" spans="1:14" x14ac:dyDescent="0.2">
      <c r="A47" s="33"/>
      <c r="B47" s="30"/>
      <c r="C47" s="31"/>
      <c r="D47" s="32"/>
      <c r="E47" s="32"/>
      <c r="F47" s="29"/>
      <c r="G47" s="30"/>
      <c r="H47" s="31"/>
      <c r="I47" s="32"/>
      <c r="J47" s="32"/>
      <c r="K47" s="32"/>
      <c r="L47" s="32"/>
      <c r="M47" s="32"/>
      <c r="N47" s="34"/>
    </row>
    <row r="48" spans="1:14" x14ac:dyDescent="0.2">
      <c r="A48" s="33"/>
      <c r="B48" s="30"/>
      <c r="C48" s="31"/>
      <c r="D48" s="32"/>
      <c r="E48" s="32"/>
      <c r="F48" s="29"/>
      <c r="G48" s="30"/>
      <c r="H48" s="31"/>
      <c r="I48" s="32"/>
      <c r="J48" s="32"/>
      <c r="K48" s="32"/>
      <c r="L48" s="32"/>
      <c r="M48" s="32"/>
      <c r="N48" s="34"/>
    </row>
    <row r="49" spans="1:14" x14ac:dyDescent="0.2">
      <c r="A49" s="33"/>
      <c r="B49" s="30"/>
      <c r="C49" s="31"/>
      <c r="D49" s="32"/>
      <c r="E49" s="32"/>
      <c r="F49" s="29"/>
      <c r="G49" s="30"/>
      <c r="H49" s="31"/>
      <c r="I49" s="32"/>
      <c r="J49" s="32"/>
      <c r="K49" s="32"/>
      <c r="L49" s="32"/>
      <c r="M49" s="32"/>
      <c r="N49" s="34"/>
    </row>
    <row r="50" spans="1:14" x14ac:dyDescent="0.2">
      <c r="A50" s="33"/>
      <c r="B50" s="30"/>
      <c r="C50" s="31"/>
      <c r="D50" s="32"/>
      <c r="E50" s="32"/>
      <c r="F50" s="29"/>
      <c r="G50" s="30"/>
      <c r="H50" s="31"/>
      <c r="I50" s="32"/>
      <c r="J50" s="32"/>
      <c r="K50" s="32"/>
      <c r="L50" s="32"/>
      <c r="M50" s="32"/>
      <c r="N50" s="34"/>
    </row>
    <row r="51" spans="1:14" x14ac:dyDescent="0.2">
      <c r="A51" s="33"/>
      <c r="B51" s="30"/>
      <c r="C51" s="31"/>
      <c r="D51" s="32"/>
      <c r="E51" s="32"/>
      <c r="F51" s="29"/>
      <c r="G51" s="30"/>
      <c r="H51" s="31"/>
      <c r="I51" s="32"/>
      <c r="J51" s="32"/>
      <c r="K51" s="32"/>
      <c r="L51" s="32"/>
      <c r="M51" s="32"/>
      <c r="N51" s="34"/>
    </row>
    <row r="52" spans="1:14" x14ac:dyDescent="0.2">
      <c r="A52" s="33"/>
      <c r="B52" s="30"/>
      <c r="C52" s="31"/>
      <c r="D52" s="32"/>
      <c r="E52" s="32"/>
      <c r="F52" s="29"/>
      <c r="G52" s="30"/>
      <c r="H52" s="31"/>
      <c r="I52" s="32"/>
      <c r="J52" s="32"/>
      <c r="K52" s="32"/>
      <c r="L52" s="32"/>
      <c r="M52" s="32"/>
      <c r="N52" s="34"/>
    </row>
    <row r="53" spans="1:14" x14ac:dyDescent="0.2">
      <c r="A53" s="33"/>
      <c r="B53" s="30"/>
      <c r="C53" s="31"/>
      <c r="D53" s="32"/>
      <c r="E53" s="32"/>
      <c r="F53" s="29"/>
      <c r="G53" s="30"/>
      <c r="H53" s="31"/>
      <c r="I53" s="32"/>
      <c r="J53" s="32"/>
      <c r="K53" s="32"/>
      <c r="L53" s="32"/>
      <c r="M53" s="32"/>
      <c r="N53" s="34"/>
    </row>
    <row r="54" spans="1:14" x14ac:dyDescent="0.2">
      <c r="A54" s="33"/>
      <c r="B54" s="30"/>
      <c r="C54" s="31"/>
      <c r="D54" s="32"/>
      <c r="E54" s="32"/>
      <c r="F54" s="29"/>
      <c r="G54" s="30"/>
      <c r="H54" s="31"/>
      <c r="I54" s="32"/>
      <c r="J54" s="32"/>
      <c r="K54" s="32"/>
      <c r="L54" s="32"/>
      <c r="M54" s="32"/>
      <c r="N54" s="34"/>
    </row>
    <row r="55" spans="1:14" x14ac:dyDescent="0.2">
      <c r="A55" s="33"/>
      <c r="B55" s="30"/>
      <c r="C55" s="31"/>
      <c r="D55" s="32"/>
      <c r="E55" s="32"/>
      <c r="F55" s="29"/>
      <c r="G55" s="30"/>
      <c r="H55" s="31"/>
      <c r="I55" s="32"/>
      <c r="J55" s="32"/>
      <c r="K55" s="32"/>
      <c r="L55" s="32"/>
      <c r="M55" s="32"/>
      <c r="N55" s="34"/>
    </row>
    <row r="56" spans="1:14" x14ac:dyDescent="0.2">
      <c r="A56" s="33"/>
      <c r="B56" s="30"/>
      <c r="C56" s="31"/>
      <c r="D56" s="32"/>
      <c r="E56" s="32"/>
      <c r="F56" s="29"/>
      <c r="G56" s="30"/>
      <c r="H56" s="31"/>
      <c r="I56" s="32"/>
      <c r="J56" s="32"/>
      <c r="K56" s="32"/>
      <c r="L56" s="32"/>
      <c r="M56" s="32"/>
      <c r="N56" s="34"/>
    </row>
    <row r="57" spans="1:14" x14ac:dyDescent="0.2">
      <c r="A57" s="33"/>
      <c r="B57" s="30"/>
      <c r="C57" s="31"/>
      <c r="D57" s="32"/>
      <c r="E57" s="32"/>
      <c r="F57" s="29"/>
      <c r="G57" s="30"/>
      <c r="H57" s="31"/>
      <c r="I57" s="32"/>
      <c r="J57" s="32"/>
      <c r="K57" s="32"/>
      <c r="L57" s="32"/>
      <c r="M57" s="32"/>
      <c r="N57" s="34"/>
    </row>
    <row r="58" spans="1:14" x14ac:dyDescent="0.2">
      <c r="A58" s="33"/>
      <c r="B58" s="30"/>
      <c r="C58" s="31"/>
      <c r="D58" s="32"/>
      <c r="E58" s="32"/>
      <c r="F58" s="29"/>
      <c r="G58" s="30"/>
      <c r="H58" s="31"/>
      <c r="I58" s="32"/>
      <c r="J58" s="32"/>
      <c r="K58" s="32"/>
      <c r="L58" s="32"/>
      <c r="M58" s="32"/>
      <c r="N58" s="34"/>
    </row>
    <row r="59" spans="1:14" x14ac:dyDescent="0.2">
      <c r="A59" s="33"/>
      <c r="B59" s="30"/>
      <c r="C59" s="31"/>
      <c r="D59" s="32"/>
      <c r="E59" s="32"/>
      <c r="F59" s="29"/>
      <c r="G59" s="30"/>
      <c r="H59" s="31"/>
      <c r="I59" s="32"/>
      <c r="J59" s="32"/>
      <c r="K59" s="32"/>
      <c r="L59" s="32"/>
      <c r="M59" s="32"/>
      <c r="N59" s="34"/>
    </row>
    <row r="60" spans="1:14" x14ac:dyDescent="0.2">
      <c r="A60" s="33"/>
      <c r="B60" s="30"/>
      <c r="C60" s="31"/>
      <c r="D60" s="32"/>
      <c r="E60" s="32"/>
      <c r="F60" s="29"/>
      <c r="G60" s="30"/>
      <c r="H60" s="31"/>
      <c r="I60" s="32"/>
      <c r="J60" s="32"/>
      <c r="K60" s="32"/>
      <c r="L60" s="32"/>
      <c r="M60" s="32"/>
      <c r="N60" s="34"/>
    </row>
    <row r="61" spans="1:14" x14ac:dyDescent="0.2">
      <c r="A61" s="33"/>
      <c r="B61" s="30"/>
      <c r="C61" s="31"/>
      <c r="D61" s="32"/>
      <c r="E61" s="32"/>
      <c r="F61" s="29"/>
      <c r="G61" s="30"/>
      <c r="H61" s="31"/>
      <c r="I61" s="32"/>
      <c r="J61" s="32"/>
      <c r="K61" s="32"/>
      <c r="L61" s="32"/>
      <c r="M61" s="32"/>
      <c r="N61" s="34"/>
    </row>
    <row r="62" spans="1:14" x14ac:dyDescent="0.2">
      <c r="A62" s="33"/>
      <c r="B62" s="30"/>
      <c r="C62" s="31"/>
      <c r="D62" s="32"/>
      <c r="E62" s="32"/>
      <c r="F62" s="29"/>
      <c r="G62" s="30"/>
      <c r="H62" s="31"/>
      <c r="I62" s="32"/>
      <c r="J62" s="32"/>
      <c r="K62" s="32"/>
      <c r="L62" s="32"/>
      <c r="M62" s="32"/>
      <c r="N62" s="34"/>
    </row>
    <row r="63" spans="1:14" x14ac:dyDescent="0.2">
      <c r="A63" s="33"/>
      <c r="B63" s="30"/>
      <c r="C63" s="31"/>
      <c r="D63" s="32"/>
      <c r="E63" s="32"/>
      <c r="F63" s="29"/>
      <c r="G63" s="30"/>
      <c r="H63" s="31"/>
      <c r="I63" s="32"/>
      <c r="J63" s="32"/>
      <c r="K63" s="32"/>
      <c r="L63" s="32"/>
      <c r="M63" s="32"/>
      <c r="N63" s="34"/>
    </row>
    <row r="64" spans="1:14" x14ac:dyDescent="0.2">
      <c r="A64" s="33"/>
      <c r="B64" s="30"/>
      <c r="C64" s="31"/>
      <c r="D64" s="32"/>
      <c r="E64" s="32"/>
      <c r="F64" s="29"/>
      <c r="G64" s="30"/>
      <c r="H64" s="31"/>
      <c r="I64" s="32"/>
      <c r="J64" s="32"/>
      <c r="K64" s="32"/>
      <c r="L64" s="32"/>
      <c r="M64" s="32"/>
      <c r="N64" s="34"/>
    </row>
    <row r="65" spans="1:14" x14ac:dyDescent="0.2">
      <c r="A65" s="33"/>
      <c r="B65" s="30"/>
      <c r="C65" s="31"/>
      <c r="D65" s="32"/>
      <c r="E65" s="32"/>
      <c r="F65" s="29"/>
      <c r="G65" s="30"/>
      <c r="H65" s="31"/>
      <c r="I65" s="32"/>
      <c r="J65" s="32"/>
      <c r="K65" s="32"/>
      <c r="L65" s="32"/>
      <c r="M65" s="32"/>
      <c r="N65" s="34"/>
    </row>
    <row r="66" spans="1:14" x14ac:dyDescent="0.2">
      <c r="A66" s="33"/>
      <c r="B66" s="30"/>
      <c r="C66" s="31"/>
      <c r="D66" s="32"/>
      <c r="E66" s="32"/>
      <c r="F66" s="29"/>
      <c r="G66" s="30"/>
      <c r="H66" s="31"/>
      <c r="I66" s="32"/>
      <c r="J66" s="32"/>
      <c r="K66" s="32"/>
      <c r="L66" s="32"/>
      <c r="M66" s="32"/>
      <c r="N66" s="34"/>
    </row>
    <row r="67" spans="1:14" x14ac:dyDescent="0.2">
      <c r="A67" s="33"/>
      <c r="B67" s="30"/>
      <c r="C67" s="31"/>
      <c r="D67" s="32"/>
      <c r="E67" s="32"/>
      <c r="F67" s="29"/>
      <c r="G67" s="30"/>
      <c r="H67" s="31"/>
      <c r="I67" s="32"/>
      <c r="J67" s="32"/>
      <c r="K67" s="32"/>
      <c r="L67" s="32"/>
      <c r="M67" s="32"/>
      <c r="N67" s="34"/>
    </row>
    <row r="68" spans="1:14" x14ac:dyDescent="0.2">
      <c r="A68" s="33"/>
      <c r="B68" s="30"/>
      <c r="C68" s="31"/>
      <c r="D68" s="32"/>
      <c r="E68" s="32"/>
      <c r="F68" s="29"/>
      <c r="G68" s="30"/>
      <c r="H68" s="31"/>
      <c r="I68" s="32"/>
      <c r="J68" s="32"/>
      <c r="K68" s="32"/>
      <c r="L68" s="32"/>
      <c r="M68" s="32"/>
      <c r="N68" s="34"/>
    </row>
    <row r="69" spans="1:14" x14ac:dyDescent="0.2">
      <c r="A69" s="33"/>
      <c r="B69" s="30"/>
      <c r="C69" s="31"/>
      <c r="D69" s="32"/>
      <c r="E69" s="32"/>
      <c r="F69" s="29"/>
      <c r="G69" s="30"/>
      <c r="H69" s="31"/>
      <c r="I69" s="32"/>
      <c r="J69" s="32"/>
      <c r="K69" s="32"/>
      <c r="L69" s="32"/>
      <c r="M69" s="32"/>
      <c r="N69" s="34"/>
    </row>
    <row r="70" spans="1:14" x14ac:dyDescent="0.2">
      <c r="A70" s="33"/>
      <c r="B70" s="30"/>
      <c r="C70" s="31"/>
      <c r="D70" s="32"/>
      <c r="E70" s="32"/>
      <c r="F70" s="29"/>
      <c r="G70" s="30"/>
      <c r="H70" s="31"/>
      <c r="I70" s="32"/>
      <c r="J70" s="32"/>
      <c r="K70" s="32"/>
      <c r="L70" s="32"/>
      <c r="M70" s="32"/>
      <c r="N70" s="34"/>
    </row>
    <row r="71" spans="1:14" x14ac:dyDescent="0.2">
      <c r="A71" s="33"/>
      <c r="B71" s="30"/>
      <c r="C71" s="31"/>
      <c r="D71" s="32"/>
      <c r="E71" s="32"/>
      <c r="F71" s="29"/>
      <c r="G71" s="30"/>
      <c r="H71" s="31"/>
      <c r="I71" s="32"/>
      <c r="J71" s="32"/>
      <c r="K71" s="32"/>
      <c r="L71" s="32"/>
      <c r="M71" s="32"/>
      <c r="N71" s="34"/>
    </row>
    <row r="72" spans="1:14" x14ac:dyDescent="0.2">
      <c r="A72" s="33"/>
      <c r="B72" s="30"/>
      <c r="C72" s="31"/>
      <c r="D72" s="32"/>
      <c r="E72" s="32"/>
      <c r="F72" s="29"/>
      <c r="G72" s="30"/>
      <c r="H72" s="31"/>
      <c r="I72" s="32"/>
      <c r="J72" s="32"/>
      <c r="K72" s="32"/>
      <c r="L72" s="32"/>
      <c r="M72" s="32"/>
      <c r="N72" s="34"/>
    </row>
    <row r="73" spans="1:14" x14ac:dyDescent="0.2">
      <c r="A73" s="33"/>
      <c r="B73" s="30"/>
      <c r="C73" s="31"/>
      <c r="D73" s="32"/>
      <c r="E73" s="32"/>
      <c r="F73" s="29"/>
      <c r="G73" s="30"/>
      <c r="H73" s="31"/>
      <c r="I73" s="32"/>
      <c r="J73" s="32"/>
      <c r="K73" s="32"/>
      <c r="L73" s="32"/>
      <c r="M73" s="32"/>
      <c r="N73" s="34"/>
    </row>
    <row r="74" spans="1:14" x14ac:dyDescent="0.2">
      <c r="A74" s="33"/>
      <c r="B74" s="30"/>
      <c r="C74" s="31"/>
      <c r="D74" s="32"/>
      <c r="E74" s="32"/>
      <c r="F74" s="29"/>
      <c r="G74" s="30"/>
      <c r="H74" s="31"/>
      <c r="I74" s="32"/>
      <c r="J74" s="32"/>
      <c r="K74" s="32"/>
      <c r="L74" s="32"/>
      <c r="M74" s="32"/>
      <c r="N74" s="34"/>
    </row>
    <row r="75" spans="1:14" x14ac:dyDescent="0.2">
      <c r="A75" s="33"/>
      <c r="B75" s="30"/>
      <c r="C75" s="31"/>
      <c r="D75" s="32"/>
      <c r="E75" s="32"/>
      <c r="F75" s="29"/>
      <c r="G75" s="30"/>
      <c r="H75" s="31"/>
      <c r="I75" s="32"/>
      <c r="J75" s="32"/>
      <c r="K75" s="32"/>
      <c r="L75" s="32"/>
      <c r="M75" s="32"/>
      <c r="N75" s="34"/>
    </row>
    <row r="76" spans="1:14" x14ac:dyDescent="0.2">
      <c r="A76" s="33"/>
      <c r="B76" s="30"/>
      <c r="C76" s="31"/>
      <c r="D76" s="32"/>
      <c r="E76" s="32"/>
      <c r="F76" s="29"/>
      <c r="G76" s="30"/>
      <c r="H76" s="31"/>
      <c r="I76" s="32"/>
      <c r="J76" s="32"/>
      <c r="K76" s="32"/>
      <c r="L76" s="32"/>
      <c r="M76" s="32"/>
      <c r="N76" s="34"/>
    </row>
    <row r="77" spans="1:14" x14ac:dyDescent="0.2">
      <c r="A77" s="33"/>
      <c r="B77" s="30"/>
      <c r="C77" s="31"/>
      <c r="D77" s="32"/>
      <c r="E77" s="32"/>
      <c r="F77" s="29"/>
      <c r="G77" s="30"/>
      <c r="H77" s="31"/>
      <c r="I77" s="32"/>
      <c r="J77" s="32"/>
      <c r="K77" s="32"/>
      <c r="L77" s="32"/>
      <c r="M77" s="32"/>
      <c r="N77" s="34"/>
    </row>
    <row r="78" spans="1:14" x14ac:dyDescent="0.2">
      <c r="A78" s="33"/>
      <c r="B78" s="30"/>
      <c r="C78" s="31"/>
      <c r="D78" s="32"/>
      <c r="E78" s="32"/>
      <c r="F78" s="29"/>
      <c r="G78" s="30"/>
      <c r="H78" s="31"/>
      <c r="I78" s="32"/>
      <c r="J78" s="32"/>
      <c r="K78" s="32"/>
      <c r="L78" s="32"/>
      <c r="M78" s="32"/>
      <c r="N78" s="34"/>
    </row>
    <row r="79" spans="1:14" x14ac:dyDescent="0.2">
      <c r="A79" s="33"/>
      <c r="B79" s="30"/>
      <c r="C79" s="31"/>
      <c r="D79" s="32"/>
      <c r="E79" s="32"/>
      <c r="F79" s="29"/>
      <c r="G79" s="30"/>
      <c r="H79" s="31"/>
      <c r="I79" s="32"/>
      <c r="J79" s="32"/>
      <c r="K79" s="32"/>
      <c r="L79" s="32"/>
      <c r="M79" s="32"/>
      <c r="N79" s="34"/>
    </row>
    <row r="80" spans="1:14" x14ac:dyDescent="0.2">
      <c r="A80" s="33"/>
      <c r="B80" s="30"/>
      <c r="C80" s="31"/>
      <c r="D80" s="32"/>
      <c r="E80" s="32"/>
      <c r="F80" s="29"/>
      <c r="G80" s="30"/>
      <c r="H80" s="31"/>
      <c r="I80" s="32"/>
      <c r="J80" s="32"/>
      <c r="K80" s="32"/>
      <c r="L80" s="32"/>
      <c r="M80" s="32"/>
      <c r="N80" s="34"/>
    </row>
    <row r="81" spans="1:14" x14ac:dyDescent="0.2">
      <c r="A81" s="33"/>
      <c r="B81" s="30"/>
      <c r="C81" s="31"/>
      <c r="D81" s="32"/>
      <c r="E81" s="32"/>
      <c r="F81" s="29"/>
      <c r="G81" s="30"/>
      <c r="H81" s="31"/>
      <c r="I81" s="32"/>
      <c r="J81" s="32"/>
      <c r="K81" s="32"/>
      <c r="L81" s="32"/>
      <c r="M81" s="32"/>
      <c r="N81" s="34"/>
    </row>
  </sheetData>
  <sortState ref="A2:H81">
    <sortCondition ref="C1"/>
  </sortState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Plan2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2015-06-26T16:56:47Z</cp:lastPrinted>
  <dcterms:created xsi:type="dcterms:W3CDTF">2007-07-17T11:37:04Z</dcterms:created>
  <dcterms:modified xsi:type="dcterms:W3CDTF">2018-07-30T16:57:30Z</dcterms:modified>
</cp:coreProperties>
</file>