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Plan1!$A$10:$H$89</definedName>
    <definedName name="_xlnm.Print_Area" localSheetId="0">Plan1!$A$1:$H$92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90" i="2" l="1"/>
  <c r="D92" i="2" s="1"/>
  <c r="H90" i="2" l="1"/>
  <c r="H92" i="2" s="1"/>
  <c r="G90" i="2"/>
  <c r="G92" i="2" s="1"/>
  <c r="F90" i="2"/>
  <c r="F92" i="2" s="1"/>
  <c r="E90" i="2"/>
  <c r="E92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<sst xmlns="http://schemas.openxmlformats.org/spreadsheetml/2006/main" count="177" uniqueCount="177">
  <si>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</si>
  <si>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</si>
  <si>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</si>
  <si>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</si>
  <si>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</si>
  <si>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</si>
  <si>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</si>
  <si>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</si>
  <si>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</si>
  <si>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</si>
  <si>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</si>
  <si>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</si>
  <si>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</si>
  <si>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</si>
  <si>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</si>
  <si>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</si>
  <si>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</si>
  <si>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</si>
  <si>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</si>
  <si>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</si>
  <si>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</si>
  <si>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</si>
  <si>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</si>
  <si>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</si>
  <si>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</si>
  <si>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</si>
  <si>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</si>
  <si>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</si>
  <si>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</si>
  <si>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</si>
  <si>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</si>
  <si>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</si>
  <si>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</si>
  <si>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</si>
  <si>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</si>
  <si>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</si>
  <si>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</si>
  <si>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</si>
  <si>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</si>
  <si>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</si>
  <si>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</si>
  <si>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</si>
  <si>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</si>
  <si>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</si>
  <si>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</si>
  <si>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</si>
  <si>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</si>
  <si>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</si>
  <si>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</si>
  <si>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</si>
  <si>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</si>
  <si>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</si>
  <si>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</si>
  <si>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</si>
  <si>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</si>
  <si>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</si>
  <si>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</si>
  <si>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</si>
  <si>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</si>
  <si>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</si>
  <si>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</si>
  <si>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</si>
  <si>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</si>
  <si>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</si>
  <si>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</si>
  <si>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</si>
  <si>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</si>
  <si>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</si>
  <si>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</si>
  <si>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</si>
  <si>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</si>
  <si>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</si>
  <si>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</si>
  <si>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</si>
  <si>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</si>
  <si>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</si>
  <si>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</si>
  <si>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</si>
  <si>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</si>
  <si>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</si>
  <si>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</si>
  <si>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</si>
  <si>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</si>
  <si>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</si>
  <si>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</si>
  <si>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</si>
  <si>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</si>
  <si>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</si>
  <si>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</si>
  <si>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</si>
  <si>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</si>
  <si>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</si>
  <si>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</si>
  <si>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</si>
  <si>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</si>
  <si>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</si>
  <si>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</si>
  <si>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</si>
  <si>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</si>
  <si>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</si>
  <si>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</si>
  <si>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</si>
  <si>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</si>
  <si>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</si>
  <si>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</si>
  <si>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</si>
  <si>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</si>
  <si>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</si>
  <si>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</si>
  <si>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</si>
  <si>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</si>
  <si>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</si>
  <si>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</si>
  <si>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</si>
  <si>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</si>
  <si>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</si>
  <si>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</si>
  <si>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</si>
  <si>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</si>
  <si>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</si>
  <si>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</si>
  <si>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</si>
  <si>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</si>
  <si>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</si>
  <si>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</si>
  <si>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</si>
  <si>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</si>
  <si>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</si>
  <si>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</si>
  <si>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</si>
  <si>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</si>
  <si>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</si>
  <si>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</si>
  <si>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</si>
  <si>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</si>
  <si>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</si>
  <si>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</si>
  <si>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</si>
  <si>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</si>
  <si>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</si>
  <si>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</si>
  <si>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</si>
  <si>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</si>
  <si>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</si>
  <si>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</si>
  <si>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</si>
  <si>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</si>
  <si>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</si>
  <si>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</si>
  <si>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</si>
  <si>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</si>
  <si>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</si>
  <si>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</si>
  <si>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</si>
  <si>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</si>
  <si>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</si>
  <si>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</si>
  <si>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</si>
  <si>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</si>
  <si>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</si>
  <si>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</si>
  <si>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</si>
  <si>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</si>
  <si>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</si>
  <si>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</si>
  <si>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</si>
  <si>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</si>
  <si>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48000.003577/97-41-TBU</t>
  </si>
  <si>
    <t>TAMBAÚ</t>
  </si>
  <si>
    <t>48610.012913/2010-05-ITP</t>
  </si>
  <si>
    <t>ITAPU</t>
  </si>
  <si>
    <t>48610.003886/2000-SRR</t>
  </si>
  <si>
    <t>SURURU</t>
  </si>
  <si>
    <t>MÊS DE CRÉDITO: Dezembro de 2017</t>
  </si>
  <si>
    <t>REFERENTE À PRODUÇÃO: Outubro de 2017</t>
  </si>
  <si>
    <t>48000.003839/97-96-GA</t>
  </si>
  <si>
    <t>GUARICEMA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</si>
</sst>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10_Out/(c)%20producao_valoroyaltymarcampos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12331230.40825</v>
          </cell>
          <cell r="E120">
            <v>2152494135.3999996</v>
          </cell>
          <cell r="I120">
            <v>681470561.21895397</v>
          </cell>
          <cell r="J120">
            <v>673980331.5459708</v>
          </cell>
          <cell r="K120">
            <v>1355450892.7649245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2"/>
  <sheetViews>
    <sheetView tabSelected="1" topLeftCell="A34" zoomScaleNormal="100" zoomScaleSheetLayoutView="100" workbookViewId="0">
      <selection activeCell="A83" sqref="A83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5" t="s">
        <v>77</v>
      </c>
      <c r="D1" s="45"/>
      <c r="E1" s="45"/>
      <c r="F1" s="45"/>
      <c r="G1" s="45"/>
      <c r="H1" s="45"/>
    </row>
    <row r="2" spans="1:12" ht="18" customHeight="1" x14ac:dyDescent="0.2">
      <c r="A2" s="3"/>
      <c r="B2" s="5" t="s">
        <v>71</v>
      </c>
      <c r="C2" s="45"/>
      <c r="D2" s="45"/>
      <c r="E2" s="45"/>
      <c r="F2" s="45"/>
      <c r="G2" s="45"/>
      <c r="H2" s="45"/>
    </row>
    <row r="3" spans="1:12" ht="18" customHeight="1" x14ac:dyDescent="0.2">
      <c r="A3" s="6"/>
      <c r="B3" s="7"/>
      <c r="C3" s="46" t="s">
        <v>173</v>
      </c>
      <c r="D3" s="46"/>
      <c r="E3" s="46"/>
      <c r="F3" s="46"/>
      <c r="G3" s="46"/>
      <c r="H3" s="46"/>
    </row>
    <row r="4" spans="1:12" s="10" customFormat="1" ht="20.100000000000001" customHeight="1" x14ac:dyDescent="0.2">
      <c r="A4" s="6"/>
      <c r="B4" s="13"/>
      <c r="C4" s="46" t="s">
        <v>174</v>
      </c>
      <c r="D4" s="46"/>
      <c r="E4" s="46"/>
      <c r="F4" s="46"/>
      <c r="G4" s="46"/>
      <c r="H4" s="46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7" customFormat="1" ht="12.75" customHeight="1" x14ac:dyDescent="0.2">
      <c r="A6" s="47" t="s">
        <v>78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67</v>
      </c>
      <c r="B8" s="30" t="s">
        <v>74</v>
      </c>
      <c r="C8" s="29" t="s">
        <v>75</v>
      </c>
      <c r="D8" s="48" t="s">
        <v>73</v>
      </c>
      <c r="E8" s="49"/>
      <c r="F8" s="48" t="s">
        <v>72</v>
      </c>
      <c r="G8" s="50"/>
      <c r="H8" s="49"/>
      <c r="L8" s="20"/>
    </row>
    <row r="9" spans="1:12" ht="12" customHeight="1" x14ac:dyDescent="0.2">
      <c r="A9" s="35"/>
      <c r="B9" s="37"/>
      <c r="C9" s="35"/>
      <c r="D9" s="21" t="s">
        <v>68</v>
      </c>
      <c r="E9" s="21" t="s">
        <v>69</v>
      </c>
      <c r="F9" s="21" t="s">
        <v>0</v>
      </c>
      <c r="G9" s="21" t="s">
        <v>1</v>
      </c>
      <c r="H9" s="21" t="s">
        <v>70</v>
      </c>
      <c r="L9" s="20"/>
    </row>
    <row r="10" spans="1:12" ht="12" customHeight="1" x14ac:dyDescent="0.2">
      <c r="A10" s="36">
        <v>1</v>
      </c>
      <c r="B10" s="22" t="s">
        <v>9</v>
      </c>
      <c r="C10" s="23" t="s">
        <v>10</v>
      </c>
      <c r="D10" s="24">
        <v>911.39599999999996</v>
      </c>
      <c r="E10" s="24">
        <v>23137.73</v>
      </c>
      <c r="F10" s="25">
        <v>43618.02725426</v>
      </c>
      <c r="G10" s="25">
        <v>43618.02725426</v>
      </c>
      <c r="H10" s="25">
        <v>87236.054508519999</v>
      </c>
      <c r="L10" s="20"/>
    </row>
    <row r="11" spans="1:12" ht="11.25" customHeight="1" x14ac:dyDescent="0.2">
      <c r="A11" s="1">
        <v>2</v>
      </c>
      <c r="B11" s="22" t="s">
        <v>11</v>
      </c>
      <c r="C11" s="23" t="s">
        <v>12</v>
      </c>
      <c r="D11" s="24">
        <v>187459.32560000001</v>
      </c>
      <c r="E11" s="24">
        <v>21275639.299999997</v>
      </c>
      <c r="F11" s="25">
        <v>9852803.4795508273</v>
      </c>
      <c r="G11" s="25">
        <v>9852803.4795508273</v>
      </c>
      <c r="H11" s="25">
        <v>19705606.959101655</v>
      </c>
      <c r="L11" s="33"/>
    </row>
    <row r="12" spans="1:12" ht="11.25" customHeight="1" x14ac:dyDescent="0.2">
      <c r="A12" s="36">
        <v>3</v>
      </c>
      <c r="B12" s="22" t="s">
        <v>13</v>
      </c>
      <c r="C12" s="23" t="s">
        <v>14</v>
      </c>
      <c r="D12" s="24">
        <v>200419.78078</v>
      </c>
      <c r="E12" s="24">
        <v>22010785.98</v>
      </c>
      <c r="F12" s="25">
        <v>9744786.8257158417</v>
      </c>
      <c r="G12" s="25">
        <v>9744786.8257158417</v>
      </c>
      <c r="H12" s="25">
        <v>19489573.651431683</v>
      </c>
      <c r="L12" s="32"/>
    </row>
    <row r="13" spans="1:12" ht="11.25" customHeight="1" x14ac:dyDescent="0.2">
      <c r="A13" s="36">
        <v>4</v>
      </c>
      <c r="B13" s="22" t="s">
        <v>110</v>
      </c>
      <c r="C13" s="23" t="s">
        <v>111</v>
      </c>
      <c r="D13" s="24">
        <v>3222.1179999999999</v>
      </c>
      <c r="E13" s="24">
        <v>346781.71</v>
      </c>
      <c r="F13" s="25">
        <v>167659.89456220501</v>
      </c>
      <c r="G13" s="25">
        <v>167659.89456220501</v>
      </c>
      <c r="H13" s="25">
        <v>335319.78912441002</v>
      </c>
      <c r="L13" s="32"/>
    </row>
    <row r="14" spans="1:12" ht="11.25" customHeight="1" x14ac:dyDescent="0.2">
      <c r="A14" s="1">
        <v>5</v>
      </c>
      <c r="B14" s="22" t="s">
        <v>161</v>
      </c>
      <c r="C14" s="23" t="s">
        <v>162</v>
      </c>
      <c r="D14" s="24">
        <v>457.50200000000001</v>
      </c>
      <c r="E14" s="24">
        <v>3696164.35</v>
      </c>
      <c r="F14" s="25">
        <v>154614.55422160999</v>
      </c>
      <c r="G14" s="25">
        <v>117507.06120842361</v>
      </c>
      <c r="H14" s="25">
        <v>272121.61543003359</v>
      </c>
      <c r="L14" s="32"/>
    </row>
    <row r="15" spans="1:12" ht="11.25" customHeight="1" x14ac:dyDescent="0.2">
      <c r="A15" s="36">
        <v>6</v>
      </c>
      <c r="B15" s="22" t="s">
        <v>15</v>
      </c>
      <c r="C15" s="23" t="s">
        <v>16</v>
      </c>
      <c r="D15" s="24">
        <v>3358.2601799999998</v>
      </c>
      <c r="E15" s="24">
        <v>103545.04000000001</v>
      </c>
      <c r="F15" s="25">
        <v>164020.19698642546</v>
      </c>
      <c r="G15" s="25">
        <v>164020.19698642546</v>
      </c>
      <c r="H15" s="25">
        <v>328040.39397285093</v>
      </c>
      <c r="L15" s="32"/>
    </row>
    <row r="16" spans="1:12" ht="11.25" customHeight="1" x14ac:dyDescent="0.2">
      <c r="A16" s="36">
        <v>7</v>
      </c>
      <c r="B16" s="22" t="s">
        <v>100</v>
      </c>
      <c r="C16" s="23" t="s">
        <v>101</v>
      </c>
      <c r="D16" s="24">
        <v>177193.61567999999</v>
      </c>
      <c r="E16" s="24">
        <v>10773493.520000003</v>
      </c>
      <c r="F16" s="25">
        <v>8147459.4169055019</v>
      </c>
      <c r="G16" s="25">
        <v>8147459.4169055019</v>
      </c>
      <c r="H16" s="25">
        <v>16294918.833811004</v>
      </c>
      <c r="L16" s="32"/>
    </row>
    <row r="17" spans="1:12" ht="11.25" customHeight="1" x14ac:dyDescent="0.2">
      <c r="A17" s="1">
        <v>8</v>
      </c>
      <c r="B17" s="22" t="s">
        <v>116</v>
      </c>
      <c r="C17" s="23" t="s">
        <v>117</v>
      </c>
      <c r="D17" s="24">
        <v>5340.8360000000002</v>
      </c>
      <c r="E17" s="24">
        <v>411563.47000000003</v>
      </c>
      <c r="F17" s="25">
        <v>287131.96728724503</v>
      </c>
      <c r="G17" s="25">
        <v>287131.96728724503</v>
      </c>
      <c r="H17" s="25">
        <v>574263.93457449006</v>
      </c>
      <c r="L17" s="32"/>
    </row>
    <row r="18" spans="1:12" ht="11.25" customHeight="1" x14ac:dyDescent="0.2">
      <c r="A18" s="36">
        <v>9</v>
      </c>
      <c r="B18" s="22" t="s">
        <v>143</v>
      </c>
      <c r="C18" s="23" t="s">
        <v>144</v>
      </c>
      <c r="D18" s="24">
        <v>577.61500000000001</v>
      </c>
      <c r="E18" s="24">
        <v>80524.31</v>
      </c>
      <c r="F18" s="25">
        <v>30644.718265555002</v>
      </c>
      <c r="G18" s="25">
        <v>30644.718265555002</v>
      </c>
      <c r="H18" s="25">
        <v>61289.436531110005</v>
      </c>
      <c r="L18" s="32"/>
    </row>
    <row r="19" spans="1:12" ht="11.25" customHeight="1" x14ac:dyDescent="0.2">
      <c r="A19" s="36">
        <v>10</v>
      </c>
      <c r="B19" s="22" t="s">
        <v>153</v>
      </c>
      <c r="C19" s="23" t="s">
        <v>154</v>
      </c>
      <c r="D19" s="2">
        <v>18401.861000000001</v>
      </c>
      <c r="E19" s="24">
        <v>793516.42</v>
      </c>
      <c r="F19" s="25">
        <v>895624.84218473011</v>
      </c>
      <c r="G19" s="25">
        <v>895624.84218473011</v>
      </c>
      <c r="H19" s="25">
        <v>1791249.6843694602</v>
      </c>
      <c r="L19" s="32"/>
    </row>
    <row r="20" spans="1:12" ht="11.25" customHeight="1" x14ac:dyDescent="0.2">
      <c r="A20" s="1">
        <v>11</v>
      </c>
      <c r="B20" s="26" t="s">
        <v>114</v>
      </c>
      <c r="C20" s="27" t="s">
        <v>115</v>
      </c>
      <c r="D20" s="2">
        <v>159113</v>
      </c>
      <c r="E20" s="2">
        <v>31874621.310000002</v>
      </c>
      <c r="F20" s="25">
        <v>9617221.8270717561</v>
      </c>
      <c r="G20" s="25">
        <v>9617221.8270717561</v>
      </c>
      <c r="H20" s="25">
        <v>19234443.654143512</v>
      </c>
      <c r="I20" s="20"/>
      <c r="J20" s="20"/>
      <c r="K20" s="20"/>
      <c r="L20" s="32"/>
    </row>
    <row r="21" spans="1:12" ht="11.25" customHeight="1" x14ac:dyDescent="0.2">
      <c r="A21" s="36">
        <v>12</v>
      </c>
      <c r="B21" s="22" t="s">
        <v>131</v>
      </c>
      <c r="C21" s="23" t="s">
        <v>132</v>
      </c>
      <c r="D21" s="24">
        <v>184477.75</v>
      </c>
      <c r="E21" s="24">
        <v>34125663.560000002</v>
      </c>
      <c r="F21" s="25">
        <v>10251213.765056621</v>
      </c>
      <c r="G21" s="25">
        <v>10251213.765056621</v>
      </c>
      <c r="H21" s="25">
        <v>20502427.530113243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17</v>
      </c>
      <c r="C22" s="23" t="s">
        <v>18</v>
      </c>
      <c r="D22" s="24">
        <v>286917.56228000007</v>
      </c>
      <c r="E22" s="24">
        <v>24774489.129999999</v>
      </c>
      <c r="F22" s="25">
        <v>15061999.418502623</v>
      </c>
      <c r="G22" s="25">
        <v>15061999.418502623</v>
      </c>
      <c r="H22" s="25">
        <v>30123998.837005246</v>
      </c>
      <c r="L22" s="32"/>
    </row>
    <row r="23" spans="1:12" ht="11.25" customHeight="1" x14ac:dyDescent="0.2">
      <c r="A23" s="1">
        <v>14</v>
      </c>
      <c r="B23" s="22" t="s">
        <v>107</v>
      </c>
      <c r="C23" s="23" t="s">
        <v>133</v>
      </c>
      <c r="D23" s="24">
        <v>166731.35</v>
      </c>
      <c r="E23" s="24">
        <v>3671812.12</v>
      </c>
      <c r="F23" s="25">
        <v>9297016.0156120304</v>
      </c>
      <c r="G23" s="25">
        <v>9297016.0156120304</v>
      </c>
      <c r="H23" s="25">
        <v>18594032.031224061</v>
      </c>
      <c r="L23" s="32"/>
    </row>
    <row r="24" spans="1:12" x14ac:dyDescent="0.2">
      <c r="A24" s="36">
        <v>15</v>
      </c>
      <c r="B24" s="26" t="s">
        <v>19</v>
      </c>
      <c r="C24" s="27" t="s">
        <v>134</v>
      </c>
      <c r="D24" s="2">
        <v>46831.730819999997</v>
      </c>
      <c r="E24" s="2">
        <v>3074138.5300000003</v>
      </c>
      <c r="F24" s="25">
        <v>2456345.5133669823</v>
      </c>
      <c r="G24" s="25">
        <v>2456345.5133669823</v>
      </c>
      <c r="H24" s="25">
        <v>4912691.0267339647</v>
      </c>
      <c r="L24" s="32"/>
    </row>
    <row r="25" spans="1:12" x14ac:dyDescent="0.2">
      <c r="A25" s="36">
        <v>16</v>
      </c>
      <c r="B25" s="22" t="s">
        <v>105</v>
      </c>
      <c r="C25" s="23" t="s">
        <v>106</v>
      </c>
      <c r="D25" s="24">
        <v>10469.732</v>
      </c>
      <c r="E25" s="24">
        <v>1669504.23</v>
      </c>
      <c r="F25" s="25">
        <v>558602.98512557009</v>
      </c>
      <c r="G25" s="25">
        <v>558602.98512557009</v>
      </c>
      <c r="H25" s="25">
        <v>1117205.9702511402</v>
      </c>
      <c r="L25" s="32"/>
    </row>
    <row r="26" spans="1:12" x14ac:dyDescent="0.2">
      <c r="A26" s="1">
        <v>17</v>
      </c>
      <c r="B26" s="22" t="s">
        <v>90</v>
      </c>
      <c r="C26" s="23" t="s">
        <v>91</v>
      </c>
      <c r="D26" s="24">
        <v>71639.127000000008</v>
      </c>
      <c r="E26" s="24">
        <v>4833326.26</v>
      </c>
      <c r="F26" s="25">
        <v>3569843.9071305506</v>
      </c>
      <c r="G26" s="25">
        <v>3569843.9071305506</v>
      </c>
      <c r="H26" s="25">
        <v>7139687.8142611012</v>
      </c>
      <c r="L26" s="32"/>
    </row>
    <row r="27" spans="1:12" x14ac:dyDescent="0.2">
      <c r="A27" s="36">
        <v>18</v>
      </c>
      <c r="B27" s="22" t="s">
        <v>20</v>
      </c>
      <c r="C27" s="23" t="s">
        <v>21</v>
      </c>
      <c r="D27" s="2">
        <v>280.26299999999998</v>
      </c>
      <c r="E27" s="24">
        <v>12500639.849999998</v>
      </c>
      <c r="F27" s="25">
        <v>368130.99499700998</v>
      </c>
      <c r="G27" s="25">
        <v>316592.65569742868</v>
      </c>
      <c r="H27" s="25">
        <v>684723.65069443872</v>
      </c>
      <c r="I27" s="20"/>
      <c r="J27" s="20"/>
      <c r="K27" s="20"/>
      <c r="L27" s="32"/>
    </row>
    <row r="28" spans="1:12" x14ac:dyDescent="0.2">
      <c r="A28" s="36">
        <v>19</v>
      </c>
      <c r="B28" s="26" t="s">
        <v>22</v>
      </c>
      <c r="C28" s="27" t="s">
        <v>23</v>
      </c>
      <c r="D28" s="24">
        <v>2430.8379999999997</v>
      </c>
      <c r="E28" s="2">
        <v>3015832.32</v>
      </c>
      <c r="F28" s="25">
        <v>201040.37769600004</v>
      </c>
      <c r="G28" s="25">
        <v>140728.2643872</v>
      </c>
      <c r="H28" s="25">
        <v>341768.64208319999</v>
      </c>
      <c r="L28" s="32"/>
    </row>
    <row r="29" spans="1:12" x14ac:dyDescent="0.2">
      <c r="A29" s="1">
        <v>20</v>
      </c>
      <c r="B29" s="22" t="s">
        <v>157</v>
      </c>
      <c r="C29" s="23" t="s">
        <v>158</v>
      </c>
      <c r="D29" s="24">
        <v>245.36799999999999</v>
      </c>
      <c r="E29" s="24">
        <v>17515321.359999999</v>
      </c>
      <c r="F29" s="25">
        <v>566590.31753183994</v>
      </c>
      <c r="G29" s="25">
        <v>566590.31753183994</v>
      </c>
      <c r="H29" s="25">
        <v>1133180.6350636799</v>
      </c>
      <c r="L29" s="32"/>
    </row>
    <row r="30" spans="1:12" x14ac:dyDescent="0.2">
      <c r="A30" s="36">
        <v>21</v>
      </c>
      <c r="B30" s="22" t="s">
        <v>2</v>
      </c>
      <c r="C30" s="23" t="s">
        <v>130</v>
      </c>
      <c r="D30" s="2">
        <v>105.54300000000001</v>
      </c>
      <c r="E30" s="24">
        <v>55019.05</v>
      </c>
      <c r="F30" s="25">
        <v>7133.2381089400005</v>
      </c>
      <c r="G30" s="25">
        <v>6134.5847736884016</v>
      </c>
      <c r="H30" s="25">
        <v>13267.822882628403</v>
      </c>
      <c r="L30" s="32"/>
    </row>
    <row r="31" spans="1:12" x14ac:dyDescent="0.2">
      <c r="A31" s="36">
        <v>22</v>
      </c>
      <c r="B31" s="22" t="s">
        <v>104</v>
      </c>
      <c r="C31" s="23" t="s">
        <v>135</v>
      </c>
      <c r="D31" s="2">
        <v>98.59</v>
      </c>
      <c r="E31" s="24">
        <v>5750157.3700000001</v>
      </c>
      <c r="F31" s="25">
        <v>120047.592301615</v>
      </c>
      <c r="G31" s="25">
        <v>91236.170149227415</v>
      </c>
      <c r="H31" s="25">
        <v>211283.76245084242</v>
      </c>
      <c r="L31" s="32"/>
    </row>
    <row r="32" spans="1:12" x14ac:dyDescent="0.2">
      <c r="A32" s="1">
        <v>23</v>
      </c>
      <c r="B32" s="22" t="s">
        <v>24</v>
      </c>
      <c r="C32" s="23" t="s">
        <v>25</v>
      </c>
      <c r="D32" s="24">
        <v>33957.401000000005</v>
      </c>
      <c r="E32" s="24">
        <v>676125.22</v>
      </c>
      <c r="F32" s="25">
        <v>1690581.2627067149</v>
      </c>
      <c r="G32" s="25">
        <v>1690581.2627067149</v>
      </c>
      <c r="H32" s="25">
        <v>3381162.5254134298</v>
      </c>
      <c r="L32" s="32"/>
    </row>
    <row r="33" spans="1:12" x14ac:dyDescent="0.2">
      <c r="A33" s="36">
        <v>24</v>
      </c>
      <c r="B33" s="22" t="s">
        <v>26</v>
      </c>
      <c r="C33" s="23" t="s">
        <v>27</v>
      </c>
      <c r="D33" s="24">
        <v>145472.92771999998</v>
      </c>
      <c r="E33" s="24">
        <v>13063411.639999999</v>
      </c>
      <c r="F33" s="25">
        <v>7512035.4256649446</v>
      </c>
      <c r="G33" s="25">
        <v>6460350.4660718534</v>
      </c>
      <c r="H33" s="25">
        <v>13972385.891736798</v>
      </c>
      <c r="L33" s="32"/>
    </row>
    <row r="34" spans="1:12" x14ac:dyDescent="0.2">
      <c r="A34" s="36">
        <v>25</v>
      </c>
      <c r="B34" s="22" t="s">
        <v>28</v>
      </c>
      <c r="C34" s="23" t="s">
        <v>29</v>
      </c>
      <c r="D34" s="24">
        <v>37719.320000000007</v>
      </c>
      <c r="E34" s="24">
        <v>1335336.8899999999</v>
      </c>
      <c r="F34" s="25">
        <v>1886244.13115854</v>
      </c>
      <c r="G34" s="25">
        <v>1395820.6570573195</v>
      </c>
      <c r="H34" s="25">
        <v>3282064.7882158593</v>
      </c>
      <c r="L34" s="32"/>
    </row>
    <row r="35" spans="1:12" x14ac:dyDescent="0.2">
      <c r="A35" s="1">
        <v>26</v>
      </c>
      <c r="B35" s="22" t="s">
        <v>86</v>
      </c>
      <c r="C35" s="23" t="s">
        <v>87</v>
      </c>
      <c r="D35" s="24">
        <v>2174.5239999999999</v>
      </c>
      <c r="E35" s="24">
        <v>12886.07</v>
      </c>
      <c r="F35" s="25">
        <v>102943.47790614</v>
      </c>
      <c r="G35" s="25">
        <v>102943.47790614</v>
      </c>
      <c r="H35" s="25">
        <v>205886.95581228001</v>
      </c>
      <c r="L35" s="32"/>
    </row>
    <row r="36" spans="1:12" x14ac:dyDescent="0.2">
      <c r="A36" s="36">
        <v>27</v>
      </c>
      <c r="B36" s="22" t="s">
        <v>30</v>
      </c>
      <c r="C36" s="23" t="s">
        <v>31</v>
      </c>
      <c r="D36" s="24">
        <v>6267.7740000000003</v>
      </c>
      <c r="E36" s="24">
        <v>1077588.6299999999</v>
      </c>
      <c r="F36" s="25">
        <v>338608.27596432</v>
      </c>
      <c r="G36" s="25">
        <v>338608.27596432</v>
      </c>
      <c r="H36" s="25">
        <v>677216.55192863999</v>
      </c>
      <c r="L36" s="32"/>
    </row>
    <row r="37" spans="1:12" x14ac:dyDescent="0.2">
      <c r="A37" s="36">
        <v>28</v>
      </c>
      <c r="B37" s="22" t="s">
        <v>32</v>
      </c>
      <c r="C37" s="23" t="s">
        <v>33</v>
      </c>
      <c r="D37" s="24">
        <v>4069.3589999999999</v>
      </c>
      <c r="E37" s="24">
        <v>155516.1</v>
      </c>
      <c r="F37" s="25">
        <v>203283.68405329503</v>
      </c>
      <c r="G37" s="25">
        <v>203283.68405329503</v>
      </c>
      <c r="H37" s="25">
        <v>406567.36810659006</v>
      </c>
      <c r="L37" s="32"/>
    </row>
    <row r="38" spans="1:12" x14ac:dyDescent="0.2">
      <c r="A38" s="1">
        <v>29</v>
      </c>
      <c r="B38" s="22" t="s">
        <v>34</v>
      </c>
      <c r="C38" s="23" t="s">
        <v>136</v>
      </c>
      <c r="D38" s="24">
        <v>4590.0960000000005</v>
      </c>
      <c r="E38" s="24">
        <v>1325418.6800000002</v>
      </c>
      <c r="F38" s="25">
        <v>281448.76780082</v>
      </c>
      <c r="G38" s="25">
        <v>281448.76780082</v>
      </c>
      <c r="H38" s="25">
        <v>562897.53560164</v>
      </c>
      <c r="L38" s="32"/>
    </row>
    <row r="39" spans="1:12" x14ac:dyDescent="0.2">
      <c r="A39" s="36">
        <v>30</v>
      </c>
      <c r="B39" s="22" t="s">
        <v>79</v>
      </c>
      <c r="C39" s="23" t="s">
        <v>137</v>
      </c>
      <c r="D39" s="24">
        <v>715.75056999999947</v>
      </c>
      <c r="E39" s="24">
        <v>5717.4099999999989</v>
      </c>
      <c r="F39" s="25">
        <v>39741.222073237113</v>
      </c>
      <c r="G39" s="25">
        <v>26229.206568336496</v>
      </c>
      <c r="H39" s="25">
        <v>65970.428641573584</v>
      </c>
      <c r="L39" s="32"/>
    </row>
    <row r="40" spans="1:12" x14ac:dyDescent="0.2">
      <c r="A40" s="36">
        <v>31</v>
      </c>
      <c r="B40" s="22" t="s">
        <v>147</v>
      </c>
      <c r="C40" s="23" t="s">
        <v>148</v>
      </c>
      <c r="D40" s="24">
        <v>9784.3450000000012</v>
      </c>
      <c r="E40" s="24">
        <v>1526653.24</v>
      </c>
      <c r="F40" s="25">
        <v>520343.65997109504</v>
      </c>
      <c r="G40" s="25">
        <v>520343.65997109504</v>
      </c>
      <c r="H40" s="25">
        <v>1040687.3199421901</v>
      </c>
      <c r="L40" s="32"/>
    </row>
    <row r="41" spans="1:12" x14ac:dyDescent="0.2">
      <c r="A41" s="1">
        <v>32</v>
      </c>
      <c r="B41" s="22" t="s">
        <v>149</v>
      </c>
      <c r="C41" s="23" t="s">
        <v>150</v>
      </c>
      <c r="D41" s="24">
        <v>12041.825000000001</v>
      </c>
      <c r="E41" s="24">
        <v>1942675.93</v>
      </c>
      <c r="F41" s="25">
        <v>635223.35950642498</v>
      </c>
      <c r="G41" s="25">
        <v>635223.35950642498</v>
      </c>
      <c r="H41" s="25">
        <v>1270446.71901285</v>
      </c>
      <c r="L41" s="32"/>
    </row>
    <row r="42" spans="1:12" x14ac:dyDescent="0.2">
      <c r="A42" s="36">
        <v>33</v>
      </c>
      <c r="B42" s="22" t="s">
        <v>35</v>
      </c>
      <c r="C42" s="23" t="s">
        <v>36</v>
      </c>
      <c r="D42" s="24">
        <v>5646.7629999999999</v>
      </c>
      <c r="E42" s="24">
        <v>338887.36</v>
      </c>
      <c r="F42" s="25">
        <v>300144.14753883507</v>
      </c>
      <c r="G42" s="25">
        <v>300144.14753883507</v>
      </c>
      <c r="H42" s="25">
        <v>600288.29507767013</v>
      </c>
      <c r="L42" s="32"/>
    </row>
    <row r="43" spans="1:12" x14ac:dyDescent="0.2">
      <c r="A43" s="36">
        <v>34</v>
      </c>
      <c r="B43" s="22" t="s">
        <v>37</v>
      </c>
      <c r="C43" s="23" t="s">
        <v>38</v>
      </c>
      <c r="D43" s="24">
        <v>10585.77</v>
      </c>
      <c r="E43" s="24">
        <v>512436.99</v>
      </c>
      <c r="F43" s="25">
        <v>512150.6411394751</v>
      </c>
      <c r="G43" s="25">
        <v>512150.6411394751</v>
      </c>
      <c r="H43" s="25">
        <v>1024301.2822789502</v>
      </c>
      <c r="L43" s="32"/>
    </row>
    <row r="44" spans="1:12" x14ac:dyDescent="0.2">
      <c r="A44" s="1">
        <v>35</v>
      </c>
      <c r="B44" s="22" t="s">
        <v>122</v>
      </c>
      <c r="C44" s="23" t="s">
        <v>123</v>
      </c>
      <c r="D44" s="24">
        <v>88804.000000000015</v>
      </c>
      <c r="E44" s="24">
        <v>9200763.379999999</v>
      </c>
      <c r="F44" s="25">
        <v>5032817.2439815588</v>
      </c>
      <c r="G44" s="25">
        <v>5032817.2439815588</v>
      </c>
      <c r="H44" s="25">
        <v>10065634.487963118</v>
      </c>
      <c r="L44" s="32"/>
    </row>
    <row r="45" spans="1:12" x14ac:dyDescent="0.2">
      <c r="A45" s="36">
        <v>36</v>
      </c>
      <c r="B45" s="22" t="s">
        <v>39</v>
      </c>
      <c r="C45" s="23" t="s">
        <v>40</v>
      </c>
      <c r="D45" s="24">
        <v>14924.457</v>
      </c>
      <c r="E45" s="24">
        <v>1879396.08</v>
      </c>
      <c r="F45" s="25">
        <v>794302.69525069499</v>
      </c>
      <c r="G45" s="25">
        <v>794302.69525069499</v>
      </c>
      <c r="H45" s="25">
        <v>1588605.39050139</v>
      </c>
      <c r="L45" s="32"/>
    </row>
    <row r="46" spans="1:12" x14ac:dyDescent="0.2">
      <c r="A46" s="36">
        <v>37</v>
      </c>
      <c r="B46" s="22" t="s">
        <v>141</v>
      </c>
      <c r="C46" s="23" t="s">
        <v>142</v>
      </c>
      <c r="D46" s="2">
        <v>1376.788</v>
      </c>
      <c r="E46" s="24">
        <v>130693.26</v>
      </c>
      <c r="F46" s="25">
        <v>71480.677005760008</v>
      </c>
      <c r="G46" s="25">
        <v>71480.677005760008</v>
      </c>
      <c r="H46" s="25">
        <v>142961.35401152002</v>
      </c>
      <c r="L46" s="32"/>
    </row>
    <row r="47" spans="1:12" x14ac:dyDescent="0.2">
      <c r="A47" s="1">
        <v>38</v>
      </c>
      <c r="B47" s="22" t="s">
        <v>155</v>
      </c>
      <c r="C47" s="23" t="s">
        <v>156</v>
      </c>
      <c r="D47" s="24">
        <v>142894.122</v>
      </c>
      <c r="E47" s="24">
        <v>43515031.349999994</v>
      </c>
      <c r="F47" s="25">
        <v>9058450.1152133103</v>
      </c>
      <c r="G47" s="25">
        <v>9058450.1152133103</v>
      </c>
      <c r="H47" s="25">
        <v>18116900.230426621</v>
      </c>
      <c r="L47" s="32"/>
    </row>
    <row r="48" spans="1:12" x14ac:dyDescent="0.2">
      <c r="A48" s="36">
        <v>39</v>
      </c>
      <c r="B48" s="22" t="s">
        <v>175</v>
      </c>
      <c r="C48" s="23" t="s">
        <v>176</v>
      </c>
      <c r="D48" s="24">
        <v>2099.0030000000002</v>
      </c>
      <c r="E48" s="24">
        <v>0</v>
      </c>
      <c r="F48" s="25">
        <v>114216.66052416002</v>
      </c>
      <c r="G48" s="25">
        <v>98226.328050777636</v>
      </c>
      <c r="H48" s="25">
        <v>212442.98857493766</v>
      </c>
      <c r="L48" s="32"/>
    </row>
    <row r="49" spans="1:12" x14ac:dyDescent="0.2">
      <c r="A49" s="36">
        <v>40</v>
      </c>
      <c r="B49" s="22" t="s">
        <v>169</v>
      </c>
      <c r="C49" s="23" t="s">
        <v>170</v>
      </c>
      <c r="D49" s="2">
        <v>139289.85999999999</v>
      </c>
      <c r="E49" s="24">
        <v>10833068</v>
      </c>
      <c r="F49" s="25">
        <v>8422147.0206992999</v>
      </c>
      <c r="G49" s="25">
        <v>8422147.0206992999</v>
      </c>
      <c r="H49" s="25">
        <v>16844294.0413986</v>
      </c>
      <c r="L49" s="32"/>
    </row>
    <row r="50" spans="1:12" x14ac:dyDescent="0.2">
      <c r="A50" s="1">
        <v>41</v>
      </c>
      <c r="B50" s="22" t="s">
        <v>41</v>
      </c>
      <c r="C50" s="23" t="s">
        <v>42</v>
      </c>
      <c r="D50" s="24">
        <v>896796.10199999996</v>
      </c>
      <c r="E50" s="24">
        <v>130391380.85000001</v>
      </c>
      <c r="F50" s="25">
        <v>47901420.09326981</v>
      </c>
      <c r="G50" s="25">
        <v>47901420.09326981</v>
      </c>
      <c r="H50" s="25">
        <v>95802840.18653962</v>
      </c>
      <c r="L50" s="32"/>
    </row>
    <row r="51" spans="1:12" x14ac:dyDescent="0.2">
      <c r="A51" s="36">
        <v>42</v>
      </c>
      <c r="B51" s="22" t="s">
        <v>108</v>
      </c>
      <c r="C51" s="23" t="s">
        <v>109</v>
      </c>
      <c r="D51" s="24">
        <v>3689.2469999999998</v>
      </c>
      <c r="E51" s="24">
        <v>15462790.26</v>
      </c>
      <c r="F51" s="25">
        <v>657686.42109030008</v>
      </c>
      <c r="G51" s="25">
        <v>447226.76634140406</v>
      </c>
      <c r="H51" s="25">
        <v>1104913.1874317043</v>
      </c>
      <c r="L51" s="32"/>
    </row>
    <row r="52" spans="1:12" x14ac:dyDescent="0.2">
      <c r="A52" s="36">
        <v>43</v>
      </c>
      <c r="B52" s="22" t="s">
        <v>82</v>
      </c>
      <c r="C52" s="23" t="s">
        <v>83</v>
      </c>
      <c r="D52" s="24">
        <v>84.726600000000005</v>
      </c>
      <c r="E52" s="24">
        <v>0</v>
      </c>
      <c r="F52" s="25">
        <v>4127.9354479230005</v>
      </c>
      <c r="G52" s="25">
        <v>4127.9354479230005</v>
      </c>
      <c r="H52" s="25">
        <v>8255.8708958460011</v>
      </c>
      <c r="I52" s="20"/>
      <c r="J52" s="20"/>
      <c r="K52" s="20"/>
      <c r="L52" s="32"/>
    </row>
    <row r="53" spans="1:12" x14ac:dyDescent="0.2">
      <c r="A53" s="1">
        <v>44</v>
      </c>
      <c r="B53" s="22" t="s">
        <v>94</v>
      </c>
      <c r="C53" s="23" t="s">
        <v>95</v>
      </c>
      <c r="D53" s="24">
        <v>3982930.5699999994</v>
      </c>
      <c r="E53" s="24">
        <v>619745800.20999992</v>
      </c>
      <c r="F53" s="25">
        <v>230354995.87813789</v>
      </c>
      <c r="G53" s="25">
        <v>230354995.87813789</v>
      </c>
      <c r="H53" s="25">
        <v>460709991.75627577</v>
      </c>
      <c r="L53" s="32"/>
    </row>
    <row r="54" spans="1:12" x14ac:dyDescent="0.2">
      <c r="A54" s="36">
        <v>45</v>
      </c>
      <c r="B54" s="22" t="s">
        <v>43</v>
      </c>
      <c r="C54" s="23" t="s">
        <v>44</v>
      </c>
      <c r="D54" s="24">
        <v>5463.4310000000005</v>
      </c>
      <c r="E54" s="24">
        <v>464802.91000000003</v>
      </c>
      <c r="F54" s="25">
        <v>282114.21861483005</v>
      </c>
      <c r="G54" s="25">
        <v>282114.21861483005</v>
      </c>
      <c r="H54" s="25">
        <v>564228.43722966011</v>
      </c>
      <c r="L54" s="32"/>
    </row>
    <row r="55" spans="1:12" x14ac:dyDescent="0.2">
      <c r="A55" s="36">
        <v>46</v>
      </c>
      <c r="B55" s="22" t="s">
        <v>6</v>
      </c>
      <c r="C55" s="23" t="s">
        <v>7</v>
      </c>
      <c r="D55" s="2">
        <v>2087.0100000000002</v>
      </c>
      <c r="E55" s="24">
        <v>163018478.82999998</v>
      </c>
      <c r="F55" s="25">
        <v>4536022.8673575502</v>
      </c>
      <c r="G55" s="25">
        <v>2268011.4336787751</v>
      </c>
      <c r="H55" s="25">
        <v>6804034.3010363244</v>
      </c>
      <c r="L55" s="32"/>
    </row>
    <row r="56" spans="1:12" x14ac:dyDescent="0.2">
      <c r="A56" s="1">
        <v>47</v>
      </c>
      <c r="B56" s="22" t="s">
        <v>45</v>
      </c>
      <c r="C56" s="23" t="s">
        <v>138</v>
      </c>
      <c r="D56" s="24">
        <v>67404.267999999996</v>
      </c>
      <c r="E56" s="24">
        <v>5264363.5299999993</v>
      </c>
      <c r="F56" s="25">
        <v>3474265.7709109206</v>
      </c>
      <c r="G56" s="25">
        <v>3474265.7709109206</v>
      </c>
      <c r="H56" s="25">
        <v>6948531.5418218412</v>
      </c>
      <c r="L56" s="32"/>
    </row>
    <row r="57" spans="1:12" x14ac:dyDescent="0.2">
      <c r="A57" s="36">
        <v>48</v>
      </c>
      <c r="B57" s="22" t="s">
        <v>46</v>
      </c>
      <c r="C57" s="23" t="s">
        <v>47</v>
      </c>
      <c r="D57" s="24">
        <v>740743.66943999997</v>
      </c>
      <c r="E57" s="24">
        <v>65955592.920000009</v>
      </c>
      <c r="F57" s="25">
        <v>36969133.701556921</v>
      </c>
      <c r="G57" s="25">
        <v>36969133.701556921</v>
      </c>
      <c r="H57" s="25">
        <v>73938267.403113842</v>
      </c>
      <c r="L57" s="32"/>
    </row>
    <row r="58" spans="1:12" x14ac:dyDescent="0.2">
      <c r="A58" s="36">
        <v>49</v>
      </c>
      <c r="B58" s="22" t="s">
        <v>84</v>
      </c>
      <c r="C58" s="23" t="s">
        <v>85</v>
      </c>
      <c r="D58" s="2">
        <v>352240.27999999997</v>
      </c>
      <c r="E58" s="24">
        <v>36187958.100000009</v>
      </c>
      <c r="F58" s="25">
        <v>18517762.328980949</v>
      </c>
      <c r="G58" s="25">
        <v>18517762.328980949</v>
      </c>
      <c r="H58" s="25">
        <v>37035524.657961898</v>
      </c>
      <c r="L58" s="32"/>
    </row>
    <row r="59" spans="1:12" x14ac:dyDescent="0.2">
      <c r="A59" s="1">
        <v>50</v>
      </c>
      <c r="B59" s="22" t="s">
        <v>48</v>
      </c>
      <c r="C59" s="23" t="s">
        <v>49</v>
      </c>
      <c r="D59" s="24">
        <v>850116.78191000002</v>
      </c>
      <c r="E59" s="24">
        <v>117503802.28</v>
      </c>
      <c r="F59" s="25">
        <v>43819046.733815603</v>
      </c>
      <c r="G59" s="25">
        <v>43819046.733815603</v>
      </c>
      <c r="H59" s="25">
        <v>87638093.467631206</v>
      </c>
      <c r="L59" s="32"/>
    </row>
    <row r="60" spans="1:12" x14ac:dyDescent="0.2">
      <c r="A60" s="36">
        <v>51</v>
      </c>
      <c r="B60" s="22" t="s">
        <v>159</v>
      </c>
      <c r="C60" s="23" t="s">
        <v>160</v>
      </c>
      <c r="D60" s="2">
        <v>781.26300000000003</v>
      </c>
      <c r="E60" s="24">
        <v>7325570.620000001</v>
      </c>
      <c r="F60" s="25">
        <v>253961.97612350003</v>
      </c>
      <c r="G60" s="25">
        <v>177773.38328645003</v>
      </c>
      <c r="H60" s="25">
        <v>431735.35940995003</v>
      </c>
      <c r="L60" s="32"/>
    </row>
    <row r="61" spans="1:12" x14ac:dyDescent="0.2">
      <c r="A61" s="36">
        <v>52</v>
      </c>
      <c r="B61" s="22" t="s">
        <v>126</v>
      </c>
      <c r="C61" s="23" t="s">
        <v>127</v>
      </c>
      <c r="D61" s="24">
        <v>28447.530000000002</v>
      </c>
      <c r="E61" s="24">
        <v>229634103.58000001</v>
      </c>
      <c r="F61" s="25">
        <v>6402991.0441571511</v>
      </c>
      <c r="G61" s="25">
        <v>4738213.3726762906</v>
      </c>
      <c r="H61" s="25">
        <v>11141204.41683344</v>
      </c>
      <c r="L61" s="32"/>
    </row>
    <row r="62" spans="1:12" x14ac:dyDescent="0.2">
      <c r="A62" s="1">
        <v>53</v>
      </c>
      <c r="B62" s="22" t="s">
        <v>50</v>
      </c>
      <c r="C62" s="23" t="s">
        <v>51</v>
      </c>
      <c r="D62" s="2">
        <v>25319.744999999995</v>
      </c>
      <c r="E62" s="24">
        <v>4391347.7799999993</v>
      </c>
      <c r="F62" s="25">
        <v>1402815.147535275</v>
      </c>
      <c r="G62" s="25">
        <v>1402815.147535275</v>
      </c>
      <c r="H62" s="25">
        <v>2805630.2950705499</v>
      </c>
      <c r="L62" s="32"/>
    </row>
    <row r="63" spans="1:12" x14ac:dyDescent="0.2">
      <c r="A63" s="36">
        <v>54</v>
      </c>
      <c r="B63" s="26" t="s">
        <v>3</v>
      </c>
      <c r="C63" s="27" t="s">
        <v>4</v>
      </c>
      <c r="D63" s="24">
        <v>1063.4770000000001</v>
      </c>
      <c r="E63" s="2">
        <v>1615880.64</v>
      </c>
      <c r="F63" s="25">
        <v>93170.187503150024</v>
      </c>
      <c r="G63" s="25">
        <v>70809.342502394022</v>
      </c>
      <c r="H63" s="25">
        <v>163979.53000554405</v>
      </c>
      <c r="L63" s="32"/>
    </row>
    <row r="64" spans="1:12" x14ac:dyDescent="0.2">
      <c r="A64" s="36">
        <v>55</v>
      </c>
      <c r="B64" s="22" t="s">
        <v>88</v>
      </c>
      <c r="C64" s="23" t="s">
        <v>89</v>
      </c>
      <c r="D64" s="24">
        <v>46677.209329999991</v>
      </c>
      <c r="E64" s="24">
        <v>2313373.31</v>
      </c>
      <c r="F64" s="25">
        <v>2145141.374676981</v>
      </c>
      <c r="G64" s="25">
        <v>2145141.374676981</v>
      </c>
      <c r="H64" s="25">
        <v>4290282.749353962</v>
      </c>
      <c r="L64" s="32"/>
    </row>
    <row r="65" spans="1:12" x14ac:dyDescent="0.2">
      <c r="A65" s="1">
        <v>56</v>
      </c>
      <c r="B65" s="22" t="s">
        <v>52</v>
      </c>
      <c r="C65" s="23" t="s">
        <v>53</v>
      </c>
      <c r="D65" s="24">
        <v>45919.483399999997</v>
      </c>
      <c r="E65" s="24">
        <v>5603274.9799999995</v>
      </c>
      <c r="F65" s="25">
        <v>2442733.0216761073</v>
      </c>
      <c r="G65" s="25">
        <v>2442733.0216761073</v>
      </c>
      <c r="H65" s="25">
        <v>4885466.0433522146</v>
      </c>
      <c r="L65" s="32"/>
    </row>
    <row r="66" spans="1:12" x14ac:dyDescent="0.2">
      <c r="A66" s="36">
        <v>57</v>
      </c>
      <c r="B66" s="22" t="s">
        <v>128</v>
      </c>
      <c r="C66" s="23" t="s">
        <v>129</v>
      </c>
      <c r="D66" s="24">
        <v>42916.439499999993</v>
      </c>
      <c r="E66" s="24">
        <v>1865093.04</v>
      </c>
      <c r="F66" s="25">
        <v>1984548.6129974124</v>
      </c>
      <c r="G66" s="25">
        <v>1984548.6129974124</v>
      </c>
      <c r="H66" s="25">
        <v>3969097.2259948249</v>
      </c>
      <c r="L66" s="32"/>
    </row>
    <row r="67" spans="1:12" x14ac:dyDescent="0.2">
      <c r="A67" s="36">
        <v>58</v>
      </c>
      <c r="B67" s="22" t="s">
        <v>118</v>
      </c>
      <c r="C67" s="23" t="s">
        <v>119</v>
      </c>
      <c r="D67" s="24">
        <v>1379.173</v>
      </c>
      <c r="E67" s="24">
        <v>83471.34</v>
      </c>
      <c r="F67" s="25">
        <v>69756.990734665</v>
      </c>
      <c r="G67" s="25">
        <v>69756.990734665</v>
      </c>
      <c r="H67" s="25">
        <v>139513.98146933</v>
      </c>
      <c r="I67" s="20"/>
      <c r="J67" s="20"/>
      <c r="K67" s="20"/>
      <c r="L67" s="32"/>
    </row>
    <row r="68" spans="1:12" x14ac:dyDescent="0.2">
      <c r="A68" s="1">
        <v>59</v>
      </c>
      <c r="B68" s="22" t="s">
        <v>54</v>
      </c>
      <c r="C68" s="23" t="s">
        <v>55</v>
      </c>
      <c r="D68" s="2">
        <v>8560.5300000000007</v>
      </c>
      <c r="E68" s="24">
        <v>315813.37</v>
      </c>
      <c r="F68" s="25">
        <v>434630.22026539495</v>
      </c>
      <c r="G68" s="25">
        <v>434630.22026539495</v>
      </c>
      <c r="H68" s="25">
        <v>869260.4405307899</v>
      </c>
      <c r="L68" s="32"/>
    </row>
    <row r="69" spans="1:12" x14ac:dyDescent="0.2">
      <c r="A69" s="36">
        <v>60</v>
      </c>
      <c r="B69" s="22" t="s">
        <v>112</v>
      </c>
      <c r="C69" s="23" t="s">
        <v>113</v>
      </c>
      <c r="D69" s="24">
        <v>440.56799999999998</v>
      </c>
      <c r="E69" s="24">
        <v>3369835.29</v>
      </c>
      <c r="F69" s="25">
        <v>123977.835523425</v>
      </c>
      <c r="G69" s="25">
        <v>106620.93855014553</v>
      </c>
      <c r="H69" s="25">
        <v>230598.77407357053</v>
      </c>
      <c r="L69" s="32"/>
    </row>
    <row r="70" spans="1:12" x14ac:dyDescent="0.2">
      <c r="A70" s="36">
        <v>61</v>
      </c>
      <c r="B70" s="22" t="s">
        <v>102</v>
      </c>
      <c r="C70" s="23" t="s">
        <v>103</v>
      </c>
      <c r="D70" s="24">
        <v>321822.15000000002</v>
      </c>
      <c r="E70" s="24">
        <v>3477859.85</v>
      </c>
      <c r="F70" s="25">
        <v>14859951.0082835</v>
      </c>
      <c r="G70" s="25">
        <v>14859951.0082835</v>
      </c>
      <c r="H70" s="25">
        <v>29719902.016566999</v>
      </c>
      <c r="L70" s="32"/>
    </row>
    <row r="71" spans="1:12" x14ac:dyDescent="0.2">
      <c r="A71" s="1">
        <v>62</v>
      </c>
      <c r="B71" s="22" t="s">
        <v>5</v>
      </c>
      <c r="C71" s="23" t="s">
        <v>139</v>
      </c>
      <c r="D71" s="2">
        <v>1425.12</v>
      </c>
      <c r="E71" s="24">
        <v>26432943.009999998</v>
      </c>
      <c r="F71" s="25">
        <v>612313.44956824498</v>
      </c>
      <c r="G71" s="25">
        <v>465358.22167186625</v>
      </c>
      <c r="H71" s="25">
        <v>1077671.6712401113</v>
      </c>
      <c r="I71" s="20"/>
      <c r="J71" s="20"/>
      <c r="K71" s="20"/>
      <c r="L71" s="32"/>
    </row>
    <row r="72" spans="1:12" x14ac:dyDescent="0.2">
      <c r="A72" s="36">
        <v>63</v>
      </c>
      <c r="B72" s="22" t="s">
        <v>163</v>
      </c>
      <c r="C72" s="23" t="s">
        <v>164</v>
      </c>
      <c r="D72" s="2">
        <v>1413.3679999999999</v>
      </c>
      <c r="E72" s="24">
        <v>4176101.6100000003</v>
      </c>
      <c r="F72" s="25">
        <v>227699.41837075999</v>
      </c>
      <c r="G72" s="25">
        <v>173051.55796177761</v>
      </c>
      <c r="H72" s="25">
        <v>400750.9763325376</v>
      </c>
      <c r="L72" s="32"/>
    </row>
    <row r="73" spans="1:12" x14ac:dyDescent="0.2">
      <c r="A73" s="36">
        <v>64</v>
      </c>
      <c r="B73" s="22" t="s">
        <v>80</v>
      </c>
      <c r="C73" s="23" t="s">
        <v>81</v>
      </c>
      <c r="D73" s="24">
        <v>19686.82</v>
      </c>
      <c r="E73" s="24">
        <v>5445773.6299999999</v>
      </c>
      <c r="F73" s="25">
        <v>1388100.7278631001</v>
      </c>
      <c r="G73" s="25">
        <v>1388100.7278631001</v>
      </c>
      <c r="H73" s="25">
        <v>2776201.4557262002</v>
      </c>
      <c r="L73" s="32"/>
    </row>
    <row r="74" spans="1:12" x14ac:dyDescent="0.2">
      <c r="A74" s="1">
        <v>65</v>
      </c>
      <c r="B74" s="22" t="s">
        <v>98</v>
      </c>
      <c r="C74" s="23" t="s">
        <v>96</v>
      </c>
      <c r="D74" s="24">
        <v>36793.752000000008</v>
      </c>
      <c r="E74" s="24">
        <v>662238.93999999994</v>
      </c>
      <c r="F74" s="25">
        <v>1778195.0473125901</v>
      </c>
      <c r="G74" s="25">
        <v>1778195.0473125901</v>
      </c>
      <c r="H74" s="25">
        <v>3556390.0946251801</v>
      </c>
      <c r="I74" s="20"/>
      <c r="J74" s="20"/>
      <c r="K74" s="20"/>
      <c r="L74" s="32"/>
    </row>
    <row r="75" spans="1:12" x14ac:dyDescent="0.2">
      <c r="A75" s="36">
        <v>66</v>
      </c>
      <c r="B75" s="22" t="s">
        <v>56</v>
      </c>
      <c r="C75" s="23" t="s">
        <v>57</v>
      </c>
      <c r="D75" s="2">
        <v>1203435.6100000006</v>
      </c>
      <c r="E75" s="24">
        <v>205994242.69000003</v>
      </c>
      <c r="F75" s="25">
        <v>62302001.261568189</v>
      </c>
      <c r="G75" s="25">
        <v>62302001.261568189</v>
      </c>
      <c r="H75" s="25">
        <v>124604002.52313638</v>
      </c>
      <c r="L75" s="32"/>
    </row>
    <row r="76" spans="1:12" x14ac:dyDescent="0.2">
      <c r="A76" s="36">
        <v>67</v>
      </c>
      <c r="B76" s="22" t="s">
        <v>124</v>
      </c>
      <c r="C76" s="23" t="s">
        <v>125</v>
      </c>
      <c r="D76" s="24">
        <v>19274.267779999998</v>
      </c>
      <c r="E76" s="24">
        <v>2441809.6900000004</v>
      </c>
      <c r="F76" s="25">
        <v>1032875.5950487056</v>
      </c>
      <c r="G76" s="25">
        <v>970903.05934578297</v>
      </c>
      <c r="H76" s="25">
        <v>2003778.6543944885</v>
      </c>
      <c r="L76" s="32"/>
    </row>
    <row r="77" spans="1:12" x14ac:dyDescent="0.2">
      <c r="A77" s="1">
        <v>68</v>
      </c>
      <c r="B77" s="22" t="s">
        <v>120</v>
      </c>
      <c r="C77" s="23" t="s">
        <v>121</v>
      </c>
      <c r="D77" s="24">
        <v>1264435.78</v>
      </c>
      <c r="E77" s="24">
        <v>159516943.66999999</v>
      </c>
      <c r="F77" s="25">
        <v>68516394.130235046</v>
      </c>
      <c r="G77" s="25">
        <v>68516394.130235046</v>
      </c>
      <c r="H77" s="25">
        <v>137032788.26047009</v>
      </c>
      <c r="L77" s="32"/>
    </row>
    <row r="78" spans="1:12" x14ac:dyDescent="0.2">
      <c r="A78" s="36">
        <v>69</v>
      </c>
      <c r="B78" s="22" t="s">
        <v>58</v>
      </c>
      <c r="C78" s="23" t="s">
        <v>59</v>
      </c>
      <c r="D78" s="24">
        <v>9595.8959099999993</v>
      </c>
      <c r="E78" s="24">
        <v>261834.50999999998</v>
      </c>
      <c r="F78" s="25">
        <v>466841.50069757731</v>
      </c>
      <c r="G78" s="25">
        <v>466841.50069757731</v>
      </c>
      <c r="H78" s="25">
        <v>933683.00139515463</v>
      </c>
      <c r="L78" s="32"/>
    </row>
    <row r="79" spans="1:12" x14ac:dyDescent="0.2">
      <c r="A79" s="36">
        <v>70</v>
      </c>
      <c r="B79" s="22" t="s">
        <v>171</v>
      </c>
      <c r="C79" s="23" t="s">
        <v>172</v>
      </c>
      <c r="D79" s="24">
        <v>237.95</v>
      </c>
      <c r="E79" s="24">
        <v>50614</v>
      </c>
      <c r="F79" s="25">
        <v>16774.082302499999</v>
      </c>
      <c r="G79" s="25">
        <v>16774.082302499999</v>
      </c>
      <c r="H79" s="25">
        <v>33548.164604999998</v>
      </c>
      <c r="L79" s="32"/>
    </row>
    <row r="80" spans="1:12" x14ac:dyDescent="0.2">
      <c r="A80" s="1">
        <v>71</v>
      </c>
      <c r="B80" s="22" t="s">
        <v>167</v>
      </c>
      <c r="C80" s="23" t="s">
        <v>168</v>
      </c>
      <c r="D80" s="24">
        <v>148.76400000000001</v>
      </c>
      <c r="E80" s="24">
        <v>3437440.42</v>
      </c>
      <c r="F80" s="25">
        <v>76170.657940799996</v>
      </c>
      <c r="G80" s="25">
        <v>56366.286876191989</v>
      </c>
      <c r="H80" s="25">
        <v>132536.94481699198</v>
      </c>
      <c r="L80" s="32"/>
    </row>
    <row r="81" spans="1:13" x14ac:dyDescent="0.2">
      <c r="A81" s="36">
        <v>72</v>
      </c>
      <c r="B81" s="22" t="s">
        <v>92</v>
      </c>
      <c r="C81" s="23" t="s">
        <v>93</v>
      </c>
      <c r="D81" s="24">
        <v>913.38000999999997</v>
      </c>
      <c r="E81" s="24">
        <v>30646.99</v>
      </c>
      <c r="F81" s="25">
        <v>54404.323995597348</v>
      </c>
      <c r="G81" s="25">
        <v>51140.0645558615</v>
      </c>
      <c r="H81" s="25">
        <v>105544.38855145885</v>
      </c>
      <c r="L81" s="32"/>
    </row>
    <row r="82" spans="1:13" x14ac:dyDescent="0.2">
      <c r="A82" s="36">
        <v>73</v>
      </c>
      <c r="B82" s="22" t="s">
        <v>151</v>
      </c>
      <c r="C82" s="23" t="s">
        <v>152</v>
      </c>
      <c r="D82" s="2">
        <v>36955.19</v>
      </c>
      <c r="E82" s="24">
        <v>2553515.9900000002</v>
      </c>
      <c r="F82" s="25">
        <v>1952921.153829135</v>
      </c>
      <c r="G82" s="25">
        <v>1952921.153829135</v>
      </c>
      <c r="H82" s="25">
        <v>3905842.30765827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2" t="s">
        <v>165</v>
      </c>
      <c r="C83" s="23" t="s">
        <v>166</v>
      </c>
      <c r="D83" s="24">
        <v>25752.640090000001</v>
      </c>
      <c r="E83" s="24">
        <v>223369.66999999998</v>
      </c>
      <c r="F83" s="25">
        <v>1315220.486227378</v>
      </c>
      <c r="G83" s="25">
        <v>1315220.486227378</v>
      </c>
      <c r="H83" s="25">
        <v>2630440.972454756</v>
      </c>
      <c r="I83"/>
      <c r="J83"/>
      <c r="K83"/>
      <c r="L83" s="32"/>
      <c r="M83"/>
    </row>
    <row r="84" spans="1:13" s="20" customFormat="1" x14ac:dyDescent="0.2">
      <c r="A84" s="36">
        <v>75</v>
      </c>
      <c r="B84" s="26" t="s">
        <v>60</v>
      </c>
      <c r="C84" s="27" t="s">
        <v>61</v>
      </c>
      <c r="D84" s="2">
        <v>9986.3370000000014</v>
      </c>
      <c r="E84" s="2">
        <v>3458943.83</v>
      </c>
      <c r="F84" s="25">
        <v>563214.29780209006</v>
      </c>
      <c r="G84" s="25">
        <v>563214.29780209006</v>
      </c>
      <c r="H84" s="25">
        <v>1126428.5956041801</v>
      </c>
      <c r="L84" s="32"/>
      <c r="M84"/>
    </row>
    <row r="85" spans="1:13" s="20" customFormat="1" x14ac:dyDescent="0.2">
      <c r="A85" s="36">
        <v>76</v>
      </c>
      <c r="B85" s="22" t="s">
        <v>99</v>
      </c>
      <c r="C85" s="23" t="s">
        <v>97</v>
      </c>
      <c r="D85" s="24">
        <v>53712.946000000004</v>
      </c>
      <c r="E85" s="24">
        <v>30384004.840000004</v>
      </c>
      <c r="F85" s="25">
        <v>3547733.6702510505</v>
      </c>
      <c r="G85" s="25">
        <v>2625322.9159857761</v>
      </c>
      <c r="H85" s="25">
        <v>6173056.5862368271</v>
      </c>
      <c r="I85"/>
      <c r="J85"/>
      <c r="K85"/>
      <c r="L85" s="32"/>
      <c r="M85"/>
    </row>
    <row r="86" spans="1:13" s="20" customFormat="1" x14ac:dyDescent="0.2">
      <c r="A86" s="1">
        <v>77</v>
      </c>
      <c r="B86" s="22" t="s">
        <v>62</v>
      </c>
      <c r="C86" s="23" t="s">
        <v>63</v>
      </c>
      <c r="D86" s="24">
        <v>14340.285</v>
      </c>
      <c r="E86" s="24">
        <v>556045.98</v>
      </c>
      <c r="F86" s="25">
        <v>710494.89805828512</v>
      </c>
      <c r="G86" s="25">
        <v>710494.89805828512</v>
      </c>
      <c r="H86" s="25">
        <v>1420989.7961165702</v>
      </c>
      <c r="L86" s="34"/>
      <c r="M86"/>
    </row>
    <row r="87" spans="1:13" s="20" customFormat="1" x14ac:dyDescent="0.2">
      <c r="A87" s="36">
        <v>78</v>
      </c>
      <c r="B87" s="22" t="s">
        <v>64</v>
      </c>
      <c r="C87" s="23" t="s">
        <v>65</v>
      </c>
      <c r="D87" s="24">
        <v>2104.8340000000003</v>
      </c>
      <c r="E87" s="24">
        <v>230137.38</v>
      </c>
      <c r="F87" s="25">
        <v>109437.93854788</v>
      </c>
      <c r="G87" s="25">
        <v>109437.93854788</v>
      </c>
      <c r="H87" s="25">
        <v>218875.87709575999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2" t="s">
        <v>145</v>
      </c>
      <c r="C88" s="23" t="s">
        <v>146</v>
      </c>
      <c r="D88" s="24">
        <v>12563.69865</v>
      </c>
      <c r="E88" s="24">
        <v>2541336.4300000002</v>
      </c>
      <c r="F88" s="25">
        <v>754557.68528851971</v>
      </c>
      <c r="G88" s="25">
        <v>482916.91858465254</v>
      </c>
      <c r="H88" s="25">
        <v>1237474.6038731723</v>
      </c>
      <c r="I88"/>
      <c r="J88"/>
      <c r="K88"/>
      <c r="L88" s="34"/>
      <c r="M88"/>
    </row>
    <row r="89" spans="1:13" s="20" customFormat="1" x14ac:dyDescent="0.2">
      <c r="A89" s="1">
        <v>80</v>
      </c>
      <c r="B89" s="22" t="s">
        <v>66</v>
      </c>
      <c r="C89" s="23" t="s">
        <v>140</v>
      </c>
      <c r="D89" s="24">
        <v>4472.8659999999991</v>
      </c>
      <c r="E89" s="24">
        <v>198315.28</v>
      </c>
      <c r="F89" s="25">
        <v>235245.18179296999</v>
      </c>
      <c r="G89" s="25">
        <v>235245.18179296999</v>
      </c>
      <c r="H89" s="25">
        <v>470490.36358593998</v>
      </c>
      <c r="I89"/>
      <c r="J89"/>
      <c r="K89"/>
      <c r="L89" s="34"/>
      <c r="M89"/>
    </row>
    <row r="90" spans="1:13" x14ac:dyDescent="0.2">
      <c r="A90" s="16" t="s">
        <v>8</v>
      </c>
      <c r="B90" s="17"/>
      <c r="C90" s="18"/>
      <c r="D90" s="8">
        <f ca="1">SUM(D10:D89)</f>
        <v>12331230.408250002</v>
      </c>
      <c r="E90" s="8">
        <f ca="1">SUM(E10:E89)</f>
        <v>2152494135.3999996</v>
      </c>
      <c r="F90" s="8">
        <f ca="1">SUM(F10:F89)</f>
        <v>681470561.21895397</v>
      </c>
      <c r="G90" s="8">
        <f ca="1">SUM(G10:G89)</f>
        <v>673980331.54597104</v>
      </c>
      <c r="H90" s="8">
        <f ca="1">SUM(H10:H89)</f>
        <v>1355450892.7649248</v>
      </c>
    </row>
    <row r="91" spans="1:13" x14ac:dyDescent="0.2">
      <c r="A91" s="9" t="s">
        <v>76</v>
      </c>
      <c r="D91" s="44"/>
      <c r="E91" s="44"/>
      <c r="F91" s="44"/>
      <c r="G91" s="44"/>
      <c r="H91" s="44"/>
    </row>
    <row r="92" spans="1:13" x14ac:dyDescent="0.2">
      <c r="D92" s="19">
        <f ca="1">D90-[1]ANPUTM!$D$120</f>
        <v>0</v>
      </c>
      <c r="E92" s="19">
        <f ca="1">E90-[1]ANPUTM!$E$120</f>
        <v>0</v>
      </c>
      <c r="F92" s="19">
        <f ca="1">F90-[1]ANPUTM!$I$120</f>
        <v>0</v>
      </c>
      <c r="G92" s="19">
        <f ca="1">G90-[1]ANPUTM!$J$120</f>
        <v>0</v>
      </c>
      <c r="H92" s="19">
        <f ca="1">H90-[1]ANPUTM!$K$120</f>
        <v>0</v>
      </c>
    </row>
  </sheetData>
  <sortState ref="A10:H90">
    <sortCondition ref="C10:C90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38"/>
      <c r="B1" s="39"/>
      <c r="C1" s="40"/>
      <c r="D1" s="41"/>
      <c r="E1" s="41"/>
      <c r="F1" s="38"/>
      <c r="G1" s="39"/>
      <c r="H1" s="40"/>
      <c r="I1" s="41"/>
      <c r="J1" s="41"/>
      <c r="K1" s="41"/>
      <c r="L1" s="41"/>
      <c r="M1" s="41"/>
      <c r="N1" s="43"/>
    </row>
    <row r="2" spans="1:14" x14ac:dyDescent="0.2">
      <c r="A2" s="42"/>
      <c r="B2" s="39"/>
      <c r="C2" s="40"/>
      <c r="D2" s="41"/>
      <c r="E2" s="41"/>
      <c r="F2" s="38"/>
      <c r="G2" s="39"/>
      <c r="H2" s="40"/>
      <c r="I2" s="41"/>
      <c r="J2" s="41"/>
      <c r="K2" s="41"/>
      <c r="L2" s="41"/>
      <c r="M2" s="41"/>
      <c r="N2" s="43"/>
    </row>
    <row r="3" spans="1:14" x14ac:dyDescent="0.2">
      <c r="A3" s="42"/>
      <c r="B3" s="39"/>
      <c r="C3" s="40"/>
      <c r="D3" s="41"/>
      <c r="E3" s="41"/>
      <c r="F3" s="38"/>
      <c r="G3" s="39"/>
      <c r="H3" s="40"/>
      <c r="I3" s="41"/>
      <c r="J3" s="41"/>
      <c r="K3" s="41"/>
      <c r="L3" s="41"/>
      <c r="M3" s="41"/>
      <c r="N3" s="43"/>
    </row>
    <row r="4" spans="1:14" x14ac:dyDescent="0.2">
      <c r="A4" s="42"/>
      <c r="B4" s="39"/>
      <c r="C4" s="40"/>
      <c r="D4" s="41"/>
      <c r="E4" s="41"/>
      <c r="F4" s="38"/>
      <c r="G4" s="39"/>
      <c r="H4" s="40"/>
      <c r="I4" s="41"/>
      <c r="J4" s="41"/>
      <c r="K4" s="41"/>
      <c r="L4" s="41"/>
      <c r="M4" s="41"/>
      <c r="N4" s="43"/>
    </row>
    <row r="5" spans="1:14" x14ac:dyDescent="0.2">
      <c r="A5" s="42"/>
      <c r="B5" s="39"/>
      <c r="C5" s="40"/>
      <c r="D5" s="41"/>
      <c r="E5" s="41"/>
      <c r="F5" s="38"/>
      <c r="G5" s="39"/>
      <c r="H5" s="40"/>
      <c r="I5" s="41"/>
      <c r="J5" s="41"/>
      <c r="K5" s="41"/>
      <c r="L5" s="41"/>
      <c r="M5" s="41"/>
      <c r="N5" s="43"/>
    </row>
    <row r="6" spans="1:14" x14ac:dyDescent="0.2">
      <c r="A6" s="42"/>
      <c r="B6" s="39"/>
      <c r="C6" s="40"/>
      <c r="D6" s="41"/>
      <c r="E6" s="41"/>
      <c r="F6" s="38"/>
      <c r="G6" s="39"/>
      <c r="H6" s="40"/>
      <c r="I6" s="41"/>
      <c r="J6" s="41"/>
      <c r="K6" s="41"/>
      <c r="L6" s="41"/>
      <c r="M6" s="41"/>
      <c r="N6" s="43"/>
    </row>
    <row r="7" spans="1:14" x14ac:dyDescent="0.2">
      <c r="A7" s="42"/>
      <c r="B7" s="39"/>
      <c r="C7" s="40"/>
      <c r="D7" s="41"/>
      <c r="E7" s="41"/>
      <c r="F7" s="38"/>
      <c r="G7" s="39"/>
      <c r="H7" s="40"/>
      <c r="I7" s="41"/>
      <c r="J7" s="41"/>
      <c r="K7" s="41"/>
      <c r="L7" s="41"/>
      <c r="M7" s="41"/>
      <c r="N7" s="43"/>
    </row>
    <row r="8" spans="1:14" x14ac:dyDescent="0.2">
      <c r="A8" s="42"/>
      <c r="B8" s="39"/>
      <c r="C8" s="40"/>
      <c r="D8" s="41"/>
      <c r="E8" s="41"/>
      <c r="F8" s="38"/>
      <c r="G8" s="39"/>
      <c r="H8" s="40"/>
      <c r="I8" s="41"/>
      <c r="J8" s="41"/>
      <c r="K8" s="41"/>
      <c r="L8" s="41"/>
      <c r="M8" s="41"/>
      <c r="N8" s="43"/>
    </row>
    <row r="9" spans="1:14" x14ac:dyDescent="0.2">
      <c r="A9" s="42"/>
      <c r="B9" s="39"/>
      <c r="C9" s="40"/>
      <c r="D9" s="41"/>
      <c r="E9" s="41"/>
      <c r="F9" s="38"/>
      <c r="G9" s="39"/>
      <c r="H9" s="40"/>
      <c r="I9" s="41"/>
      <c r="J9" s="41"/>
      <c r="K9" s="41"/>
      <c r="L9" s="41"/>
      <c r="M9" s="41"/>
      <c r="N9" s="43"/>
    </row>
    <row r="10" spans="1:14" x14ac:dyDescent="0.2">
      <c r="A10" s="42"/>
      <c r="B10" s="39"/>
      <c r="C10" s="40"/>
      <c r="D10" s="41"/>
      <c r="E10" s="41"/>
      <c r="F10" s="38"/>
      <c r="G10" s="39"/>
      <c r="H10" s="40"/>
      <c r="I10" s="41"/>
      <c r="J10" s="41"/>
      <c r="K10" s="41"/>
      <c r="L10" s="41"/>
      <c r="M10" s="41"/>
      <c r="N10" s="43"/>
    </row>
    <row r="11" spans="1:14" x14ac:dyDescent="0.2">
      <c r="A11" s="42"/>
      <c r="B11" s="39"/>
      <c r="C11" s="40"/>
      <c r="D11" s="41"/>
      <c r="E11" s="41"/>
      <c r="F11" s="38"/>
      <c r="G11" s="39"/>
      <c r="H11" s="40"/>
      <c r="I11" s="41"/>
      <c r="J11" s="41"/>
      <c r="K11" s="41"/>
      <c r="L11" s="41"/>
      <c r="M11" s="41"/>
      <c r="N11" s="43"/>
    </row>
    <row r="12" spans="1:14" x14ac:dyDescent="0.2">
      <c r="A12" s="42"/>
      <c r="B12" s="39"/>
      <c r="C12" s="40"/>
      <c r="D12" s="41"/>
      <c r="E12" s="41"/>
      <c r="F12" s="38"/>
      <c r="G12" s="39"/>
      <c r="H12" s="40"/>
      <c r="I12" s="41"/>
      <c r="J12" s="41"/>
      <c r="K12" s="41"/>
      <c r="L12" s="41"/>
      <c r="M12" s="41"/>
      <c r="N12" s="43"/>
    </row>
    <row r="13" spans="1:14" x14ac:dyDescent="0.2">
      <c r="A13" s="42"/>
      <c r="B13" s="39"/>
      <c r="C13" s="40"/>
      <c r="D13" s="41"/>
      <c r="E13" s="41"/>
      <c r="F13" s="38"/>
      <c r="G13" s="39"/>
      <c r="H13" s="40"/>
      <c r="I13" s="41"/>
      <c r="J13" s="41"/>
      <c r="K13" s="41"/>
      <c r="L13" s="41"/>
      <c r="M13" s="41"/>
      <c r="N13" s="43"/>
    </row>
    <row r="14" spans="1:14" x14ac:dyDescent="0.2">
      <c r="A14" s="42"/>
      <c r="B14" s="39"/>
      <c r="C14" s="40"/>
      <c r="D14" s="41"/>
      <c r="E14" s="41"/>
      <c r="F14" s="38"/>
      <c r="G14" s="39"/>
      <c r="H14" s="40"/>
      <c r="I14" s="41"/>
      <c r="J14" s="41"/>
      <c r="K14" s="41"/>
      <c r="L14" s="41"/>
      <c r="M14" s="41"/>
      <c r="N14" s="43"/>
    </row>
    <row r="15" spans="1:14" x14ac:dyDescent="0.2">
      <c r="A15" s="42"/>
      <c r="B15" s="39"/>
      <c r="C15" s="40"/>
      <c r="D15" s="41"/>
      <c r="E15" s="41"/>
      <c r="F15" s="38"/>
      <c r="G15" s="39"/>
      <c r="H15" s="40"/>
      <c r="I15" s="41"/>
      <c r="J15" s="41"/>
      <c r="K15" s="41"/>
      <c r="L15" s="41"/>
      <c r="M15" s="41"/>
      <c r="N15" s="43"/>
    </row>
    <row r="16" spans="1:14" x14ac:dyDescent="0.2">
      <c r="A16" s="42"/>
      <c r="B16" s="39"/>
      <c r="C16" s="40"/>
      <c r="D16" s="41"/>
      <c r="E16" s="41"/>
      <c r="F16" s="38"/>
      <c r="G16" s="39"/>
      <c r="H16" s="40"/>
      <c r="I16" s="41"/>
      <c r="J16" s="41"/>
      <c r="K16" s="41"/>
      <c r="L16" s="41"/>
      <c r="M16" s="41"/>
      <c r="N16" s="43"/>
    </row>
    <row r="17" spans="1:14" x14ac:dyDescent="0.2">
      <c r="A17" s="42"/>
      <c r="B17" s="39"/>
      <c r="C17" s="40"/>
      <c r="D17" s="41"/>
      <c r="E17" s="41"/>
      <c r="F17" s="38"/>
      <c r="G17" s="39"/>
      <c r="H17" s="40"/>
      <c r="I17" s="41"/>
      <c r="J17" s="41"/>
      <c r="K17" s="41"/>
      <c r="L17" s="41"/>
      <c r="M17" s="41"/>
      <c r="N17" s="43"/>
    </row>
    <row r="18" spans="1:14" x14ac:dyDescent="0.2">
      <c r="A18" s="42"/>
      <c r="B18" s="39"/>
      <c r="C18" s="40"/>
      <c r="D18" s="41"/>
      <c r="E18" s="41"/>
      <c r="F18" s="38"/>
      <c r="G18" s="39"/>
      <c r="H18" s="40"/>
      <c r="I18" s="41"/>
      <c r="J18" s="41"/>
      <c r="K18" s="41"/>
      <c r="L18" s="41"/>
      <c r="M18" s="41"/>
      <c r="N18" s="43"/>
    </row>
    <row r="19" spans="1:14" x14ac:dyDescent="0.2">
      <c r="A19" s="42"/>
      <c r="B19" s="39"/>
      <c r="C19" s="40"/>
      <c r="D19" s="41"/>
      <c r="E19" s="41"/>
      <c r="F19" s="38"/>
      <c r="G19" s="39"/>
      <c r="H19" s="40"/>
      <c r="I19" s="41"/>
      <c r="J19" s="41"/>
      <c r="K19" s="41"/>
      <c r="L19" s="41"/>
      <c r="M19" s="41"/>
      <c r="N19" s="43"/>
    </row>
    <row r="20" spans="1:14" x14ac:dyDescent="0.2">
      <c r="A20" s="42"/>
      <c r="B20" s="39"/>
      <c r="C20" s="40"/>
      <c r="D20" s="41"/>
      <c r="E20" s="41"/>
      <c r="F20" s="38"/>
      <c r="G20" s="39"/>
      <c r="H20" s="40"/>
      <c r="I20" s="41"/>
      <c r="J20" s="41"/>
      <c r="K20" s="41"/>
      <c r="L20" s="41"/>
      <c r="M20" s="41"/>
      <c r="N20" s="43"/>
    </row>
    <row r="21" spans="1:14" x14ac:dyDescent="0.2">
      <c r="A21" s="42"/>
      <c r="B21" s="39"/>
      <c r="C21" s="40"/>
      <c r="D21" s="41"/>
      <c r="E21" s="41"/>
      <c r="F21" s="38"/>
      <c r="G21" s="39"/>
      <c r="H21" s="40"/>
      <c r="I21" s="41"/>
      <c r="J21" s="41"/>
      <c r="K21" s="41"/>
      <c r="L21" s="41"/>
      <c r="M21" s="41"/>
      <c r="N21" s="43"/>
    </row>
    <row r="22" spans="1:14" x14ac:dyDescent="0.2">
      <c r="A22" s="42"/>
      <c r="B22" s="39"/>
      <c r="C22" s="40"/>
      <c r="D22" s="41"/>
      <c r="E22" s="41"/>
      <c r="F22" s="38"/>
      <c r="G22" s="39"/>
      <c r="H22" s="40"/>
      <c r="I22" s="41"/>
      <c r="J22" s="41"/>
      <c r="K22" s="41"/>
      <c r="L22" s="41"/>
      <c r="M22" s="41"/>
      <c r="N22" s="43"/>
    </row>
    <row r="23" spans="1:14" x14ac:dyDescent="0.2">
      <c r="A23" s="42"/>
      <c r="B23" s="39"/>
      <c r="C23" s="40"/>
      <c r="D23" s="41"/>
      <c r="E23" s="41"/>
      <c r="F23" s="38"/>
      <c r="G23" s="39"/>
      <c r="H23" s="40"/>
      <c r="I23" s="41"/>
      <c r="J23" s="41"/>
      <c r="K23" s="41"/>
      <c r="L23" s="41"/>
      <c r="M23" s="41"/>
      <c r="N23" s="43"/>
    </row>
    <row r="24" spans="1:14" x14ac:dyDescent="0.2">
      <c r="A24" s="42"/>
      <c r="B24" s="39"/>
      <c r="C24" s="40"/>
      <c r="D24" s="41"/>
      <c r="E24" s="41"/>
      <c r="F24" s="38"/>
      <c r="G24" s="39"/>
      <c r="H24" s="40"/>
      <c r="I24" s="41"/>
      <c r="J24" s="41"/>
      <c r="K24" s="41"/>
      <c r="L24" s="41"/>
      <c r="M24" s="41"/>
      <c r="N24" s="43"/>
    </row>
    <row r="25" spans="1:14" x14ac:dyDescent="0.2">
      <c r="A25" s="42"/>
      <c r="B25" s="39"/>
      <c r="C25" s="40"/>
      <c r="D25" s="41"/>
      <c r="E25" s="41"/>
      <c r="F25" s="38"/>
      <c r="G25" s="39"/>
      <c r="H25" s="40"/>
      <c r="I25" s="41"/>
      <c r="J25" s="41"/>
      <c r="K25" s="41"/>
      <c r="L25" s="41"/>
      <c r="M25" s="41"/>
      <c r="N25" s="43"/>
    </row>
    <row r="26" spans="1:14" x14ac:dyDescent="0.2">
      <c r="A26" s="42"/>
      <c r="B26" s="39"/>
      <c r="C26" s="40"/>
      <c r="D26" s="41"/>
      <c r="E26" s="41"/>
      <c r="F26" s="38"/>
      <c r="G26" s="39"/>
      <c r="H26" s="40"/>
      <c r="I26" s="41"/>
      <c r="J26" s="41"/>
      <c r="K26" s="41"/>
      <c r="L26" s="41"/>
      <c r="M26" s="41"/>
      <c r="N26" s="43"/>
    </row>
    <row r="27" spans="1:14" x14ac:dyDescent="0.2">
      <c r="A27" s="42"/>
      <c r="B27" s="39"/>
      <c r="C27" s="40"/>
      <c r="D27" s="41"/>
      <c r="E27" s="41"/>
      <c r="F27" s="38"/>
      <c r="G27" s="39"/>
      <c r="H27" s="40"/>
      <c r="I27" s="41"/>
      <c r="J27" s="41"/>
      <c r="K27" s="41"/>
      <c r="L27" s="41"/>
      <c r="M27" s="41"/>
      <c r="N27" s="43"/>
    </row>
    <row r="28" spans="1:14" x14ac:dyDescent="0.2">
      <c r="A28" s="42"/>
      <c r="B28" s="39"/>
      <c r="C28" s="40"/>
      <c r="D28" s="41"/>
      <c r="E28" s="41"/>
      <c r="F28" s="38"/>
      <c r="G28" s="39"/>
      <c r="H28" s="40"/>
      <c r="I28" s="41"/>
      <c r="J28" s="41"/>
      <c r="K28" s="41"/>
      <c r="L28" s="41"/>
      <c r="M28" s="41"/>
      <c r="N28" s="43"/>
    </row>
    <row r="29" spans="1:14" x14ac:dyDescent="0.2">
      <c r="A29" s="42"/>
      <c r="B29" s="39"/>
      <c r="C29" s="40"/>
      <c r="D29" s="41"/>
      <c r="E29" s="41"/>
      <c r="F29" s="38"/>
      <c r="G29" s="39"/>
      <c r="H29" s="40"/>
      <c r="I29" s="41"/>
      <c r="J29" s="41"/>
      <c r="K29" s="41"/>
      <c r="L29" s="41"/>
      <c r="M29" s="41"/>
      <c r="N29" s="43"/>
    </row>
    <row r="30" spans="1:14" x14ac:dyDescent="0.2">
      <c r="A30" s="42"/>
      <c r="B30" s="39"/>
      <c r="C30" s="40"/>
      <c r="D30" s="41"/>
      <c r="E30" s="41"/>
      <c r="F30" s="38"/>
      <c r="G30" s="39"/>
      <c r="H30" s="40"/>
      <c r="I30" s="41"/>
      <c r="J30" s="41"/>
      <c r="K30" s="41"/>
      <c r="L30" s="41"/>
      <c r="M30" s="41"/>
      <c r="N30" s="43"/>
    </row>
    <row r="31" spans="1:14" x14ac:dyDescent="0.2">
      <c r="A31" s="42"/>
      <c r="B31" s="39"/>
      <c r="C31" s="40"/>
      <c r="D31" s="41"/>
      <c r="E31" s="41"/>
      <c r="F31" s="38"/>
      <c r="G31" s="39"/>
      <c r="H31" s="40"/>
      <c r="I31" s="41"/>
      <c r="J31" s="41"/>
      <c r="K31" s="41"/>
      <c r="L31" s="41"/>
      <c r="M31" s="41"/>
      <c r="N31" s="43"/>
    </row>
    <row r="32" spans="1:14" x14ac:dyDescent="0.2">
      <c r="A32" s="42"/>
      <c r="B32" s="39"/>
      <c r="C32" s="40"/>
      <c r="D32" s="41"/>
      <c r="E32" s="41"/>
      <c r="F32" s="38"/>
      <c r="G32" s="39"/>
      <c r="H32" s="40"/>
      <c r="I32" s="41"/>
      <c r="J32" s="41"/>
      <c r="K32" s="41"/>
      <c r="L32" s="41"/>
      <c r="M32" s="41"/>
      <c r="N32" s="43"/>
    </row>
    <row r="33" spans="1:14" x14ac:dyDescent="0.2">
      <c r="A33" s="42"/>
      <c r="B33" s="39"/>
      <c r="C33" s="40"/>
      <c r="D33" s="41"/>
      <c r="E33" s="41"/>
      <c r="F33" s="38"/>
      <c r="G33" s="39"/>
      <c r="H33" s="40"/>
      <c r="I33" s="41"/>
      <c r="J33" s="41"/>
      <c r="K33" s="41"/>
      <c r="L33" s="41"/>
      <c r="M33" s="41"/>
      <c r="N33" s="43"/>
    </row>
    <row r="34" spans="1:14" x14ac:dyDescent="0.2">
      <c r="A34" s="42"/>
      <c r="B34" s="39"/>
      <c r="C34" s="40"/>
      <c r="D34" s="41"/>
      <c r="E34" s="41"/>
      <c r="F34" s="38"/>
      <c r="G34" s="39"/>
      <c r="H34" s="40"/>
      <c r="I34" s="41"/>
      <c r="J34" s="41"/>
      <c r="K34" s="41"/>
      <c r="L34" s="41"/>
      <c r="M34" s="41"/>
      <c r="N34" s="43"/>
    </row>
    <row r="35" spans="1:14" x14ac:dyDescent="0.2">
      <c r="A35" s="42"/>
      <c r="B35" s="39"/>
      <c r="C35" s="40"/>
      <c r="D35" s="41"/>
      <c r="E35" s="41"/>
      <c r="F35" s="38"/>
      <c r="G35" s="39"/>
      <c r="H35" s="40"/>
      <c r="I35" s="41"/>
      <c r="J35" s="41"/>
      <c r="K35" s="41"/>
      <c r="L35" s="41"/>
      <c r="M35" s="41"/>
      <c r="N35" s="43"/>
    </row>
    <row r="36" spans="1:14" x14ac:dyDescent="0.2">
      <c r="A36" s="42"/>
      <c r="B36" s="39"/>
      <c r="C36" s="40"/>
      <c r="D36" s="41"/>
      <c r="E36" s="41"/>
      <c r="F36" s="38"/>
      <c r="G36" s="39"/>
      <c r="H36" s="40"/>
      <c r="I36" s="41"/>
      <c r="J36" s="41"/>
      <c r="K36" s="41"/>
      <c r="L36" s="41"/>
      <c r="M36" s="41"/>
      <c r="N36" s="43"/>
    </row>
    <row r="37" spans="1:14" x14ac:dyDescent="0.2">
      <c r="A37" s="42"/>
      <c r="B37" s="39"/>
      <c r="C37" s="40"/>
      <c r="D37" s="41"/>
      <c r="E37" s="41"/>
      <c r="F37" s="38"/>
      <c r="G37" s="39"/>
      <c r="H37" s="40"/>
      <c r="I37" s="41"/>
      <c r="J37" s="41"/>
      <c r="K37" s="41"/>
      <c r="L37" s="41"/>
      <c r="M37" s="41"/>
      <c r="N37" s="43"/>
    </row>
    <row r="38" spans="1:14" x14ac:dyDescent="0.2">
      <c r="A38" s="42"/>
      <c r="B38" s="39"/>
      <c r="C38" s="40"/>
      <c r="D38" s="41"/>
      <c r="E38" s="41"/>
      <c r="F38" s="38"/>
      <c r="G38" s="39"/>
      <c r="H38" s="40"/>
      <c r="I38" s="41"/>
      <c r="J38" s="41"/>
      <c r="K38" s="41"/>
      <c r="L38" s="41"/>
      <c r="M38" s="41"/>
      <c r="N38" s="43"/>
    </row>
    <row r="39" spans="1:14" x14ac:dyDescent="0.2">
      <c r="A39" s="42"/>
      <c r="B39" s="39"/>
      <c r="C39" s="40"/>
      <c r="D39" s="41"/>
      <c r="E39" s="41"/>
      <c r="F39" s="38"/>
      <c r="G39" s="39"/>
      <c r="H39" s="40"/>
      <c r="I39" s="41"/>
      <c r="J39" s="41"/>
      <c r="K39" s="41"/>
      <c r="L39" s="41"/>
      <c r="M39" s="41"/>
      <c r="N39" s="43"/>
    </row>
    <row r="40" spans="1:14" x14ac:dyDescent="0.2">
      <c r="A40" s="42"/>
      <c r="B40" s="39"/>
      <c r="C40" s="40"/>
      <c r="D40" s="41"/>
      <c r="E40" s="41"/>
      <c r="F40" s="38"/>
      <c r="G40" s="39"/>
      <c r="H40" s="40"/>
      <c r="I40" s="41"/>
      <c r="J40" s="41"/>
      <c r="K40" s="41"/>
      <c r="L40" s="41"/>
      <c r="M40" s="41"/>
      <c r="N40" s="43"/>
    </row>
    <row r="41" spans="1:14" x14ac:dyDescent="0.2">
      <c r="A41" s="42"/>
      <c r="B41" s="39"/>
      <c r="C41" s="40"/>
      <c r="D41" s="41"/>
      <c r="E41" s="41"/>
      <c r="F41" s="38"/>
      <c r="G41" s="39"/>
      <c r="H41" s="40"/>
      <c r="I41" s="41"/>
      <c r="J41" s="41"/>
      <c r="K41" s="41"/>
      <c r="L41" s="41"/>
      <c r="M41" s="41"/>
      <c r="N41" s="43"/>
    </row>
    <row r="42" spans="1:14" x14ac:dyDescent="0.2">
      <c r="A42" s="42"/>
      <c r="B42" s="39"/>
      <c r="C42" s="40"/>
      <c r="D42" s="41"/>
      <c r="E42" s="41"/>
      <c r="F42" s="38"/>
      <c r="G42" s="39"/>
      <c r="H42" s="40"/>
      <c r="I42" s="41"/>
      <c r="J42" s="41"/>
      <c r="K42" s="41"/>
      <c r="L42" s="41"/>
      <c r="M42" s="41"/>
      <c r="N42" s="43"/>
    </row>
    <row r="43" spans="1:14" x14ac:dyDescent="0.2">
      <c r="A43" s="42"/>
      <c r="B43" s="39"/>
      <c r="C43" s="40"/>
      <c r="D43" s="41"/>
      <c r="E43" s="41"/>
      <c r="F43" s="38"/>
      <c r="G43" s="39"/>
      <c r="H43" s="40"/>
      <c r="I43" s="41"/>
      <c r="J43" s="41"/>
      <c r="K43" s="41"/>
      <c r="L43" s="41"/>
      <c r="M43" s="41"/>
      <c r="N43" s="43"/>
    </row>
    <row r="44" spans="1:14" x14ac:dyDescent="0.2">
      <c r="A44" s="42"/>
      <c r="B44" s="39"/>
      <c r="C44" s="40"/>
      <c r="D44" s="41"/>
      <c r="E44" s="41"/>
      <c r="F44" s="38"/>
      <c r="G44" s="39"/>
      <c r="H44" s="40"/>
      <c r="I44" s="41"/>
      <c r="J44" s="41"/>
      <c r="K44" s="41"/>
      <c r="L44" s="41"/>
      <c r="M44" s="41"/>
      <c r="N44" s="43"/>
    </row>
    <row r="45" spans="1:14" x14ac:dyDescent="0.2">
      <c r="A45" s="42"/>
      <c r="B45" s="39"/>
      <c r="C45" s="40"/>
      <c r="D45" s="41"/>
      <c r="E45" s="41"/>
      <c r="F45" s="38"/>
      <c r="G45" s="39"/>
      <c r="H45" s="40"/>
      <c r="I45" s="41"/>
      <c r="J45" s="41"/>
      <c r="K45" s="41"/>
      <c r="L45" s="41"/>
      <c r="M45" s="41"/>
      <c r="N45" s="43"/>
    </row>
    <row r="46" spans="1:14" x14ac:dyDescent="0.2">
      <c r="A46" s="42"/>
      <c r="B46" s="39"/>
      <c r="C46" s="40"/>
      <c r="D46" s="41"/>
      <c r="E46" s="41"/>
      <c r="F46" s="38"/>
      <c r="G46" s="39"/>
      <c r="H46" s="40"/>
      <c r="I46" s="41"/>
      <c r="J46" s="41"/>
      <c r="K46" s="41"/>
      <c r="L46" s="41"/>
      <c r="M46" s="41"/>
      <c r="N46" s="43"/>
    </row>
    <row r="47" spans="1:14" x14ac:dyDescent="0.2">
      <c r="A47" s="42"/>
      <c r="B47" s="39"/>
      <c r="C47" s="40"/>
      <c r="D47" s="41"/>
      <c r="E47" s="41"/>
      <c r="F47" s="38"/>
      <c r="G47" s="39"/>
      <c r="H47" s="40"/>
      <c r="I47" s="41"/>
      <c r="J47" s="41"/>
      <c r="K47" s="41"/>
      <c r="L47" s="41"/>
      <c r="M47" s="41"/>
      <c r="N47" s="43"/>
    </row>
    <row r="48" spans="1:14" x14ac:dyDescent="0.2">
      <c r="A48" s="42"/>
      <c r="B48" s="39"/>
      <c r="C48" s="40"/>
      <c r="D48" s="41"/>
      <c r="E48" s="41"/>
      <c r="F48" s="38"/>
      <c r="G48" s="39"/>
      <c r="H48" s="40"/>
      <c r="I48" s="41"/>
      <c r="J48" s="41"/>
      <c r="K48" s="41"/>
      <c r="L48" s="41"/>
      <c r="M48" s="41"/>
      <c r="N48" s="43"/>
    </row>
    <row r="49" spans="1:14" x14ac:dyDescent="0.2">
      <c r="A49" s="42"/>
      <c r="B49" s="39"/>
      <c r="C49" s="40"/>
      <c r="D49" s="41"/>
      <c r="E49" s="41"/>
      <c r="F49" s="38"/>
      <c r="G49" s="39"/>
      <c r="H49" s="40"/>
      <c r="I49" s="41"/>
      <c r="J49" s="41"/>
      <c r="K49" s="41"/>
      <c r="L49" s="41"/>
      <c r="M49" s="41"/>
      <c r="N49" s="43"/>
    </row>
    <row r="50" spans="1:14" x14ac:dyDescent="0.2">
      <c r="A50" s="42"/>
      <c r="B50" s="39"/>
      <c r="C50" s="40"/>
      <c r="D50" s="41"/>
      <c r="E50" s="41"/>
      <c r="F50" s="38"/>
      <c r="G50" s="39"/>
      <c r="H50" s="40"/>
      <c r="I50" s="41"/>
      <c r="J50" s="41"/>
      <c r="K50" s="41"/>
      <c r="L50" s="41"/>
      <c r="M50" s="41"/>
      <c r="N50" s="43"/>
    </row>
    <row r="51" spans="1:14" x14ac:dyDescent="0.2">
      <c r="A51" s="42"/>
      <c r="B51" s="39"/>
      <c r="C51" s="40"/>
      <c r="D51" s="41"/>
      <c r="E51" s="41"/>
      <c r="F51" s="38"/>
      <c r="G51" s="39"/>
      <c r="H51" s="40"/>
      <c r="I51" s="41"/>
      <c r="J51" s="41"/>
      <c r="K51" s="41"/>
      <c r="L51" s="41"/>
      <c r="M51" s="41"/>
      <c r="N51" s="43"/>
    </row>
    <row r="52" spans="1:14" x14ac:dyDescent="0.2">
      <c r="A52" s="42"/>
      <c r="B52" s="39"/>
      <c r="C52" s="40"/>
      <c r="D52" s="41"/>
      <c r="E52" s="41"/>
      <c r="F52" s="38"/>
      <c r="G52" s="39"/>
      <c r="H52" s="40"/>
      <c r="I52" s="41"/>
      <c r="J52" s="41"/>
      <c r="K52" s="41"/>
      <c r="L52" s="41"/>
      <c r="M52" s="41"/>
      <c r="N52" s="43"/>
    </row>
    <row r="53" spans="1:14" x14ac:dyDescent="0.2">
      <c r="A53" s="42"/>
      <c r="B53" s="39"/>
      <c r="C53" s="40"/>
      <c r="D53" s="41"/>
      <c r="E53" s="41"/>
      <c r="F53" s="38"/>
      <c r="G53" s="39"/>
      <c r="H53" s="40"/>
      <c r="I53" s="41"/>
      <c r="J53" s="41"/>
      <c r="K53" s="41"/>
      <c r="L53" s="41"/>
      <c r="M53" s="41"/>
      <c r="N53" s="43"/>
    </row>
    <row r="54" spans="1:14" x14ac:dyDescent="0.2">
      <c r="A54" s="42"/>
      <c r="B54" s="39"/>
      <c r="C54" s="40"/>
      <c r="D54" s="41"/>
      <c r="E54" s="41"/>
      <c r="F54" s="38"/>
      <c r="G54" s="39"/>
      <c r="H54" s="40"/>
      <c r="I54" s="41"/>
      <c r="J54" s="41"/>
      <c r="K54" s="41"/>
      <c r="L54" s="41"/>
      <c r="M54" s="41"/>
      <c r="N54" s="43"/>
    </row>
    <row r="55" spans="1:14" x14ac:dyDescent="0.2">
      <c r="A55" s="42"/>
      <c r="B55" s="39"/>
      <c r="C55" s="40"/>
      <c r="D55" s="41"/>
      <c r="E55" s="41"/>
      <c r="F55" s="38"/>
      <c r="G55" s="39"/>
      <c r="H55" s="40"/>
      <c r="I55" s="41"/>
      <c r="J55" s="41"/>
      <c r="K55" s="41"/>
      <c r="L55" s="41"/>
      <c r="M55" s="41"/>
      <c r="N55" s="43"/>
    </row>
    <row r="56" spans="1:14" x14ac:dyDescent="0.2">
      <c r="A56" s="42"/>
      <c r="B56" s="39"/>
      <c r="C56" s="40"/>
      <c r="D56" s="41"/>
      <c r="E56" s="41"/>
      <c r="F56" s="38"/>
      <c r="G56" s="39"/>
      <c r="H56" s="40"/>
      <c r="I56" s="41"/>
      <c r="J56" s="41"/>
      <c r="K56" s="41"/>
      <c r="L56" s="41"/>
      <c r="M56" s="41"/>
      <c r="N56" s="43"/>
    </row>
    <row r="57" spans="1:14" x14ac:dyDescent="0.2">
      <c r="A57" s="42"/>
      <c r="B57" s="39"/>
      <c r="C57" s="40"/>
      <c r="D57" s="41"/>
      <c r="E57" s="41"/>
      <c r="F57" s="38"/>
      <c r="G57" s="39"/>
      <c r="H57" s="40"/>
      <c r="I57" s="41"/>
      <c r="J57" s="41"/>
      <c r="K57" s="41"/>
      <c r="L57" s="41"/>
      <c r="M57" s="41"/>
      <c r="N57" s="43"/>
    </row>
    <row r="58" spans="1:14" x14ac:dyDescent="0.2">
      <c r="A58" s="42"/>
      <c r="B58" s="39"/>
      <c r="C58" s="40"/>
      <c r="D58" s="41"/>
      <c r="E58" s="41"/>
      <c r="F58" s="38"/>
      <c r="G58" s="39"/>
      <c r="H58" s="40"/>
      <c r="I58" s="41"/>
      <c r="J58" s="41"/>
      <c r="K58" s="41"/>
      <c r="L58" s="41"/>
      <c r="M58" s="41"/>
      <c r="N58" s="43"/>
    </row>
    <row r="59" spans="1:14" x14ac:dyDescent="0.2">
      <c r="A59" s="42"/>
      <c r="B59" s="39"/>
      <c r="C59" s="40"/>
      <c r="D59" s="41"/>
      <c r="E59" s="41"/>
      <c r="F59" s="38"/>
      <c r="G59" s="39"/>
      <c r="H59" s="40"/>
      <c r="I59" s="41"/>
      <c r="J59" s="41"/>
      <c r="K59" s="41"/>
      <c r="L59" s="41"/>
      <c r="M59" s="41"/>
      <c r="N59" s="43"/>
    </row>
    <row r="60" spans="1:14" x14ac:dyDescent="0.2">
      <c r="A60" s="42"/>
      <c r="B60" s="39"/>
      <c r="C60" s="40"/>
      <c r="D60" s="41"/>
      <c r="E60" s="41"/>
      <c r="F60" s="38"/>
      <c r="G60" s="39"/>
      <c r="H60" s="40"/>
      <c r="I60" s="41"/>
      <c r="J60" s="41"/>
      <c r="K60" s="41"/>
      <c r="L60" s="41"/>
      <c r="M60" s="41"/>
      <c r="N60" s="43"/>
    </row>
    <row r="61" spans="1:14" x14ac:dyDescent="0.2">
      <c r="A61" s="42"/>
      <c r="B61" s="39"/>
      <c r="C61" s="40"/>
      <c r="D61" s="41"/>
      <c r="E61" s="41"/>
      <c r="F61" s="38"/>
      <c r="G61" s="39"/>
      <c r="H61" s="40"/>
      <c r="I61" s="41"/>
      <c r="J61" s="41"/>
      <c r="K61" s="41"/>
      <c r="L61" s="41"/>
      <c r="M61" s="41"/>
      <c r="N61" s="43"/>
    </row>
    <row r="62" spans="1:14" x14ac:dyDescent="0.2">
      <c r="A62" s="42"/>
      <c r="B62" s="39"/>
      <c r="C62" s="40"/>
      <c r="D62" s="41"/>
      <c r="E62" s="41"/>
      <c r="F62" s="38"/>
      <c r="G62" s="39"/>
      <c r="H62" s="40"/>
      <c r="I62" s="41"/>
      <c r="J62" s="41"/>
      <c r="K62" s="41"/>
      <c r="L62" s="41"/>
      <c r="M62" s="41"/>
      <c r="N62" s="43"/>
    </row>
    <row r="63" spans="1:14" x14ac:dyDescent="0.2">
      <c r="A63" s="42"/>
      <c r="B63" s="39"/>
      <c r="C63" s="40"/>
      <c r="D63" s="41"/>
      <c r="E63" s="41"/>
      <c r="F63" s="38"/>
      <c r="G63" s="39"/>
      <c r="H63" s="40"/>
      <c r="I63" s="41"/>
      <c r="J63" s="41"/>
      <c r="K63" s="41"/>
      <c r="L63" s="41"/>
      <c r="M63" s="41"/>
      <c r="N63" s="43"/>
    </row>
    <row r="64" spans="1:14" x14ac:dyDescent="0.2">
      <c r="A64" s="42"/>
      <c r="B64" s="39"/>
      <c r="C64" s="40"/>
      <c r="D64" s="41"/>
      <c r="E64" s="41"/>
      <c r="F64" s="38"/>
      <c r="G64" s="39"/>
      <c r="H64" s="40"/>
      <c r="I64" s="41"/>
      <c r="J64" s="41"/>
      <c r="K64" s="41"/>
      <c r="L64" s="41"/>
      <c r="M64" s="41"/>
      <c r="N64" s="43"/>
    </row>
    <row r="65" spans="1:14" x14ac:dyDescent="0.2">
      <c r="A65" s="42"/>
      <c r="B65" s="39"/>
      <c r="C65" s="40"/>
      <c r="D65" s="41"/>
      <c r="E65" s="41"/>
      <c r="F65" s="38"/>
      <c r="G65" s="39"/>
      <c r="H65" s="40"/>
      <c r="I65" s="41"/>
      <c r="J65" s="41"/>
      <c r="K65" s="41"/>
      <c r="L65" s="41"/>
      <c r="M65" s="41"/>
      <c r="N65" s="43"/>
    </row>
    <row r="66" spans="1:14" x14ac:dyDescent="0.2">
      <c r="A66" s="42"/>
      <c r="B66" s="39"/>
      <c r="C66" s="40"/>
      <c r="D66" s="41"/>
      <c r="E66" s="41"/>
      <c r="F66" s="38"/>
      <c r="G66" s="39"/>
      <c r="H66" s="40"/>
      <c r="I66" s="41"/>
      <c r="J66" s="41"/>
      <c r="K66" s="41"/>
      <c r="L66" s="41"/>
      <c r="M66" s="41"/>
      <c r="N66" s="43"/>
    </row>
    <row r="67" spans="1:14" x14ac:dyDescent="0.2">
      <c r="A67" s="42"/>
      <c r="B67" s="39"/>
      <c r="C67" s="40"/>
      <c r="D67" s="41"/>
      <c r="E67" s="41"/>
      <c r="F67" s="38"/>
      <c r="G67" s="39"/>
      <c r="H67" s="40"/>
      <c r="I67" s="41"/>
      <c r="J67" s="41"/>
      <c r="K67" s="41"/>
      <c r="L67" s="41"/>
      <c r="M67" s="41"/>
      <c r="N67" s="43"/>
    </row>
    <row r="68" spans="1:14" x14ac:dyDescent="0.2">
      <c r="A68" s="42"/>
      <c r="B68" s="39"/>
      <c r="C68" s="40"/>
      <c r="D68" s="41"/>
      <c r="E68" s="41"/>
      <c r="F68" s="38"/>
      <c r="G68" s="39"/>
      <c r="H68" s="40"/>
      <c r="I68" s="41"/>
      <c r="J68" s="41"/>
      <c r="K68" s="41"/>
      <c r="L68" s="41"/>
      <c r="M68" s="41"/>
      <c r="N68" s="43"/>
    </row>
    <row r="69" spans="1:14" x14ac:dyDescent="0.2">
      <c r="A69" s="42"/>
      <c r="B69" s="39"/>
      <c r="C69" s="40"/>
      <c r="D69" s="41"/>
      <c r="E69" s="41"/>
      <c r="F69" s="38"/>
      <c r="G69" s="39"/>
      <c r="H69" s="40"/>
      <c r="I69" s="41"/>
      <c r="J69" s="41"/>
      <c r="K69" s="41"/>
      <c r="L69" s="41"/>
      <c r="M69" s="41"/>
      <c r="N69" s="43"/>
    </row>
    <row r="70" spans="1:14" x14ac:dyDescent="0.2">
      <c r="A70" s="42"/>
      <c r="B70" s="39"/>
      <c r="C70" s="40"/>
      <c r="D70" s="41"/>
      <c r="E70" s="41"/>
      <c r="F70" s="38"/>
      <c r="G70" s="39"/>
      <c r="H70" s="40"/>
      <c r="I70" s="41"/>
      <c r="J70" s="41"/>
      <c r="K70" s="41"/>
      <c r="L70" s="41"/>
      <c r="M70" s="41"/>
      <c r="N70" s="43"/>
    </row>
    <row r="71" spans="1:14" x14ac:dyDescent="0.2">
      <c r="A71" s="42"/>
      <c r="B71" s="39"/>
      <c r="C71" s="40"/>
      <c r="D71" s="41"/>
      <c r="E71" s="41"/>
      <c r="F71" s="38"/>
      <c r="G71" s="39"/>
      <c r="H71" s="40"/>
      <c r="I71" s="41"/>
      <c r="J71" s="41"/>
      <c r="K71" s="41"/>
      <c r="L71" s="41"/>
      <c r="M71" s="41"/>
      <c r="N71" s="43"/>
    </row>
    <row r="72" spans="1:14" x14ac:dyDescent="0.2">
      <c r="A72" s="42"/>
      <c r="B72" s="39"/>
      <c r="C72" s="40"/>
      <c r="D72" s="41"/>
      <c r="E72" s="41"/>
      <c r="F72" s="38"/>
      <c r="G72" s="39"/>
      <c r="H72" s="40"/>
      <c r="I72" s="41"/>
      <c r="J72" s="41"/>
      <c r="K72" s="41"/>
      <c r="L72" s="41"/>
      <c r="M72" s="41"/>
      <c r="N72" s="43"/>
    </row>
    <row r="73" spans="1:14" x14ac:dyDescent="0.2">
      <c r="A73" s="42"/>
      <c r="B73" s="39"/>
      <c r="C73" s="40"/>
      <c r="D73" s="41"/>
      <c r="E73" s="41"/>
      <c r="F73" s="38"/>
      <c r="G73" s="39"/>
      <c r="H73" s="40"/>
      <c r="I73" s="41"/>
      <c r="J73" s="41"/>
      <c r="K73" s="41"/>
      <c r="L73" s="41"/>
      <c r="M73" s="41"/>
      <c r="N73" s="43"/>
    </row>
    <row r="74" spans="1:14" x14ac:dyDescent="0.2">
      <c r="A74" s="42"/>
      <c r="B74" s="39"/>
      <c r="C74" s="40"/>
      <c r="D74" s="41"/>
      <c r="E74" s="41"/>
      <c r="F74" s="38"/>
      <c r="G74" s="39"/>
      <c r="H74" s="40"/>
      <c r="I74" s="41"/>
      <c r="J74" s="41"/>
      <c r="K74" s="41"/>
      <c r="L74" s="41"/>
      <c r="M74" s="41"/>
      <c r="N74" s="43"/>
    </row>
    <row r="75" spans="1:14" x14ac:dyDescent="0.2">
      <c r="A75" s="42"/>
      <c r="B75" s="39"/>
      <c r="C75" s="40"/>
      <c r="D75" s="41"/>
      <c r="E75" s="41"/>
      <c r="F75" s="38"/>
      <c r="G75" s="39"/>
      <c r="H75" s="40"/>
      <c r="I75" s="41"/>
      <c r="J75" s="41"/>
      <c r="K75" s="41"/>
      <c r="L75" s="41"/>
      <c r="M75" s="41"/>
      <c r="N75" s="43"/>
    </row>
    <row r="76" spans="1:14" x14ac:dyDescent="0.2">
      <c r="A76" s="42"/>
      <c r="B76" s="39"/>
      <c r="C76" s="40"/>
      <c r="D76" s="41"/>
      <c r="E76" s="41"/>
      <c r="F76" s="38"/>
      <c r="G76" s="39"/>
      <c r="H76" s="40"/>
      <c r="I76" s="41"/>
      <c r="J76" s="41"/>
      <c r="K76" s="41"/>
      <c r="L76" s="41"/>
      <c r="M76" s="41"/>
      <c r="N76" s="43"/>
    </row>
    <row r="77" spans="1:14" x14ac:dyDescent="0.2">
      <c r="A77" s="42"/>
      <c r="B77" s="39"/>
      <c r="C77" s="40"/>
      <c r="D77" s="41"/>
      <c r="E77" s="41"/>
      <c r="F77" s="38"/>
      <c r="G77" s="39"/>
      <c r="H77" s="40"/>
      <c r="I77" s="41"/>
      <c r="J77" s="41"/>
      <c r="K77" s="41"/>
      <c r="L77" s="41"/>
      <c r="M77" s="41"/>
      <c r="N77" s="43"/>
    </row>
    <row r="78" spans="1:14" x14ac:dyDescent="0.2">
      <c r="A78" s="42"/>
      <c r="B78" s="39"/>
      <c r="C78" s="40"/>
      <c r="D78" s="41"/>
      <c r="E78" s="41"/>
      <c r="F78" s="38"/>
      <c r="G78" s="39"/>
      <c r="H78" s="40"/>
      <c r="I78" s="41"/>
      <c r="J78" s="41"/>
      <c r="K78" s="41"/>
      <c r="L78" s="41"/>
      <c r="M78" s="41"/>
      <c r="N78" s="43"/>
    </row>
    <row r="79" spans="1:14" x14ac:dyDescent="0.2">
      <c r="A79" s="42"/>
      <c r="B79" s="39"/>
      <c r="C79" s="40"/>
      <c r="D79" s="41"/>
      <c r="E79" s="41"/>
      <c r="F79" s="38"/>
      <c r="G79" s="39"/>
      <c r="H79" s="40"/>
      <c r="I79" s="41"/>
      <c r="J79" s="41"/>
      <c r="K79" s="41"/>
      <c r="L79" s="41"/>
      <c r="M79" s="41"/>
      <c r="N79" s="43"/>
    </row>
    <row r="80" spans="1:14" x14ac:dyDescent="0.2">
      <c r="A80" s="42"/>
      <c r="B80" s="39"/>
      <c r="C80" s="40"/>
      <c r="D80" s="41"/>
      <c r="E80" s="41"/>
      <c r="F80" s="38"/>
      <c r="G80" s="39"/>
      <c r="H80" s="40"/>
      <c r="I80" s="41"/>
      <c r="J80" s="41"/>
      <c r="K80" s="41"/>
      <c r="L80" s="41"/>
      <c r="M80" s="41"/>
      <c r="N80" s="43"/>
    </row>
    <row r="81" spans="1:14" x14ac:dyDescent="0.2">
      <c r="A81" s="42"/>
      <c r="B81" s="39"/>
      <c r="C81" s="40"/>
      <c r="D81" s="41"/>
      <c r="E81" s="41"/>
      <c r="F81" s="38"/>
      <c r="G81" s="39"/>
      <c r="H81" s="40"/>
      <c r="I81" s="41"/>
      <c r="J81" s="41"/>
      <c r="K81" s="41"/>
      <c r="L81" s="41"/>
      <c r="M81" s="41"/>
      <c r="N81" s="43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2017-12-19T14:26:04Z</dcterms:modified>
</cp:coreProperties>
</file>