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2_Dezembro_2018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plan_01!$A$6:$BF$1008</definedName>
    <definedName name="_xlnm.Print_Area" localSheetId="0">plan_01!$A$1:$O$6</definedName>
    <definedName name="_xlnm.Print_Titles" localSheetId="0">plan_01!$3:$6</definedName>
  </definedNames>
  <calcPr calcId="152511"/>
</workbook>
</file>

<file path=xl/calcChain.xml><?xml version="1.0" encoding="utf-8"?>
<calcChain xmlns="http://schemas.openxmlformats.org/spreadsheetml/2006/main">
  <c r="O544" i="2" l="1"/>
  <c r="O750" i="2"/>
  <c r="O746" i="2"/>
  <c r="P1004" i="2" l="1"/>
  <c r="P1003" i="2"/>
  <c r="P1002" i="2"/>
  <c r="P1001" i="2"/>
  <c r="P998" i="2"/>
  <c r="P997" i="2"/>
  <c r="P995" i="2"/>
  <c r="P993" i="2"/>
  <c r="P991" i="2"/>
  <c r="P990" i="2"/>
  <c r="P988" i="2"/>
  <c r="P987" i="2"/>
  <c r="P986" i="2"/>
  <c r="P985" i="2"/>
  <c r="P983" i="2"/>
  <c r="P982" i="2"/>
  <c r="P981" i="2"/>
  <c r="P980" i="2"/>
  <c r="P979" i="2"/>
  <c r="P978" i="2"/>
  <c r="P977" i="2"/>
  <c r="P976" i="2"/>
  <c r="P975" i="2"/>
  <c r="P974" i="2"/>
  <c r="P973" i="2"/>
  <c r="P971" i="2"/>
  <c r="P970" i="2"/>
  <c r="P969" i="2"/>
  <c r="P967" i="2"/>
  <c r="P964" i="2"/>
  <c r="P963" i="2"/>
  <c r="P962" i="2"/>
  <c r="P961" i="2"/>
  <c r="P960" i="2"/>
  <c r="P959" i="2"/>
  <c r="P958" i="2"/>
  <c r="P955" i="2"/>
  <c r="P953" i="2"/>
  <c r="P952" i="2"/>
  <c r="P951" i="2"/>
  <c r="P950" i="2"/>
  <c r="P948" i="2"/>
  <c r="P947" i="2"/>
  <c r="P946" i="2"/>
  <c r="P944" i="2"/>
  <c r="P943" i="2"/>
  <c r="P942" i="2"/>
  <c r="P940" i="2"/>
  <c r="P939" i="2"/>
  <c r="P937" i="2"/>
  <c r="P936" i="2"/>
  <c r="P935" i="2"/>
  <c r="P934" i="2"/>
  <c r="P933" i="2"/>
  <c r="P932" i="2"/>
  <c r="P931" i="2"/>
  <c r="P929" i="2"/>
  <c r="P928" i="2"/>
  <c r="P927" i="2"/>
  <c r="P926" i="2"/>
  <c r="P925" i="2"/>
  <c r="P924" i="2"/>
  <c r="P923" i="2"/>
  <c r="P922" i="2"/>
  <c r="P920" i="2"/>
  <c r="P919" i="2"/>
  <c r="P916" i="2"/>
  <c r="P915" i="2"/>
  <c r="P914" i="2"/>
  <c r="P911" i="2"/>
  <c r="P910" i="2"/>
  <c r="P909" i="2"/>
  <c r="P906" i="2"/>
  <c r="P905" i="2"/>
  <c r="P904" i="2"/>
  <c r="P903" i="2"/>
  <c r="P902" i="2"/>
  <c r="P900" i="2"/>
  <c r="P899" i="2"/>
  <c r="P897" i="2"/>
  <c r="P896" i="2"/>
  <c r="P895" i="2"/>
  <c r="P894" i="2"/>
  <c r="P893" i="2"/>
  <c r="P891" i="2"/>
  <c r="P890" i="2"/>
  <c r="P888" i="2"/>
  <c r="P886" i="2"/>
  <c r="P885" i="2"/>
  <c r="P884" i="2"/>
  <c r="P883" i="2"/>
  <c r="P880" i="2"/>
  <c r="P877" i="2"/>
  <c r="P876" i="2"/>
  <c r="P875" i="2"/>
  <c r="P874" i="2"/>
  <c r="P872" i="2"/>
  <c r="P871" i="2"/>
  <c r="P870" i="2"/>
  <c r="P867" i="2"/>
  <c r="P866" i="2"/>
  <c r="P865" i="2"/>
  <c r="P864" i="2"/>
  <c r="P863" i="2"/>
  <c r="P862" i="2"/>
  <c r="P860" i="2"/>
  <c r="P857" i="2"/>
  <c r="P856" i="2"/>
  <c r="P853" i="2"/>
  <c r="P850" i="2"/>
  <c r="P849" i="2"/>
  <c r="P848" i="2"/>
  <c r="P847" i="2"/>
  <c r="P845" i="2"/>
  <c r="P844" i="2"/>
  <c r="P843" i="2"/>
  <c r="P842" i="2"/>
  <c r="P841" i="2"/>
  <c r="P838" i="2"/>
  <c r="P836" i="2"/>
  <c r="P834" i="2"/>
  <c r="P833" i="2"/>
  <c r="P832" i="2"/>
  <c r="P831" i="2"/>
  <c r="P830" i="2"/>
  <c r="P828" i="2"/>
  <c r="P825" i="2"/>
  <c r="P823" i="2"/>
  <c r="P822" i="2"/>
  <c r="P814" i="2"/>
  <c r="P811" i="2"/>
  <c r="P809" i="2"/>
  <c r="P808" i="2"/>
  <c r="P807" i="2"/>
  <c r="P806" i="2"/>
  <c r="P804" i="2"/>
  <c r="P803" i="2"/>
  <c r="P802" i="2"/>
  <c r="P801" i="2"/>
  <c r="P799" i="2"/>
  <c r="P798" i="2"/>
  <c r="P797" i="2"/>
  <c r="P795" i="2"/>
  <c r="P794" i="2"/>
  <c r="P791" i="2"/>
  <c r="P789" i="2"/>
  <c r="P788" i="2"/>
  <c r="P787" i="2"/>
  <c r="P786" i="2"/>
  <c r="P785" i="2"/>
  <c r="P784" i="2"/>
  <c r="P781" i="2"/>
  <c r="P780" i="2"/>
  <c r="P778" i="2"/>
  <c r="P776" i="2"/>
  <c r="P773" i="2"/>
  <c r="P771" i="2"/>
  <c r="P770" i="2"/>
  <c r="P769" i="2"/>
  <c r="P767" i="2"/>
  <c r="P766" i="2"/>
  <c r="P764" i="2"/>
  <c r="P763" i="2"/>
  <c r="P762" i="2"/>
  <c r="P761" i="2"/>
  <c r="P760" i="2"/>
  <c r="P759" i="2"/>
  <c r="P758" i="2"/>
  <c r="P756" i="2"/>
  <c r="P755" i="2"/>
  <c r="P753" i="2"/>
  <c r="P752" i="2"/>
  <c r="P751" i="2"/>
  <c r="P749" i="2"/>
  <c r="P748" i="2"/>
  <c r="P747" i="2"/>
  <c r="P746" i="2"/>
  <c r="P745" i="2"/>
  <c r="P744" i="2"/>
  <c r="P743" i="2"/>
  <c r="P742" i="2"/>
  <c r="P741" i="2"/>
  <c r="P738" i="2"/>
  <c r="P737" i="2"/>
  <c r="P736" i="2"/>
  <c r="P735" i="2"/>
  <c r="P732" i="2"/>
  <c r="P731" i="2"/>
  <c r="P730" i="2"/>
  <c r="P728" i="2"/>
  <c r="P727" i="2"/>
  <c r="P726" i="2"/>
  <c r="P725" i="2"/>
  <c r="P724" i="2"/>
  <c r="P723" i="2"/>
  <c r="P722" i="2"/>
  <c r="P721" i="2"/>
  <c r="P720" i="2"/>
  <c r="P719" i="2"/>
  <c r="P712" i="2"/>
  <c r="P711" i="2"/>
  <c r="P710" i="2"/>
  <c r="P709" i="2"/>
  <c r="P708" i="2"/>
  <c r="P707" i="2"/>
  <c r="P706" i="2"/>
  <c r="P705" i="2"/>
  <c r="P704" i="2"/>
  <c r="P703" i="2"/>
  <c r="P702" i="2"/>
  <c r="P699" i="2"/>
  <c r="P698" i="2"/>
  <c r="P697" i="2"/>
  <c r="P696" i="2"/>
  <c r="P693" i="2"/>
  <c r="P692" i="2"/>
  <c r="P690" i="2"/>
  <c r="P689" i="2"/>
  <c r="P688" i="2"/>
  <c r="P686" i="2"/>
  <c r="P685" i="2"/>
  <c r="P683" i="2"/>
  <c r="P681" i="2"/>
  <c r="P680" i="2"/>
  <c r="P679" i="2"/>
  <c r="P678" i="2"/>
  <c r="P675" i="2"/>
  <c r="P673" i="2"/>
  <c r="P672" i="2"/>
  <c r="P671" i="2"/>
  <c r="P670" i="2"/>
  <c r="P669" i="2"/>
  <c r="P668" i="2"/>
  <c r="P667" i="2"/>
  <c r="P666" i="2"/>
  <c r="P665" i="2"/>
  <c r="P664" i="2"/>
  <c r="P663" i="2"/>
  <c r="P659" i="2"/>
  <c r="P658" i="2"/>
  <c r="P656" i="2"/>
  <c r="P655" i="2"/>
  <c r="P654" i="2"/>
  <c r="P653" i="2"/>
  <c r="P652" i="2"/>
  <c r="P650" i="2"/>
  <c r="P649" i="2"/>
  <c r="P648" i="2"/>
  <c r="P647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1" i="2"/>
  <c r="P628" i="2"/>
  <c r="P627" i="2"/>
  <c r="P626" i="2"/>
  <c r="P625" i="2"/>
  <c r="P624" i="2"/>
  <c r="P623" i="2"/>
  <c r="P621" i="2"/>
  <c r="P618" i="2"/>
  <c r="P617" i="2"/>
  <c r="P616" i="2"/>
  <c r="P615" i="2"/>
  <c r="P614" i="2"/>
  <c r="P613" i="2"/>
  <c r="P612" i="2"/>
  <c r="P609" i="2"/>
  <c r="P608" i="2"/>
  <c r="P607" i="2"/>
  <c r="P606" i="2"/>
  <c r="P605" i="2"/>
  <c r="P603" i="2"/>
  <c r="P602" i="2"/>
  <c r="P600" i="2"/>
  <c r="P599" i="2"/>
  <c r="P597" i="2"/>
  <c r="P596" i="2"/>
  <c r="P595" i="2"/>
  <c r="P594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8" i="2"/>
  <c r="P567" i="2"/>
  <c r="P565" i="2"/>
  <c r="P563" i="2"/>
  <c r="P562" i="2"/>
  <c r="P561" i="2"/>
  <c r="P560" i="2"/>
  <c r="P559" i="2"/>
  <c r="P555" i="2"/>
  <c r="P551" i="2"/>
  <c r="P548" i="2"/>
  <c r="P542" i="2"/>
  <c r="P541" i="2"/>
  <c r="P539" i="2"/>
  <c r="P538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3" i="2"/>
  <c r="P511" i="2"/>
  <c r="P509" i="2"/>
  <c r="P508" i="2"/>
  <c r="P505" i="2"/>
  <c r="P504" i="2"/>
  <c r="P503" i="2"/>
  <c r="P501" i="2"/>
  <c r="P499" i="2"/>
  <c r="P497" i="2"/>
  <c r="P496" i="2"/>
  <c r="P495" i="2"/>
  <c r="P494" i="2"/>
  <c r="P493" i="2"/>
  <c r="P492" i="2"/>
  <c r="P491" i="2"/>
  <c r="P489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4" i="2"/>
  <c r="P473" i="2"/>
  <c r="P472" i="2"/>
  <c r="P471" i="2"/>
  <c r="P470" i="2"/>
  <c r="P469" i="2"/>
  <c r="P467" i="2"/>
  <c r="P466" i="2"/>
  <c r="P465" i="2"/>
  <c r="P464" i="2"/>
  <c r="P463" i="2"/>
  <c r="P462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0" i="2"/>
  <c r="P438" i="2"/>
  <c r="P437" i="2"/>
  <c r="P435" i="2"/>
  <c r="P434" i="2"/>
  <c r="P433" i="2"/>
  <c r="P432" i="2"/>
  <c r="P431" i="2"/>
  <c r="P430" i="2"/>
  <c r="P429" i="2"/>
  <c r="P428" i="2"/>
  <c r="P427" i="2"/>
  <c r="P426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7" i="2"/>
  <c r="P406" i="2"/>
  <c r="P405" i="2"/>
  <c r="P404" i="2"/>
  <c r="P403" i="2"/>
  <c r="P401" i="2"/>
  <c r="P400" i="2"/>
  <c r="P399" i="2"/>
  <c r="P398" i="2"/>
  <c r="P397" i="2"/>
  <c r="P396" i="2"/>
  <c r="P395" i="2"/>
  <c r="P393" i="2"/>
  <c r="P392" i="2"/>
  <c r="P389" i="2"/>
  <c r="P388" i="2"/>
  <c r="P387" i="2"/>
  <c r="P386" i="2"/>
  <c r="P385" i="2"/>
  <c r="P384" i="2"/>
  <c r="P380" i="2"/>
  <c r="P379" i="2"/>
  <c r="P378" i="2"/>
  <c r="P377" i="2"/>
  <c r="P376" i="2"/>
  <c r="P375" i="2"/>
  <c r="P374" i="2"/>
  <c r="P372" i="2"/>
  <c r="P371" i="2"/>
  <c r="P370" i="2"/>
  <c r="P369" i="2"/>
  <c r="P368" i="2"/>
  <c r="P367" i="2"/>
  <c r="P366" i="2"/>
  <c r="P365" i="2"/>
  <c r="P363" i="2"/>
  <c r="P362" i="2"/>
  <c r="P361" i="2"/>
  <c r="P360" i="2"/>
  <c r="P359" i="2"/>
  <c r="P358" i="2"/>
  <c r="P357" i="2"/>
  <c r="P354" i="2"/>
  <c r="P352" i="2"/>
  <c r="P351" i="2"/>
  <c r="P349" i="2"/>
  <c r="P348" i="2"/>
  <c r="P346" i="2"/>
  <c r="P345" i="2"/>
  <c r="P344" i="2"/>
  <c r="P343" i="2"/>
  <c r="P342" i="2"/>
  <c r="P340" i="2"/>
  <c r="P339" i="2"/>
  <c r="P338" i="2"/>
  <c r="P337" i="2"/>
  <c r="P336" i="2"/>
  <c r="P335" i="2"/>
  <c r="P334" i="2"/>
  <c r="P333" i="2"/>
  <c r="P332" i="2"/>
  <c r="P331" i="2"/>
  <c r="P329" i="2"/>
  <c r="P328" i="2"/>
  <c r="P327" i="2"/>
  <c r="P326" i="2"/>
  <c r="P325" i="2"/>
  <c r="P323" i="2"/>
  <c r="P322" i="2"/>
  <c r="P321" i="2"/>
  <c r="P319" i="2"/>
  <c r="P318" i="2"/>
  <c r="P316" i="2"/>
  <c r="P315" i="2"/>
  <c r="P314" i="2"/>
  <c r="P313" i="2"/>
  <c r="P311" i="2"/>
  <c r="P310" i="2"/>
  <c r="P309" i="2"/>
  <c r="P308" i="2"/>
  <c r="P307" i="2"/>
  <c r="P305" i="2"/>
  <c r="P304" i="2"/>
  <c r="P303" i="2"/>
  <c r="P302" i="2"/>
  <c r="P301" i="2"/>
  <c r="P300" i="2"/>
  <c r="P299" i="2"/>
  <c r="P298" i="2"/>
  <c r="P297" i="2"/>
  <c r="P296" i="2"/>
  <c r="P294" i="2"/>
  <c r="P293" i="2"/>
  <c r="P292" i="2"/>
  <c r="P291" i="2"/>
  <c r="P290" i="2"/>
  <c r="P289" i="2"/>
  <c r="P288" i="2"/>
  <c r="P287" i="2"/>
  <c r="P286" i="2"/>
  <c r="P284" i="2"/>
  <c r="P283" i="2"/>
  <c r="P281" i="2"/>
  <c r="P278" i="2"/>
  <c r="P277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4" i="2"/>
  <c r="P253" i="2"/>
  <c r="P252" i="2"/>
  <c r="P251" i="2"/>
  <c r="P250" i="2"/>
  <c r="P248" i="2"/>
  <c r="P247" i="2"/>
  <c r="P246" i="2"/>
  <c r="P244" i="2"/>
  <c r="P243" i="2"/>
  <c r="P242" i="2"/>
  <c r="P241" i="2"/>
  <c r="P240" i="2"/>
  <c r="P239" i="2"/>
  <c r="P237" i="2"/>
  <c r="P236" i="2"/>
  <c r="P235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6" i="2"/>
  <c r="P215" i="2"/>
  <c r="P214" i="2"/>
  <c r="P213" i="2"/>
  <c r="P211" i="2"/>
  <c r="P210" i="2"/>
  <c r="P209" i="2"/>
  <c r="P208" i="2"/>
  <c r="P207" i="2"/>
  <c r="P205" i="2"/>
  <c r="P204" i="2"/>
  <c r="P203" i="2"/>
  <c r="P201" i="2"/>
  <c r="P199" i="2"/>
  <c r="P198" i="2"/>
  <c r="P197" i="2"/>
  <c r="P196" i="2"/>
  <c r="P195" i="2"/>
  <c r="P194" i="2"/>
  <c r="P193" i="2"/>
  <c r="P192" i="2"/>
  <c r="P191" i="2"/>
  <c r="P189" i="2"/>
  <c r="P188" i="2"/>
  <c r="P187" i="2"/>
  <c r="P186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8" i="2"/>
  <c r="P155" i="2"/>
  <c r="P154" i="2"/>
  <c r="P153" i="2"/>
  <c r="P152" i="2"/>
  <c r="P151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6" i="2"/>
  <c r="P134" i="2"/>
  <c r="P133" i="2"/>
  <c r="P131" i="2"/>
  <c r="P130" i="2"/>
  <c r="P129" i="2"/>
  <c r="P127" i="2"/>
  <c r="P126" i="2"/>
  <c r="P125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6" i="2"/>
  <c r="P95" i="2"/>
  <c r="P94" i="2"/>
  <c r="P93" i="2"/>
  <c r="P92" i="2"/>
  <c r="P91" i="2"/>
  <c r="P90" i="2"/>
  <c r="P89" i="2"/>
  <c r="P88" i="2"/>
  <c r="P87" i="2"/>
  <c r="P85" i="2"/>
  <c r="P84" i="2"/>
  <c r="P83" i="2"/>
  <c r="P81" i="2"/>
  <c r="P79" i="2"/>
  <c r="P78" i="2"/>
  <c r="P77" i="2"/>
  <c r="P76" i="2"/>
  <c r="P75" i="2"/>
  <c r="P74" i="2"/>
  <c r="P72" i="2"/>
  <c r="P71" i="2"/>
  <c r="P70" i="2"/>
  <c r="P69" i="2"/>
  <c r="P68" i="2"/>
  <c r="P65" i="2"/>
  <c r="P64" i="2"/>
  <c r="P63" i="2"/>
  <c r="P62" i="2"/>
  <c r="P61" i="2"/>
  <c r="P59" i="2"/>
  <c r="P58" i="2"/>
  <c r="P57" i="2"/>
  <c r="P56" i="2"/>
  <c r="P55" i="2"/>
  <c r="P54" i="2"/>
  <c r="P52" i="2"/>
  <c r="P51" i="2"/>
  <c r="P50" i="2"/>
  <c r="P49" i="2"/>
  <c r="P46" i="2"/>
  <c r="P45" i="2"/>
  <c r="P44" i="2"/>
  <c r="P43" i="2"/>
  <c r="P41" i="2"/>
  <c r="P39" i="2"/>
  <c r="P37" i="2"/>
  <c r="P36" i="2"/>
  <c r="P35" i="2"/>
  <c r="P34" i="2"/>
  <c r="P32" i="2"/>
  <c r="P30" i="2"/>
  <c r="P29" i="2"/>
  <c r="P27" i="2"/>
  <c r="P26" i="2"/>
  <c r="P25" i="2"/>
  <c r="P24" i="2"/>
  <c r="P23" i="2"/>
  <c r="P22" i="2"/>
  <c r="P21" i="2"/>
  <c r="P18" i="2"/>
  <c r="P17" i="2"/>
  <c r="P16" i="2"/>
  <c r="P15" i="2"/>
  <c r="P14" i="2"/>
  <c r="P13" i="2"/>
  <c r="P12" i="2"/>
  <c r="P11" i="2"/>
  <c r="P9" i="2"/>
  <c r="P8" i="2"/>
  <c r="P7" i="2"/>
  <c r="P10" i="2"/>
  <c r="P19" i="2"/>
  <c r="P20" i="2"/>
  <c r="P28" i="2"/>
  <c r="P31" i="2"/>
  <c r="P33" i="2"/>
  <c r="P38" i="2"/>
  <c r="P40" i="2"/>
  <c r="P42" i="2"/>
  <c r="P47" i="2"/>
  <c r="P48" i="2"/>
  <c r="P53" i="2"/>
  <c r="P60" i="2"/>
  <c r="P66" i="2"/>
  <c r="P67" i="2"/>
  <c r="P73" i="2"/>
  <c r="P80" i="2"/>
  <c r="P82" i="2"/>
  <c r="P86" i="2"/>
  <c r="P97" i="2"/>
  <c r="P124" i="2"/>
  <c r="P128" i="2"/>
  <c r="P132" i="2"/>
  <c r="P135" i="2"/>
  <c r="P137" i="2"/>
  <c r="P150" i="2"/>
  <c r="P156" i="2"/>
  <c r="P157" i="2"/>
  <c r="P159" i="2"/>
  <c r="P185" i="2"/>
  <c r="P190" i="2"/>
  <c r="P200" i="2"/>
  <c r="P202" i="2"/>
  <c r="P206" i="2"/>
  <c r="P212" i="2"/>
  <c r="P217" i="2"/>
  <c r="P234" i="2"/>
  <c r="P238" i="2"/>
  <c r="P245" i="2"/>
  <c r="P249" i="2"/>
  <c r="P255" i="2"/>
  <c r="P276" i="2"/>
  <c r="P279" i="2"/>
  <c r="P280" i="2"/>
  <c r="P282" i="2"/>
  <c r="P285" i="2"/>
  <c r="P295" i="2"/>
  <c r="P306" i="2"/>
  <c r="P312" i="2"/>
  <c r="P317" i="2"/>
  <c r="P320" i="2"/>
  <c r="P324" i="2"/>
  <c r="P330" i="2"/>
  <c r="P341" i="2"/>
  <c r="P347" i="2"/>
  <c r="P350" i="2"/>
  <c r="P353" i="2"/>
  <c r="P355" i="2"/>
  <c r="P356" i="2"/>
  <c r="P364" i="2"/>
  <c r="P373" i="2"/>
  <c r="P381" i="2"/>
  <c r="P382" i="2"/>
  <c r="P383" i="2"/>
  <c r="P390" i="2"/>
  <c r="P391" i="2"/>
  <c r="P394" i="2"/>
  <c r="P402" i="2"/>
  <c r="P408" i="2"/>
  <c r="P425" i="2"/>
  <c r="P436" i="2"/>
  <c r="P439" i="2"/>
  <c r="P441" i="2"/>
  <c r="P461" i="2"/>
  <c r="P468" i="2"/>
  <c r="P475" i="2"/>
  <c r="P488" i="2"/>
  <c r="P490" i="2"/>
  <c r="P498" i="2"/>
  <c r="P500" i="2"/>
  <c r="P502" i="2"/>
  <c r="P506" i="2"/>
  <c r="P507" i="2"/>
  <c r="P510" i="2"/>
  <c r="P512" i="2"/>
  <c r="P513" i="2"/>
  <c r="P514" i="2"/>
  <c r="P515" i="2"/>
  <c r="P516" i="2"/>
  <c r="P517" i="2"/>
  <c r="P518" i="2"/>
  <c r="P519" i="2"/>
  <c r="P520" i="2"/>
  <c r="P521" i="2"/>
  <c r="P522" i="2"/>
  <c r="P524" i="2"/>
  <c r="P537" i="2"/>
  <c r="P540" i="2"/>
  <c r="P543" i="2"/>
  <c r="P544" i="2"/>
  <c r="P545" i="2"/>
  <c r="P546" i="2"/>
  <c r="P547" i="2"/>
  <c r="P549" i="2"/>
  <c r="P550" i="2"/>
  <c r="P552" i="2"/>
  <c r="P553" i="2"/>
  <c r="P554" i="2"/>
  <c r="P556" i="2"/>
  <c r="P557" i="2"/>
  <c r="P558" i="2"/>
  <c r="P564" i="2"/>
  <c r="P566" i="2"/>
  <c r="P569" i="2"/>
  <c r="P593" i="2"/>
  <c r="P598" i="2"/>
  <c r="P601" i="2"/>
  <c r="P604" i="2"/>
  <c r="P610" i="2"/>
  <c r="P611" i="2"/>
  <c r="P619" i="2"/>
  <c r="P620" i="2"/>
  <c r="P622" i="2"/>
  <c r="P629" i="2"/>
  <c r="P630" i="2"/>
  <c r="P632" i="2"/>
  <c r="P633" i="2"/>
  <c r="P646" i="2"/>
  <c r="P651" i="2"/>
  <c r="P657" i="2"/>
  <c r="P660" i="2"/>
  <c r="P661" i="2"/>
  <c r="P662" i="2"/>
  <c r="P674" i="2"/>
  <c r="P676" i="2"/>
  <c r="P677" i="2"/>
  <c r="P682" i="2"/>
  <c r="P684" i="2"/>
  <c r="P687" i="2"/>
  <c r="P691" i="2"/>
  <c r="P694" i="2"/>
  <c r="P695" i="2"/>
  <c r="P700" i="2"/>
  <c r="P701" i="2"/>
  <c r="P713" i="2"/>
  <c r="P714" i="2"/>
  <c r="P715" i="2"/>
  <c r="P716" i="2"/>
  <c r="P717" i="2"/>
  <c r="P718" i="2"/>
  <c r="P729" i="2"/>
  <c r="P733" i="2"/>
  <c r="P734" i="2"/>
  <c r="P739" i="2"/>
  <c r="P740" i="2"/>
  <c r="P750" i="2"/>
  <c r="P754" i="2"/>
  <c r="P757" i="2"/>
  <c r="P765" i="2"/>
  <c r="P768" i="2"/>
  <c r="P772" i="2"/>
  <c r="P774" i="2"/>
  <c r="P775" i="2"/>
  <c r="P777" i="2"/>
  <c r="P779" i="2"/>
  <c r="P782" i="2"/>
  <c r="P783" i="2"/>
  <c r="P790" i="2"/>
  <c r="P792" i="2"/>
  <c r="P793" i="2"/>
  <c r="P796" i="2"/>
  <c r="P800" i="2"/>
  <c r="P805" i="2"/>
  <c r="P810" i="2"/>
  <c r="P812" i="2"/>
  <c r="P813" i="2"/>
  <c r="P815" i="2"/>
  <c r="P816" i="2"/>
  <c r="P817" i="2"/>
  <c r="P818" i="2"/>
  <c r="P819" i="2"/>
  <c r="P820" i="2"/>
  <c r="P821" i="2"/>
  <c r="P824" i="2"/>
  <c r="P826" i="2"/>
  <c r="P827" i="2"/>
  <c r="P829" i="2"/>
  <c r="P835" i="2"/>
  <c r="P837" i="2"/>
  <c r="P839" i="2"/>
  <c r="P840" i="2"/>
  <c r="P846" i="2"/>
  <c r="P851" i="2"/>
  <c r="P852" i="2"/>
  <c r="P854" i="2"/>
  <c r="P855" i="2"/>
  <c r="P858" i="2"/>
  <c r="P859" i="2"/>
  <c r="P861" i="2"/>
  <c r="P868" i="2"/>
  <c r="P869" i="2"/>
  <c r="P873" i="2"/>
  <c r="P878" i="2"/>
  <c r="P879" i="2"/>
  <c r="P881" i="2"/>
  <c r="P882" i="2"/>
  <c r="P887" i="2"/>
  <c r="P889" i="2"/>
  <c r="P892" i="2"/>
  <c r="P898" i="2"/>
  <c r="P901" i="2"/>
  <c r="P907" i="2"/>
  <c r="P908" i="2"/>
  <c r="P912" i="2"/>
  <c r="P913" i="2"/>
  <c r="P917" i="2"/>
  <c r="P918" i="2"/>
  <c r="P921" i="2"/>
  <c r="P930" i="2"/>
  <c r="P938" i="2"/>
  <c r="P941" i="2"/>
  <c r="P945" i="2"/>
  <c r="P949" i="2"/>
  <c r="P954" i="2"/>
  <c r="P956" i="2"/>
  <c r="P957" i="2"/>
  <c r="P965" i="2"/>
  <c r="P966" i="2"/>
  <c r="P968" i="2"/>
  <c r="P972" i="2"/>
  <c r="P984" i="2"/>
  <c r="P989" i="2"/>
  <c r="P992" i="2"/>
  <c r="P994" i="2"/>
  <c r="P996" i="2"/>
  <c r="P999" i="2"/>
  <c r="P1000" i="2"/>
  <c r="P1005" i="2"/>
  <c r="G1007" i="2" l="1"/>
  <c r="G1006" i="2"/>
  <c r="J1006" i="2" l="1"/>
  <c r="J1007" i="2"/>
  <c r="E1006" i="2"/>
  <c r="L1007" i="2"/>
  <c r="L1006" i="2"/>
  <c r="O1007" i="2"/>
  <c r="O1006" i="2"/>
  <c r="E1007" i="2" l="1"/>
  <c r="D1007" i="2"/>
  <c r="D1006" i="2"/>
  <c r="C1006" i="2"/>
  <c r="K1006" i="2"/>
  <c r="K1007" i="2"/>
  <c r="C1007" i="2"/>
  <c r="F1006" i="2"/>
  <c r="F1007" i="2"/>
  <c r="I1007" i="2" l="1"/>
  <c r="M1006" i="2"/>
  <c r="M1007" i="2"/>
  <c r="H1007" i="2"/>
  <c r="H1006" i="2"/>
  <c r="I1006" i="2"/>
  <c r="N1007" i="2" l="1"/>
  <c r="N1006" i="2"/>
  <c r="P1007" i="2" l="1"/>
  <c r="P1006" i="2"/>
</calcChain>
</file>

<file path=xl/comments1.xml><?xml version="1.0" encoding="utf-8"?>
<comments xmlns="http://schemas.openxmlformats.org/spreadsheetml/2006/main">
  <authors>
    <author>lpalla</author>
  </authors>
  <commentList>
    <comment ref="B471" authorId="0" shapeId="0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<sst xmlns="http://schemas.openxmlformats.org/spreadsheetml/2006/main" count="13227" uniqueCount="1040">
  <si>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</si>
  <si>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</si>
  <si>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</si>
  <si>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</si>
  <si>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</si>
  <si>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</si>
  <si>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</si>
  <si>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</si>
  <si>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</si>
  <si>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</si>
  <si>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</si>
  <si>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</si>
  <si>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</si>
  <si>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</si>
  <si>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</si>
  <si>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</si>
  <si>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</si>
  <si>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</si>
  <si>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</si>
  <si>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</si>
  <si>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</si>
  <si>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</si>
  <si>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</si>
  <si>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</si>
  <si>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</si>
  <si>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</si>
  <si>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</si>
  <si>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</si>
  <si>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</si>
  <si>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</si>
  <si>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</si>
  <si>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</si>
  <si>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</si>
  <si>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</si>
  <si>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</si>
  <si>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</si>
  <si>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</si>
  <si>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</si>
  <si>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</si>
  <si>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</si>
  <si>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</si>
  <si>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</si>
  <si>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</si>
  <si>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</si>
  <si>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</si>
  <si>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</si>
  <si>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</si>
  <si>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</si>
  <si>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</si>
  <si>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</si>
  <si>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</si>
  <si>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</si>
  <si>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</si>
  <si>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</si>
  <si>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</si>
  <si>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</si>
  <si>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</si>
  <si>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</si>
  <si>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</si>
  <si>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</si>
  <si>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</si>
  <si>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</si>
  <si>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</si>
  <si>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</si>
  <si>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</si>
  <si>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</si>
  <si>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</si>
  <si>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</si>
  <si>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</si>
  <si>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</si>
  <si>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</si>
  <si>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</si>
  <si>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</si>
  <si>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</si>
  <si>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</si>
  <si>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</si>
  <si>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</si>
  <si>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</si>
  <si>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</si>
  <si>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</si>
  <si>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</si>
  <si>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</si>
  <si>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</si>
  <si>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</si>
  <si>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</si>
  <si>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</si>
  <si>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</si>
  <si>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</si>
  <si>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</si>
  <si>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</si>
  <si>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</si>
  <si>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</si>
  <si>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</si>
  <si>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</si>
  <si>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</si>
  <si>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</si>
  <si>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</si>
  <si>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</si>
  <si>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</si>
  <si>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</si>
  <si>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</si>
  <si>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</si>
  <si>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</si>
  <si>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</si>
  <si>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</si>
  <si>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</si>
  <si>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</si>
  <si>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</si>
  <si>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</si>
  <si>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</si>
  <si>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</si>
  <si>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</si>
  <si>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</si>
  <si>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</si>
  <si>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</si>
  <si>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</si>
  <si>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</si>
  <si>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</si>
  <si>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</si>
  <si>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</si>
  <si>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</si>
  <si>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</si>
  <si>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</si>
  <si>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</si>
  <si>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</si>
  <si>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</si>
  <si>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</si>
  <si>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</si>
  <si>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</si>
  <si>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</si>
  <si>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</si>
  <si>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</si>
  <si>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</si>
  <si>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</si>
  <si>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</si>
  <si>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</si>
  <si>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</si>
  <si>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</si>
  <si>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</si>
  <si>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</si>
  <si>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</si>
  <si>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</si>
  <si>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</si>
  <si>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</si>
  <si>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</si>
  <si>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</si>
  <si>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</si>
  <si>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</si>
  <si>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</si>
  <si>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</si>
  <si>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</si>
  <si>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</si>
  <si>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</si>
  <si>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</si>
  <si>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</si>
  <si>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</si>
  <si>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</si>
  <si>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</si>
  <si>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</si>
  <si>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</si>
  <si>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</si>
  <si>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</si>
  <si>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</si>
  <si>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</si>
  <si>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</si>
  <si>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</si>
  <si>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</si>
  <si>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</si>
  <si>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</si>
  <si>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</si>
  <si>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</si>
  <si>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</si>
  <si>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</si>
  <si>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</si>
  <si>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</si>
  <si>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</si>
  <si>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</si>
  <si>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</si>
  <si>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</si>
  <si>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</si>
  <si>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</si>
  <si>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</si>
  <si>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</si>
  <si>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</si>
  <si>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</si>
  <si>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</si>
  <si>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</si>
  <si>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</si>
  <si>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</si>
  <si>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</si>
  <si>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</si>
  <si>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</si>
  <si>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</si>
  <si>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</si>
  <si>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</si>
  <si>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</si>
  <si>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</si>
  <si>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</si>
  <si>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</si>
  <si>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</si>
  <si>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</si>
  <si>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</si>
  <si>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</si>
  <si>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</si>
  <si>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</si>
  <si>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</si>
  <si>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</si>
  <si>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</si>
  <si>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</si>
  <si>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</si>
  <si>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</si>
  <si>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</si>
  <si>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</si>
  <si>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</si>
  <si>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</si>
  <si>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</si>
  <si>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</si>
  <si>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</si>
  <si>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</si>
  <si>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</si>
  <si>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</si>
  <si>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</si>
  <si>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</si>
  <si>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</si>
  <si>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</si>
  <si>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</si>
  <si>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</si>
  <si>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</si>
  <si>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</si>
  <si>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</si>
  <si>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</si>
  <si>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</si>
  <si>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</si>
  <si>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</si>
  <si>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</si>
  <si>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</si>
  <si>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</si>
  <si>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</si>
  <si>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</si>
  <si>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</si>
  <si>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</si>
  <si>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</si>
  <si>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</si>
  <si>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</si>
  <si>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</si>
  <si>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</si>
  <si>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</si>
  <si>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</si>
  <si>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</si>
  <si>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</si>
  <si>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</si>
  <si>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</si>
  <si>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</si>
  <si>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</si>
  <si>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</si>
  <si>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</si>
  <si>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</si>
  <si>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</si>
  <si>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</si>
  <si>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</si>
  <si>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</si>
  <si>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</si>
  <si>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</si>
  <si>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</si>
  <si>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</si>
  <si>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</si>
  <si>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</si>
  <si>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</si>
  <si>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</si>
  <si>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</si>
  <si>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</si>
  <si>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</si>
  <si>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</si>
  <si>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</si>
  <si>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</si>
  <si>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</si>
  <si>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</si>
  <si>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</si>
  <si>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</si>
  <si>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</si>
  <si>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</si>
  <si>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</si>
  <si>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</si>
  <si>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</si>
  <si>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</si>
  <si>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</si>
  <si>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</si>
  <si>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</si>
  <si>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</si>
  <si>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</si>
  <si>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</si>
  <si>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</si>
  <si>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</si>
  <si>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</si>
  <si>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</si>
  <si>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</si>
  <si>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</si>
  <si>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</si>
  <si>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</si>
  <si>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</si>
  <si>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</si>
  <si>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</si>
  <si>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</si>
  <si>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</si>
  <si>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</si>
  <si>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</si>
  <si>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</si>
  <si>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</si>
  <si>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</si>
  <si>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</si>
  <si>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</si>
  <si>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</si>
  <si>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</si>
  <si>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</si>
  <si>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</si>
  <si>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</si>
  <si>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</si>
  <si>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</si>
  <si>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</si>
  <si>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</si>
  <si>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</si>
  <si>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</si>
  <si>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</si>
  <si>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</si>
  <si>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</si>
  <si>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</si>
  <si>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</si>
  <si>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</si>
  <si>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</si>
  <si>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</si>
  <si>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</si>
  <si>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</si>
  <si>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</si>
  <si>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</si>
  <si>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</si>
  <si>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</si>
  <si>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</si>
  <si>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</si>
  <si>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</si>
  <si>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</si>
  <si>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</si>
  <si>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</si>
  <si>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</si>
  <si>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</si>
  <si>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</si>
  <si>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</si>
  <si>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</si>
  <si>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</si>
  <si>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</si>
  <si>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</si>
  <si>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</si>
  <si>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</si>
  <si>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</si>
  <si>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</si>
  <si>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</si>
  <si>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</si>
  <si>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</si>
  <si>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</si>
  <si>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</si>
  <si>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</si>
  <si>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</si>
  <si>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</si>
  <si>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</si>
  <si>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</si>
  <si>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</si>
  <si>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</si>
  <si>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</si>
  <si>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</si>
  <si>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</si>
  <si>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</si>
  <si>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</si>
  <si>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</si>
  <si>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</si>
  <si>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</si>
  <si>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</si>
  <si>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</si>
  <si>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</si>
  <si>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</si>
  <si>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</si>
  <si>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</si>
  <si>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</si>
  <si>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</si>
  <si>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</si>
  <si>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</si>
  <si>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</si>
  <si>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</si>
  <si>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</si>
  <si>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</si>
  <si>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</si>
  <si>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</si>
  <si>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</si>
  <si>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</si>
  <si>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</si>
  <si>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</si>
  <si>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</si>
  <si>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</si>
  <si>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</si>
  <si>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</si>
  <si>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</si>
  <si>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</si>
  <si>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</si>
  <si>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</si>
  <si>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</si>
  <si>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</si>
  <si>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</si>
  <si>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</si>
  <si>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</si>
  <si>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</si>
  <si>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</si>
  <si>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</si>
  <si>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</si>
  <si>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</si>
  <si>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</si>
  <si>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</si>
  <si>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</si>
  <si>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</si>
  <si>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</si>
  <si>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</si>
  <si>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</si>
  <si>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</si>
  <si>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</si>
  <si>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</si>
  <si>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</si>
  <si>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</si>
  <si>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</si>
  <si>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</si>
  <si>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</si>
  <si>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</si>
  <si>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</si>
  <si>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</si>
  <si>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</si>
  <si>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</si>
  <si>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</si>
  <si>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</si>
  <si>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</si>
  <si>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</si>
  <si>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</si>
  <si>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</si>
  <si>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</si>
  <si>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</si>
  <si>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</si>
  <si>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</si>
  <si>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</si>
  <si>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</si>
  <si>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</si>
  <si>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</si>
  <si>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</si>
  <si>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</si>
  <si>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</si>
  <si>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</si>
  <si>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</si>
  <si>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</si>
  <si>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</si>
  <si>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</si>
  <si>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</si>
  <si>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</si>
  <si>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</si>
  <si>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</si>
  <si>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</si>
  <si>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</si>
  <si>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</si>
  <si>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</si>
  <si>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</si>
  <si>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</si>
  <si>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</si>
  <si>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</si>
  <si>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</si>
  <si>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</si>
  <si>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</si>
  <si>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</si>
  <si>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</si>
  <si>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</si>
  <si>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</si>
  <si>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</si>
  <si>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</si>
  <si>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</si>
  <si>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</si>
  <si>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</si>
  <si>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</si>
  <si>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</si>
  <si>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</si>
  <si>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</si>
  <si>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</si>
  <si>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</si>
  <si>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</si>
  <si>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</si>
  <si>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</si>
  <si>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</si>
  <si>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</si>
  <si>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</si>
  <si>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</si>
  <si>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</si>
  <si>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</si>
  <si>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</si>
  <si>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</si>
  <si>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</si>
  <si>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</si>
  <si>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</si>
  <si>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</si>
  <si>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</si>
  <si>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</si>
  <si>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</si>
  <si>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</si>
  <si>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</si>
  <si>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</si>
  <si>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</si>
  <si>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</si>
  <si>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</si>
  <si>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</si>
  <si>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</si>
  <si>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</si>
  <si>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</si>
  <si>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</si>
  <si>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</si>
  <si>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</si>
  <si>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</si>
  <si>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</si>
  <si>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</si>
  <si>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</si>
  <si>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</si>
  <si>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</si>
  <si>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</si>
  <si>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</si>
  <si>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</si>
  <si>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</si>
  <si>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</si>
  <si>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</si>
  <si>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</si>
  <si>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</si>
  <si>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</si>
  <si>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</si>
  <si>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</si>
  <si>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</si>
  <si>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</si>
  <si>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</si>
  <si>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</si>
  <si>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</si>
  <si>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</si>
  <si>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</si>
  <si>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</si>
  <si>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</si>
  <si>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</si>
  <si>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</si>
  <si>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</si>
  <si>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</si>
  <si>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</si>
  <si>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</si>
  <si>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</si>
  <si>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</si>
  <si>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</si>
  <si>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</si>
  <si>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</si>
  <si>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</si>
  <si>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</si>
  <si>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</si>
  <si>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</si>
  <si>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</si>
  <si>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</si>
  <si>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</si>
  <si>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</si>
  <si>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</si>
  <si>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</si>
  <si>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</si>
  <si>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</si>
  <si>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</si>
  <si>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</si>
  <si>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</si>
  <si>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</si>
  <si>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</si>
  <si>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</si>
  <si>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</si>
  <si>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</si>
  <si>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</si>
  <si>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</si>
  <si>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</si>
  <si>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</si>
  <si>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</si>
  <si>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</si>
  <si>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</si>
  <si>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</si>
  <si>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</si>
  <si>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</si>
  <si>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</si>
  <si>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</si>
  <si>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</si>
  <si>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</si>
  <si>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</si>
  <si>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</si>
  <si>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</si>
  <si>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</si>
  <si>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</si>
  <si>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</si>
  <si>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</si>
  <si>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</si>
  <si>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</si>
  <si>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</si>
  <si>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</si>
  <si>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</si>
  <si>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</si>
  <si>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</si>
  <si>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</si>
  <si>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</si>
  <si>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</si>
  <si>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</si>
  <si>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</si>
  <si>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</si>
  <si>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</si>
  <si>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</si>
  <si>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</si>
  <si>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</si>
  <si>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</si>
  <si>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</si>
  <si>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</si>
  <si>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</si>
  <si>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</si>
  <si>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</si>
  <si>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</si>
  <si>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</si>
  <si>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</si>
  <si>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</si>
  <si>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</si>
  <si>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</si>
  <si>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</si>
  <si>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</si>
  <si>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</si>
  <si>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</si>
  <si>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</si>
  <si>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</si>
  <si>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</si>
  <si>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</si>
  <si>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</si>
  <si>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</si>
  <si>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</si>
  <si>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</si>
  <si>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</si>
  <si>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</si>
  <si>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</si>
  <si>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</si>
  <si>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</si>
  <si>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</si>
  <si>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</si>
  <si>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</si>
  <si>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</si>
  <si>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</si>
  <si>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</si>
  <si>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</si>
  <si>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</si>
  <si>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</si>
  <si>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</si>
  <si>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</si>
  <si>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</si>
  <si>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</si>
  <si>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</si>
  <si>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</si>
  <si>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</si>
  <si>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</si>
  <si>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</si>
  <si>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</si>
  <si>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</si>
  <si>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</si>
  <si>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</si>
  <si>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</si>
  <si>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</si>
  <si>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</si>
  <si>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</si>
  <si>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</si>
  <si>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</si>
  <si>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</si>
  <si>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</si>
  <si>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</si>
  <si>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</si>
  <si>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</si>
  <si>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</si>
  <si>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</si>
  <si>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</si>
  <si>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</si>
  <si>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</si>
  <si>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</si>
  <si>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</si>
  <si>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</si>
  <si>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</si>
  <si>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</si>
  <si>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</si>
  <si>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</si>
  <si>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</si>
  <si>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</si>
  <si>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</si>
  <si>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</si>
  <si>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</si>
  <si>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</si>
  <si>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</si>
  <si>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</si>
  <si>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</si>
  <si>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</si>
  <si>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</si>
  <si>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</si>
  <si>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</si>
  <si>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</si>
  <si>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</si>
  <si>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</si>
  <si>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</si>
  <si>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</si>
  <si>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</si>
  <si>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</si>
  <si>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</si>
  <si>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</si>
  <si>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</si>
  <si>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</si>
  <si>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</si>
  <si>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</si>
  <si>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</si>
  <si>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</si>
  <si>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</si>
  <si>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</si>
  <si>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</si>
  <si>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</si>
  <si>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</si>
  <si>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</si>
  <si>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</si>
  <si>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</si>
  <si>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</si>
  <si>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</si>
  <si>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</si>
  <si>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</si>
  <si>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</si>
  <si>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</si>
  <si>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</si>
  <si>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</si>
  <si>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</si>
  <si>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</si>
  <si>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</si>
  <si>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</si>
  <si>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</si>
  <si>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</si>
  <si>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</si>
  <si>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</si>
  <si>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</si>
  <si>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</si>
  <si>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</si>
  <si>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</si>
  <si>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</si>
  <si>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</si>
  <si>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</si>
  <si>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</si>
  <si>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</si>
  <si>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</si>
  <si>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</si>
  <si>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</si>
  <si>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</si>
  <si>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</si>
  <si>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</si>
  <si>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</si>
  <si>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</si>
  <si>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</si>
  <si>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</si>
  <si>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</si>
  <si>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</si>
  <si>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</si>
  <si>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</si>
  <si>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</si>
  <si>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</si>
  <si>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</si>
  <si>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</si>
  <si>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</si>
  <si>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</si>
  <si>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</si>
  <si>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</si>
  <si>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</si>
  <si>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</si>
  <si>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</si>
  <si>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</si>
  <si>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</si>
  <si>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</si>
  <si>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</si>
  <si>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</si>
  <si>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</si>
  <si>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</si>
  <si>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</si>
  <si>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</si>
  <si>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</si>
  <si>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</si>
  <si>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</si>
  <si>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</si>
  <si>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</si>
  <si>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</si>
  <si>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</si>
  <si>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</si>
  <si>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</si>
  <si>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</si>
  <si>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</si>
  <si>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</si>
  <si>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</si>
  <si>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</si>
  <si>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</si>
  <si>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</si>
  <si>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</si>
  <si>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</si>
  <si>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</si>
  <si>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</si>
  <si>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</si>
  <si>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</si>
  <si>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</si>
  <si>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</si>
  <si>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</si>
  <si>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</si>
  <si>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</si>
  <si>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</si>
  <si>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</si>
  <si>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</si>
  <si>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</si>
  <si>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</si>
  <si>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</si>
  <si>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</si>
  <si>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</si>
  <si>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</si>
  <si>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</si>
  <si>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</si>
  <si>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</si>
  <si>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</si>
  <si>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</si>
  <si>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</si>
  <si>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</si>
  <si>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</si>
  <si>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</si>
  <si>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</si>
  <si>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</si>
  <si>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</si>
  <si>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</si>
  <si>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</si>
  <si>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</si>
  <si>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</si>
  <si>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</si>
  <si>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</si>
  <si>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</si>
  <si>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</si>
  <si>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</si>
  <si>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</si>
  <si>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</si>
  <si>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</si>
  <si>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</si>
  <si>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</si>
  <si>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</si>
  <si>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</si>
  <si>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</si>
  <si>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</si>
  <si>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</si>
  <si>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</si>
  <si>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</si>
  <si>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</si>
  <si>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</si>
  <si>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</si>
  <si>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</si>
  <si>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</si>
  <si>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</si>
  <si>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</si>
  <si>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</si>
  <si>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</si>
  <si>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</si>
  <si>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</si>
  <si>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</si>
  <si>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</si>
  <si>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</si>
  <si>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</si>
  <si>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</si>
  <si>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</si>
  <si>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</si>
  <si>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</si>
  <si>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</si>
  <si>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</si>
  <si>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</si>
  <si>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</si>
  <si>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</si>
  <si>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</si>
  <si>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</si>
  <si>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</si>
  <si>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</si>
  <si>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</si>
  <si>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</si>
  <si>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</si>
  <si>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</si>
  <si>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</si>
  <si>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</si>
  <si>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</si>
  <si>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</si>
  <si>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</si>
  <si>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</si>
  <si>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</si>
  <si>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</si>
  <si>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</si>
  <si>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</si>
  <si>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</si>
  <si>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</si>
  <si>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</si>
  <si>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</si>
  <si>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</si>
  <si>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</si>
  <si>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</si>
  <si>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</si>
  <si>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</si>
  <si>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</si>
  <si>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</si>
  <si>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</si>
  <si>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</si>
  <si>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</si>
  <si>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</si>
  <si>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</si>
  <si>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</si>
  <si>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</si>
  <si>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</si>
  <si>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</si>
  <si>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</si>
  <si>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</si>
  <si>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</si>
  <si>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</si>
  <si>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</si>
  <si>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</si>
  <si>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</si>
  <si>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</si>
  <si>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</si>
  <si>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</si>
  <si>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</si>
  <si>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</si>
  <si>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</si>
  <si>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</si>
  <si>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</si>
  <si>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</si>
  <si>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</si>
  <si>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</si>
  <si>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</si>
  <si>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</si>
  <si>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</si>
  <si>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</si>
  <si>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</si>
  <si>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</si>
  <si>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</si>
  <si>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</si>
  <si>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</si>
  <si>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</si>
  <si>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</si>
  <si>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</si>
  <si>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</si>
  <si>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</si>
  <si>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</si>
  <si>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</si>
  <si>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</si>
  <si>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</si>
  <si>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</si>
  <si>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</si>
  <si>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</si>
  <si>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</si>
  <si>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</si>
  <si>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</si>
  <si>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</si>
  <si>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</si>
  <si>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</si>
  <si>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</si>
  <si>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</si>
  <si>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</si>
  <si>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</si>
  <si>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</si>
  <si>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</si>
  <si>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</si>
  <si>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</si>
  <si>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</si>
  <si>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</si>
  <si>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</si>
  <si>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</si>
  <si>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</si>
  <si>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</si>
  <si>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</si>
  <si>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</si>
  <si>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</si>
  <si>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</si>
  <si>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</si>
  <si>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</si>
  <si>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</si>
  <si>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</si>
  <si>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</si>
  <si>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</si>
  <si>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</si>
  <si>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</si>
  <si>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</si>
  <si>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</si>
  <si>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</si>
  <si>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</si>
  <si>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</si>
  <si>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</si>
  <si>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</si>
  <si>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</si>
  <si>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</si>
  <si>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</si>
  <si>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</si>
  <si>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</si>
  <si>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</si>
  <si>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</si>
  <si>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</si>
  <si>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</si>
  <si>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</si>
  <si>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</si>
  <si>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</si>
  <si>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</si>
  <si>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</si>
  <si>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</si>
  <si>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</si>
  <si>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</si>
  <si>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</si>
  <si>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</si>
  <si>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</si>
  <si>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</si>
  <si>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</si>
  <si>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</si>
  <si>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</si>
  <si>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</si>
  <si>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</si>
  <si>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</si>
  <si>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</si>
  <si>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</si>
  <si>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</si>
  <si>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</si>
  <si>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</si>
  <si>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</si>
  <si>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</si>
  <si>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</si>
  <si>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</si>
  <si>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</si>
  <si>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</si>
  <si>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</si>
  <si>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</si>
  <si>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</si>
  <si>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</si>
  <si>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</si>
  <si>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</si>
  <si>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</si>
  <si>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</si>
  <si>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</si>
  <si>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</si>
  <si>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</si>
  <si>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</si>
  <si>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</si>
  <si>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Mês de Crédito: Dezembro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</si>
</sst>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36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BF1062"/>
  <sheetViews>
    <sheetView showGridLines="0" tabSelected="1" zoomScale="90" zoomScaleNormal="90" zoomScaleSheetLayoutView="100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H20" sqref="H20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17" width="0" style="4" hidden="1" customWidth="1"/>
    <col min="18" max="18" width="14.7109375" style="4" bestFit="1" customWidth="1"/>
    <col min="19" max="19" width="14.140625" style="4" bestFit="1" customWidth="1"/>
    <col min="20" max="39" width="9.140625" style="4"/>
    <col min="40" max="40" width="11.140625" style="5" hidden="1" customWidth="1"/>
    <col min="41" max="57" width="9.140625" style="4"/>
    <col min="58" max="58" width="0" style="4" hidden="1" customWidth="1"/>
    <col min="59" max="16384" width="9.140625" style="4"/>
  </cols>
  <sheetData>
    <row r="1" spans="1:58" ht="15.75" x14ac:dyDescent="0.25">
      <c r="A1" s="62" t="s">
        <v>1039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58" ht="12" thickBot="1" x14ac:dyDescent="0.25">
      <c r="B2" s="6"/>
      <c r="H2" s="5"/>
      <c r="O2" s="14"/>
    </row>
    <row r="3" spans="1:58" ht="12.75" customHeight="1" thickBot="1" x14ac:dyDescent="0.25">
      <c r="C3" s="57" t="s">
        <v>730</v>
      </c>
      <c r="D3" s="58"/>
      <c r="E3" s="58"/>
      <c r="F3" s="58"/>
      <c r="G3" s="58"/>
      <c r="H3" s="58"/>
      <c r="I3" s="59"/>
      <c r="J3" s="73" t="s">
        <v>731</v>
      </c>
      <c r="K3" s="74"/>
      <c r="L3" s="74"/>
      <c r="M3" s="74"/>
      <c r="N3" s="75"/>
    </row>
    <row r="4" spans="1:58" ht="12" customHeight="1" x14ac:dyDescent="0.2">
      <c r="C4" s="63" t="s">
        <v>733</v>
      </c>
      <c r="D4" s="64"/>
      <c r="E4" s="64"/>
      <c r="F4" s="65"/>
      <c r="G4" s="78" t="s">
        <v>732</v>
      </c>
      <c r="H4" s="79"/>
      <c r="I4" s="80"/>
      <c r="J4" s="66" t="s">
        <v>733</v>
      </c>
      <c r="K4" s="66"/>
      <c r="L4" s="71" t="s">
        <v>732</v>
      </c>
      <c r="M4" s="72"/>
      <c r="N4" s="72"/>
      <c r="O4" s="54" t="s">
        <v>786</v>
      </c>
      <c r="P4" s="54" t="s">
        <v>1037</v>
      </c>
    </row>
    <row r="5" spans="1:58" ht="13.5" customHeight="1" thickBot="1" x14ac:dyDescent="0.25">
      <c r="C5" s="60" t="s">
        <v>739</v>
      </c>
      <c r="D5" s="69" t="s">
        <v>740</v>
      </c>
      <c r="E5" s="69" t="s">
        <v>741</v>
      </c>
      <c r="F5" s="69" t="s">
        <v>735</v>
      </c>
      <c r="G5" s="69" t="s">
        <v>734</v>
      </c>
      <c r="H5" s="83" t="s">
        <v>738</v>
      </c>
      <c r="I5" s="83"/>
      <c r="J5" s="67" t="s">
        <v>736</v>
      </c>
      <c r="K5" s="67" t="s">
        <v>737</v>
      </c>
      <c r="L5" s="67" t="s">
        <v>736</v>
      </c>
      <c r="M5" s="67" t="s">
        <v>738</v>
      </c>
      <c r="N5" s="81"/>
      <c r="O5" s="55"/>
      <c r="P5" s="55"/>
    </row>
    <row r="6" spans="1:58" ht="29.25" customHeight="1" thickBot="1" x14ac:dyDescent="0.25">
      <c r="A6" s="2" t="s">
        <v>747</v>
      </c>
      <c r="B6" s="50" t="s">
        <v>729</v>
      </c>
      <c r="C6" s="61"/>
      <c r="D6" s="70"/>
      <c r="E6" s="70"/>
      <c r="F6" s="70"/>
      <c r="G6" s="70"/>
      <c r="H6" s="51" t="s">
        <v>737</v>
      </c>
      <c r="I6" s="48" t="s">
        <v>746</v>
      </c>
      <c r="J6" s="68"/>
      <c r="K6" s="68"/>
      <c r="L6" s="82"/>
      <c r="M6" s="49" t="s">
        <v>737</v>
      </c>
      <c r="N6" s="12" t="s">
        <v>746</v>
      </c>
      <c r="O6" s="56"/>
      <c r="P6" s="56"/>
      <c r="Q6" s="17"/>
      <c r="AN6" s="17"/>
      <c r="BF6" s="17"/>
    </row>
    <row r="7" spans="1:58" ht="12" x14ac:dyDescent="0.2">
      <c r="A7" s="26" t="s">
        <v>787</v>
      </c>
      <c r="B7" s="27" t="s">
        <v>0</v>
      </c>
      <c r="C7" s="38" t="s">
        <v>942</v>
      </c>
      <c r="D7" s="38" t="s">
        <v>942</v>
      </c>
      <c r="E7" s="38">
        <v>609.37</v>
      </c>
      <c r="F7" s="38" t="s">
        <v>942</v>
      </c>
      <c r="G7" s="38" t="s">
        <v>942</v>
      </c>
      <c r="H7" s="39" t="s">
        <v>942</v>
      </c>
      <c r="I7" s="38" t="s">
        <v>942</v>
      </c>
      <c r="J7" s="38" t="s">
        <v>942</v>
      </c>
      <c r="K7" s="38" t="s">
        <v>942</v>
      </c>
      <c r="L7" s="38" t="s">
        <v>942</v>
      </c>
      <c r="M7" s="38" t="s">
        <v>942</v>
      </c>
      <c r="N7" s="38" t="s">
        <v>942</v>
      </c>
      <c r="O7" s="40" t="s">
        <v>942</v>
      </c>
      <c r="P7" s="40">
        <f>SUM(C7:O7)</f>
        <v>609.37</v>
      </c>
      <c r="R7" s="18"/>
      <c r="S7" s="18"/>
    </row>
    <row r="8" spans="1:58" ht="12" x14ac:dyDescent="0.2">
      <c r="A8" s="3" t="s">
        <v>787</v>
      </c>
      <c r="B8" s="28" t="s">
        <v>1</v>
      </c>
      <c r="C8" s="7" t="s">
        <v>942</v>
      </c>
      <c r="D8" s="7" t="s">
        <v>942</v>
      </c>
      <c r="E8" s="7">
        <v>787.1</v>
      </c>
      <c r="F8" s="7">
        <v>128841.08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42">
        <v>-13965.66</v>
      </c>
      <c r="P8" s="42">
        <f t="shared" ref="P8:P71" si="0">SUM(C8:O8)</f>
        <v>115662.52</v>
      </c>
      <c r="R8" s="18"/>
      <c r="S8" s="18"/>
    </row>
    <row r="9" spans="1:58" ht="12" x14ac:dyDescent="0.2">
      <c r="A9" s="3" t="s">
        <v>787</v>
      </c>
      <c r="B9" s="28" t="s">
        <v>2</v>
      </c>
      <c r="C9" s="7" t="s">
        <v>942</v>
      </c>
      <c r="D9" s="7" t="s">
        <v>942</v>
      </c>
      <c r="E9" s="7">
        <v>583.98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42" t="s">
        <v>942</v>
      </c>
      <c r="P9" s="42">
        <f t="shared" si="0"/>
        <v>583.98</v>
      </c>
      <c r="R9" s="18"/>
      <c r="S9" s="18"/>
    </row>
    <row r="10" spans="1:58" ht="12" x14ac:dyDescent="0.2">
      <c r="A10" s="3" t="s">
        <v>787</v>
      </c>
      <c r="B10" s="28" t="s">
        <v>3</v>
      </c>
      <c r="C10" s="7" t="s">
        <v>942</v>
      </c>
      <c r="D10" s="7" t="s">
        <v>942</v>
      </c>
      <c r="E10" s="7">
        <v>507.81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42" t="s">
        <v>942</v>
      </c>
      <c r="P10" s="42">
        <f t="shared" si="0"/>
        <v>507.81</v>
      </c>
      <c r="R10" s="18"/>
      <c r="S10" s="18"/>
    </row>
    <row r="11" spans="1:58" ht="12" x14ac:dyDescent="0.2">
      <c r="A11" s="3" t="s">
        <v>787</v>
      </c>
      <c r="B11" s="28" t="s">
        <v>4</v>
      </c>
      <c r="C11" s="7" t="s">
        <v>942</v>
      </c>
      <c r="D11" s="7" t="s">
        <v>942</v>
      </c>
      <c r="E11" s="7">
        <v>685.54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42" t="s">
        <v>942</v>
      </c>
      <c r="P11" s="42">
        <f t="shared" si="0"/>
        <v>685.54</v>
      </c>
      <c r="R11" s="18"/>
      <c r="S11" s="18"/>
    </row>
    <row r="12" spans="1:58" ht="12" x14ac:dyDescent="0.2">
      <c r="A12" s="3" t="s">
        <v>787</v>
      </c>
      <c r="B12" s="28" t="s">
        <v>5</v>
      </c>
      <c r="C12" s="7" t="s">
        <v>942</v>
      </c>
      <c r="D12" s="7" t="s">
        <v>942</v>
      </c>
      <c r="E12" s="7">
        <v>533.20000000000005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42" t="s">
        <v>942</v>
      </c>
      <c r="P12" s="42">
        <f t="shared" si="0"/>
        <v>533.20000000000005</v>
      </c>
      <c r="R12" s="18"/>
      <c r="S12" s="18"/>
    </row>
    <row r="13" spans="1:58" ht="12" x14ac:dyDescent="0.2">
      <c r="A13" s="3" t="s">
        <v>787</v>
      </c>
      <c r="B13" s="28" t="s">
        <v>6</v>
      </c>
      <c r="C13" s="7" t="s">
        <v>942</v>
      </c>
      <c r="D13" s="7" t="s">
        <v>942</v>
      </c>
      <c r="E13" s="7">
        <v>660.15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42" t="s">
        <v>942</v>
      </c>
      <c r="P13" s="42">
        <f t="shared" si="0"/>
        <v>660.15</v>
      </c>
      <c r="R13" s="18"/>
      <c r="S13" s="18"/>
    </row>
    <row r="14" spans="1:58" ht="12" x14ac:dyDescent="0.2">
      <c r="A14" s="29" t="s">
        <v>787</v>
      </c>
      <c r="B14" s="30" t="s">
        <v>7</v>
      </c>
      <c r="C14" s="7" t="s">
        <v>942</v>
      </c>
      <c r="D14" s="43" t="s">
        <v>942</v>
      </c>
      <c r="E14" s="7">
        <v>507.81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42" t="s">
        <v>942</v>
      </c>
      <c r="P14" s="42">
        <f t="shared" si="0"/>
        <v>507.81</v>
      </c>
      <c r="R14" s="18"/>
      <c r="S14" s="18"/>
    </row>
    <row r="15" spans="1:58" ht="12" x14ac:dyDescent="0.2">
      <c r="A15" s="29" t="s">
        <v>787</v>
      </c>
      <c r="B15" s="30" t="s">
        <v>8</v>
      </c>
      <c r="C15" s="7" t="s">
        <v>942</v>
      </c>
      <c r="D15" s="43" t="s">
        <v>942</v>
      </c>
      <c r="E15" s="7">
        <v>812.49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42" t="s">
        <v>942</v>
      </c>
      <c r="P15" s="42">
        <f t="shared" si="0"/>
        <v>812.49</v>
      </c>
      <c r="R15" s="18"/>
      <c r="S15" s="18"/>
    </row>
    <row r="16" spans="1:58" ht="12" x14ac:dyDescent="0.2">
      <c r="A16" s="29" t="s">
        <v>787</v>
      </c>
      <c r="B16" s="30" t="s">
        <v>9</v>
      </c>
      <c r="C16" s="7" t="s">
        <v>942</v>
      </c>
      <c r="D16" s="43" t="s">
        <v>942</v>
      </c>
      <c r="E16" s="7">
        <v>609.37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42" t="s">
        <v>942</v>
      </c>
      <c r="P16" s="42">
        <f t="shared" si="0"/>
        <v>609.37</v>
      </c>
      <c r="R16" s="18"/>
      <c r="S16" s="18"/>
    </row>
    <row r="17" spans="1:19" ht="12" x14ac:dyDescent="0.2">
      <c r="A17" s="29" t="s">
        <v>787</v>
      </c>
      <c r="B17" s="30" t="s">
        <v>10</v>
      </c>
      <c r="C17" s="7" t="s">
        <v>942</v>
      </c>
      <c r="D17" s="43" t="s">
        <v>942</v>
      </c>
      <c r="E17" s="7">
        <v>507.81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42" t="s">
        <v>942</v>
      </c>
      <c r="P17" s="42">
        <f t="shared" si="0"/>
        <v>507.81</v>
      </c>
      <c r="R17" s="18"/>
      <c r="S17" s="18"/>
    </row>
    <row r="18" spans="1:19" ht="12" x14ac:dyDescent="0.2">
      <c r="A18" s="29" t="s">
        <v>787</v>
      </c>
      <c r="B18" s="30" t="s">
        <v>11</v>
      </c>
      <c r="C18" s="7" t="s">
        <v>942</v>
      </c>
      <c r="D18" s="43" t="s">
        <v>942</v>
      </c>
      <c r="E18" s="7">
        <v>660.15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42" t="s">
        <v>942</v>
      </c>
      <c r="P18" s="42">
        <f t="shared" si="0"/>
        <v>660.15</v>
      </c>
      <c r="R18" s="18"/>
      <c r="S18" s="18"/>
    </row>
    <row r="19" spans="1:19" ht="12" x14ac:dyDescent="0.2">
      <c r="A19" s="29" t="s">
        <v>787</v>
      </c>
      <c r="B19" s="31" t="s">
        <v>12</v>
      </c>
      <c r="C19" s="7" t="s">
        <v>942</v>
      </c>
      <c r="D19" s="43" t="s">
        <v>942</v>
      </c>
      <c r="E19" s="7">
        <v>507.81</v>
      </c>
      <c r="F19" s="7">
        <v>920293.55</v>
      </c>
      <c r="G19" s="7" t="s">
        <v>942</v>
      </c>
      <c r="H19" s="7" t="s">
        <v>942</v>
      </c>
      <c r="I19" s="7" t="s">
        <v>942</v>
      </c>
      <c r="J19" s="7">
        <v>129.55000000000001</v>
      </c>
      <c r="K19" s="7">
        <v>70442.13</v>
      </c>
      <c r="L19" s="7">
        <v>83.55</v>
      </c>
      <c r="M19" s="7">
        <v>18.09</v>
      </c>
      <c r="N19" s="7" t="s">
        <v>942</v>
      </c>
      <c r="O19" s="42">
        <v>-31379.97000000003</v>
      </c>
      <c r="P19" s="42">
        <f t="shared" si="0"/>
        <v>960094.7100000002</v>
      </c>
      <c r="R19" s="18"/>
      <c r="S19" s="18"/>
    </row>
    <row r="20" spans="1:19" ht="12" x14ac:dyDescent="0.2">
      <c r="A20" s="29" t="s">
        <v>787</v>
      </c>
      <c r="B20" s="31" t="s">
        <v>13</v>
      </c>
      <c r="C20" s="7">
        <v>29390.560000000001</v>
      </c>
      <c r="D20" s="43" t="s">
        <v>942</v>
      </c>
      <c r="E20" s="7" t="s">
        <v>942</v>
      </c>
      <c r="F20" s="7">
        <v>920293.55</v>
      </c>
      <c r="G20" s="7">
        <v>25670.82</v>
      </c>
      <c r="H20" s="13">
        <v>45742.67</v>
      </c>
      <c r="I20" s="7" t="s">
        <v>942</v>
      </c>
      <c r="J20" s="7">
        <v>11337.07</v>
      </c>
      <c r="K20" s="7">
        <v>70442.13</v>
      </c>
      <c r="L20" s="7">
        <v>8219.6</v>
      </c>
      <c r="M20" s="7">
        <v>313.06</v>
      </c>
      <c r="N20" s="7" t="s">
        <v>942</v>
      </c>
      <c r="O20" s="42">
        <v>-31379.97000000003</v>
      </c>
      <c r="P20" s="42">
        <f t="shared" si="0"/>
        <v>1080029.4900000002</v>
      </c>
      <c r="R20" s="18"/>
      <c r="S20" s="18"/>
    </row>
    <row r="21" spans="1:19" ht="12" x14ac:dyDescent="0.2">
      <c r="A21" s="29" t="s">
        <v>787</v>
      </c>
      <c r="B21" s="30" t="s">
        <v>14</v>
      </c>
      <c r="C21" s="7">
        <v>18369.099999999999</v>
      </c>
      <c r="D21" s="43" t="s">
        <v>942</v>
      </c>
      <c r="E21" s="7" t="s">
        <v>942</v>
      </c>
      <c r="F21" s="7" t="s">
        <v>942</v>
      </c>
      <c r="G21" s="7">
        <v>25670.82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42" t="s">
        <v>942</v>
      </c>
      <c r="P21" s="42">
        <f t="shared" si="0"/>
        <v>44039.92</v>
      </c>
      <c r="R21" s="18"/>
      <c r="S21" s="18"/>
    </row>
    <row r="22" spans="1:19" ht="12" x14ac:dyDescent="0.2">
      <c r="A22" s="29" t="s">
        <v>787</v>
      </c>
      <c r="B22" s="30" t="s">
        <v>15</v>
      </c>
      <c r="C22" s="7" t="s">
        <v>942</v>
      </c>
      <c r="D22" s="43" t="s">
        <v>942</v>
      </c>
      <c r="E22" s="7">
        <v>558.59</v>
      </c>
      <c r="F22" s="7" t="s">
        <v>942</v>
      </c>
      <c r="G22" s="7" t="s">
        <v>942</v>
      </c>
      <c r="H22" s="7" t="s">
        <v>942</v>
      </c>
      <c r="I22" s="7" t="s">
        <v>942</v>
      </c>
      <c r="J22" s="7" t="s">
        <v>942</v>
      </c>
      <c r="K22" s="7" t="s">
        <v>942</v>
      </c>
      <c r="L22" s="7" t="s">
        <v>942</v>
      </c>
      <c r="M22" s="7" t="s">
        <v>942</v>
      </c>
      <c r="N22" s="7" t="s">
        <v>942</v>
      </c>
      <c r="O22" s="42" t="s">
        <v>942</v>
      </c>
      <c r="P22" s="42">
        <f t="shared" si="0"/>
        <v>558.59</v>
      </c>
      <c r="R22" s="18"/>
      <c r="S22" s="18"/>
    </row>
    <row r="23" spans="1:19" ht="12" x14ac:dyDescent="0.2">
      <c r="A23" s="29" t="s">
        <v>787</v>
      </c>
      <c r="B23" s="30" t="s">
        <v>16</v>
      </c>
      <c r="C23" s="7" t="s">
        <v>942</v>
      </c>
      <c r="D23" s="43" t="s">
        <v>942</v>
      </c>
      <c r="E23" s="7">
        <v>583.98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42" t="s">
        <v>942</v>
      </c>
      <c r="P23" s="42">
        <f t="shared" si="0"/>
        <v>583.98</v>
      </c>
      <c r="R23" s="18"/>
      <c r="S23" s="18"/>
    </row>
    <row r="24" spans="1:19" ht="12" x14ac:dyDescent="0.2">
      <c r="A24" s="29" t="s">
        <v>787</v>
      </c>
      <c r="B24" s="30" t="s">
        <v>17</v>
      </c>
      <c r="C24" s="7" t="s">
        <v>942</v>
      </c>
      <c r="D24" s="43" t="s">
        <v>942</v>
      </c>
      <c r="E24" s="7">
        <v>660.15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42" t="s">
        <v>942</v>
      </c>
      <c r="P24" s="42">
        <f t="shared" si="0"/>
        <v>660.15</v>
      </c>
      <c r="R24" s="18"/>
      <c r="S24" s="18"/>
    </row>
    <row r="25" spans="1:19" ht="12" x14ac:dyDescent="0.2">
      <c r="A25" s="29" t="s">
        <v>787</v>
      </c>
      <c r="B25" s="30" t="s">
        <v>18</v>
      </c>
      <c r="C25" s="7" t="s">
        <v>942</v>
      </c>
      <c r="D25" s="43" t="s">
        <v>942</v>
      </c>
      <c r="E25" s="7">
        <v>507.81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42" t="s">
        <v>942</v>
      </c>
      <c r="P25" s="42">
        <f t="shared" si="0"/>
        <v>507.81</v>
      </c>
      <c r="R25" s="18"/>
      <c r="S25" s="18"/>
    </row>
    <row r="26" spans="1:19" ht="12" x14ac:dyDescent="0.2">
      <c r="A26" s="29" t="s">
        <v>787</v>
      </c>
      <c r="B26" s="30" t="s">
        <v>19</v>
      </c>
      <c r="C26" s="7" t="s">
        <v>942</v>
      </c>
      <c r="D26" s="43" t="s">
        <v>942</v>
      </c>
      <c r="E26" s="7">
        <v>507.81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42" t="s">
        <v>942</v>
      </c>
      <c r="P26" s="42">
        <f t="shared" si="0"/>
        <v>507.81</v>
      </c>
      <c r="R26" s="18"/>
      <c r="S26" s="18"/>
    </row>
    <row r="27" spans="1:19" ht="12" x14ac:dyDescent="0.2">
      <c r="A27" s="3" t="s">
        <v>787</v>
      </c>
      <c r="B27" s="28" t="s">
        <v>20</v>
      </c>
      <c r="C27" s="7" t="s">
        <v>942</v>
      </c>
      <c r="D27" s="7" t="s">
        <v>942</v>
      </c>
      <c r="E27" s="7">
        <v>558.59</v>
      </c>
      <c r="F27" s="7" t="s">
        <v>942</v>
      </c>
      <c r="G27" s="7" t="s">
        <v>942</v>
      </c>
      <c r="H27" s="7" t="s">
        <v>942</v>
      </c>
      <c r="I27" s="7" t="s">
        <v>942</v>
      </c>
      <c r="J27" s="7" t="s">
        <v>942</v>
      </c>
      <c r="K27" s="7" t="s">
        <v>942</v>
      </c>
      <c r="L27" s="7" t="s">
        <v>942</v>
      </c>
      <c r="M27" s="7" t="s">
        <v>942</v>
      </c>
      <c r="N27" s="7" t="s">
        <v>942</v>
      </c>
      <c r="O27" s="42" t="s">
        <v>942</v>
      </c>
      <c r="P27" s="42">
        <f t="shared" si="0"/>
        <v>558.59</v>
      </c>
      <c r="R27" s="18"/>
      <c r="S27" s="18"/>
    </row>
    <row r="28" spans="1:19" ht="12" x14ac:dyDescent="0.2">
      <c r="A28" s="3" t="s">
        <v>787</v>
      </c>
      <c r="B28" s="28" t="s">
        <v>21</v>
      </c>
      <c r="C28" s="7" t="s">
        <v>942</v>
      </c>
      <c r="D28" s="7" t="s">
        <v>942</v>
      </c>
      <c r="E28" s="7">
        <v>660.15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42" t="s">
        <v>942</v>
      </c>
      <c r="P28" s="42">
        <f t="shared" si="0"/>
        <v>660.15</v>
      </c>
      <c r="R28" s="18"/>
      <c r="S28" s="18"/>
    </row>
    <row r="29" spans="1:19" ht="12" x14ac:dyDescent="0.2">
      <c r="A29" s="3" t="s">
        <v>787</v>
      </c>
      <c r="B29" s="28" t="s">
        <v>22</v>
      </c>
      <c r="C29" s="7" t="s">
        <v>942</v>
      </c>
      <c r="D29" s="7" t="s">
        <v>942</v>
      </c>
      <c r="E29" s="7">
        <v>507.81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42" t="s">
        <v>942</v>
      </c>
      <c r="P29" s="42">
        <f t="shared" si="0"/>
        <v>507.81</v>
      </c>
      <c r="R29" s="18"/>
      <c r="S29" s="18"/>
    </row>
    <row r="30" spans="1:19" ht="12" x14ac:dyDescent="0.2">
      <c r="A30" s="3" t="s">
        <v>787</v>
      </c>
      <c r="B30" s="28" t="s">
        <v>23</v>
      </c>
      <c r="C30" s="7" t="s">
        <v>942</v>
      </c>
      <c r="D30" s="7" t="s">
        <v>942</v>
      </c>
      <c r="E30" s="7">
        <v>660.15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42" t="s">
        <v>942</v>
      </c>
      <c r="P30" s="42">
        <f t="shared" si="0"/>
        <v>660.15</v>
      </c>
      <c r="R30" s="18"/>
      <c r="S30" s="18"/>
    </row>
    <row r="31" spans="1:19" ht="12" x14ac:dyDescent="0.2">
      <c r="A31" s="3" t="s">
        <v>787</v>
      </c>
      <c r="B31" s="32" t="s">
        <v>24</v>
      </c>
      <c r="C31" s="7" t="s">
        <v>942</v>
      </c>
      <c r="D31" s="7" t="s">
        <v>942</v>
      </c>
      <c r="E31" s="7">
        <v>1015.62</v>
      </c>
      <c r="F31" s="7">
        <v>920293.55</v>
      </c>
      <c r="G31" s="7" t="s">
        <v>942</v>
      </c>
      <c r="H31" s="7" t="s">
        <v>942</v>
      </c>
      <c r="I31" s="7" t="s">
        <v>942</v>
      </c>
      <c r="J31" s="7">
        <v>22206.69</v>
      </c>
      <c r="K31" s="7">
        <v>70442.13</v>
      </c>
      <c r="L31" s="7">
        <v>14323.32</v>
      </c>
      <c r="M31" s="7">
        <v>14097.36</v>
      </c>
      <c r="N31" s="7" t="s">
        <v>942</v>
      </c>
      <c r="O31" s="42">
        <v>-31379.970000000045</v>
      </c>
      <c r="P31" s="42">
        <f t="shared" si="0"/>
        <v>1010998.6999999998</v>
      </c>
      <c r="R31" s="18"/>
      <c r="S31" s="18"/>
    </row>
    <row r="32" spans="1:19" ht="12" x14ac:dyDescent="0.2">
      <c r="A32" s="3" t="s">
        <v>787</v>
      </c>
      <c r="B32" s="28" t="s">
        <v>25</v>
      </c>
      <c r="C32" s="7" t="s">
        <v>942</v>
      </c>
      <c r="D32" s="7" t="s">
        <v>942</v>
      </c>
      <c r="E32" s="7">
        <v>710.93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42" t="s">
        <v>942</v>
      </c>
      <c r="P32" s="42">
        <f t="shared" si="0"/>
        <v>710.93</v>
      </c>
      <c r="R32" s="18"/>
      <c r="S32" s="18"/>
    </row>
    <row r="33" spans="1:19" ht="12" x14ac:dyDescent="0.2">
      <c r="A33" s="3" t="s">
        <v>787</v>
      </c>
      <c r="B33" s="32" t="s">
        <v>26</v>
      </c>
      <c r="C33" s="7" t="s">
        <v>942</v>
      </c>
      <c r="D33" s="7" t="s">
        <v>942</v>
      </c>
      <c r="E33" s="7">
        <v>787.1</v>
      </c>
      <c r="F33" s="7">
        <v>920293.55</v>
      </c>
      <c r="G33" s="7" t="s">
        <v>942</v>
      </c>
      <c r="H33" s="7" t="s">
        <v>942</v>
      </c>
      <c r="I33" s="7" t="s">
        <v>942</v>
      </c>
      <c r="J33" s="7">
        <v>25735.42</v>
      </c>
      <c r="K33" s="7">
        <v>70442.13</v>
      </c>
      <c r="L33" s="7">
        <v>16599.34</v>
      </c>
      <c r="M33" s="7">
        <v>0</v>
      </c>
      <c r="N33" s="7">
        <v>8068.19</v>
      </c>
      <c r="O33" s="42">
        <v>-101822.10000000003</v>
      </c>
      <c r="P33" s="42">
        <f t="shared" si="0"/>
        <v>940103.62999999989</v>
      </c>
      <c r="R33" s="18"/>
      <c r="S33" s="18"/>
    </row>
    <row r="34" spans="1:19" ht="12" x14ac:dyDescent="0.2">
      <c r="A34" s="3" t="s">
        <v>787</v>
      </c>
      <c r="B34" s="28" t="s">
        <v>27</v>
      </c>
      <c r="C34" s="7" t="s">
        <v>942</v>
      </c>
      <c r="D34" s="7" t="s">
        <v>942</v>
      </c>
      <c r="E34" s="7">
        <v>660.15</v>
      </c>
      <c r="F34" s="7" t="s">
        <v>942</v>
      </c>
      <c r="G34" s="7" t="s">
        <v>942</v>
      </c>
      <c r="H34" s="7" t="s">
        <v>942</v>
      </c>
      <c r="I34" s="7" t="s">
        <v>942</v>
      </c>
      <c r="J34" s="7" t="s">
        <v>942</v>
      </c>
      <c r="K34" s="7" t="s">
        <v>942</v>
      </c>
      <c r="L34" s="7" t="s">
        <v>942</v>
      </c>
      <c r="M34" s="7" t="s">
        <v>942</v>
      </c>
      <c r="N34" s="7" t="s">
        <v>942</v>
      </c>
      <c r="O34" s="42" t="s">
        <v>942</v>
      </c>
      <c r="P34" s="42">
        <f t="shared" si="0"/>
        <v>660.15</v>
      </c>
      <c r="R34" s="18"/>
      <c r="S34" s="18"/>
    </row>
    <row r="35" spans="1:19" ht="12" x14ac:dyDescent="0.2">
      <c r="A35" s="3" t="s">
        <v>787</v>
      </c>
      <c r="B35" s="28" t="s">
        <v>28</v>
      </c>
      <c r="C35" s="7" t="s">
        <v>942</v>
      </c>
      <c r="D35" s="7" t="s">
        <v>942</v>
      </c>
      <c r="E35" s="7">
        <v>583.98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42" t="s">
        <v>942</v>
      </c>
      <c r="P35" s="42">
        <f t="shared" si="0"/>
        <v>583.98</v>
      </c>
      <c r="R35" s="18"/>
      <c r="S35" s="18"/>
    </row>
    <row r="36" spans="1:19" ht="12" x14ac:dyDescent="0.2">
      <c r="A36" s="3" t="s">
        <v>787</v>
      </c>
      <c r="B36" s="28" t="s">
        <v>29</v>
      </c>
      <c r="C36" s="7" t="s">
        <v>942</v>
      </c>
      <c r="D36" s="7" t="s">
        <v>942</v>
      </c>
      <c r="E36" s="7">
        <v>685.54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42" t="s">
        <v>942</v>
      </c>
      <c r="P36" s="42">
        <f t="shared" si="0"/>
        <v>685.54</v>
      </c>
      <c r="R36" s="18"/>
      <c r="S36" s="18"/>
    </row>
    <row r="37" spans="1:19" ht="12" x14ac:dyDescent="0.2">
      <c r="A37" s="3" t="s">
        <v>787</v>
      </c>
      <c r="B37" s="28" t="s">
        <v>30</v>
      </c>
      <c r="C37" s="7" t="s">
        <v>942</v>
      </c>
      <c r="D37" s="7" t="s">
        <v>942</v>
      </c>
      <c r="E37" s="7">
        <v>558.59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42" t="s">
        <v>942</v>
      </c>
      <c r="P37" s="42">
        <f t="shared" si="0"/>
        <v>558.59</v>
      </c>
      <c r="R37" s="18"/>
      <c r="S37" s="18"/>
    </row>
    <row r="38" spans="1:19" ht="12" x14ac:dyDescent="0.2">
      <c r="A38" s="3" t="s">
        <v>787</v>
      </c>
      <c r="B38" s="32" t="s">
        <v>31</v>
      </c>
      <c r="C38" s="7" t="s">
        <v>942</v>
      </c>
      <c r="D38" s="7" t="s">
        <v>942</v>
      </c>
      <c r="E38" s="7">
        <v>533.20000000000005</v>
      </c>
      <c r="F38" s="7">
        <v>920293.55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70442.13</v>
      </c>
      <c r="L38" s="7" t="s">
        <v>942</v>
      </c>
      <c r="M38" s="7">
        <v>0</v>
      </c>
      <c r="N38" s="7">
        <v>8068.19</v>
      </c>
      <c r="O38" s="42">
        <v>-31379.969999999972</v>
      </c>
      <c r="P38" s="42">
        <f t="shared" si="0"/>
        <v>967957.1</v>
      </c>
      <c r="R38" s="18"/>
      <c r="S38" s="18"/>
    </row>
    <row r="39" spans="1:19" ht="12" x14ac:dyDescent="0.2">
      <c r="A39" s="3" t="s">
        <v>787</v>
      </c>
      <c r="B39" s="28" t="s">
        <v>32</v>
      </c>
      <c r="C39" s="7" t="s">
        <v>942</v>
      </c>
      <c r="D39" s="7" t="s">
        <v>942</v>
      </c>
      <c r="E39" s="7">
        <v>583.98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42" t="s">
        <v>942</v>
      </c>
      <c r="P39" s="42">
        <f t="shared" si="0"/>
        <v>583.98</v>
      </c>
      <c r="R39" s="18"/>
      <c r="S39" s="18"/>
    </row>
    <row r="40" spans="1:19" ht="12" x14ac:dyDescent="0.2">
      <c r="A40" s="3" t="s">
        <v>787</v>
      </c>
      <c r="B40" s="32" t="s">
        <v>33</v>
      </c>
      <c r="C40" s="7" t="s">
        <v>942</v>
      </c>
      <c r="D40" s="7" t="s">
        <v>942</v>
      </c>
      <c r="E40" s="7">
        <v>837.88</v>
      </c>
      <c r="F40" s="7">
        <v>920293.55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70442.13</v>
      </c>
      <c r="L40" s="7" t="s">
        <v>942</v>
      </c>
      <c r="M40" s="7" t="s">
        <v>942</v>
      </c>
      <c r="N40" s="7" t="s">
        <v>942</v>
      </c>
      <c r="O40" s="42">
        <v>-31379.97000000003</v>
      </c>
      <c r="P40" s="42">
        <f t="shared" si="0"/>
        <v>960193.59000000008</v>
      </c>
      <c r="R40" s="18"/>
      <c r="S40" s="18"/>
    </row>
    <row r="41" spans="1:19" ht="12" x14ac:dyDescent="0.2">
      <c r="A41" s="3" t="s">
        <v>787</v>
      </c>
      <c r="B41" s="28" t="s">
        <v>34</v>
      </c>
      <c r="C41" s="7" t="s">
        <v>942</v>
      </c>
      <c r="D41" s="7" t="s">
        <v>942</v>
      </c>
      <c r="E41" s="7">
        <v>609.37</v>
      </c>
      <c r="F41" s="7" t="s">
        <v>942</v>
      </c>
      <c r="G41" s="7" t="s">
        <v>942</v>
      </c>
      <c r="H41" s="7" t="s">
        <v>942</v>
      </c>
      <c r="I41" s="7" t="s">
        <v>942</v>
      </c>
      <c r="J41" s="7" t="s">
        <v>942</v>
      </c>
      <c r="K41" s="7" t="s">
        <v>942</v>
      </c>
      <c r="L41" s="7" t="s">
        <v>942</v>
      </c>
      <c r="M41" s="7" t="s">
        <v>942</v>
      </c>
      <c r="N41" s="7" t="s">
        <v>942</v>
      </c>
      <c r="O41" s="42" t="s">
        <v>942</v>
      </c>
      <c r="P41" s="42">
        <f t="shared" si="0"/>
        <v>609.37</v>
      </c>
      <c r="R41" s="18"/>
      <c r="S41" s="18"/>
    </row>
    <row r="42" spans="1:19" ht="12" x14ac:dyDescent="0.2">
      <c r="A42" s="3" t="s">
        <v>787</v>
      </c>
      <c r="B42" s="32" t="s">
        <v>35</v>
      </c>
      <c r="C42" s="7" t="s">
        <v>942</v>
      </c>
      <c r="D42" s="7" t="s">
        <v>942</v>
      </c>
      <c r="E42" s="7">
        <v>736.32</v>
      </c>
      <c r="F42" s="7">
        <v>920293.55</v>
      </c>
      <c r="G42" s="7" t="s">
        <v>942</v>
      </c>
      <c r="H42" s="7">
        <v>69251.02</v>
      </c>
      <c r="I42" s="7" t="s">
        <v>942</v>
      </c>
      <c r="J42" s="7">
        <v>85542.69</v>
      </c>
      <c r="K42" s="7">
        <v>70442.13</v>
      </c>
      <c r="L42" s="7">
        <v>55175.03</v>
      </c>
      <c r="M42" s="7">
        <v>137366.31</v>
      </c>
      <c r="N42" s="7" t="s">
        <v>942</v>
      </c>
      <c r="O42" s="42">
        <v>-182506</v>
      </c>
      <c r="P42" s="42">
        <f t="shared" si="0"/>
        <v>1156301.05</v>
      </c>
      <c r="R42" s="18"/>
      <c r="S42" s="18"/>
    </row>
    <row r="43" spans="1:19" ht="12" x14ac:dyDescent="0.2">
      <c r="A43" s="3" t="s">
        <v>787</v>
      </c>
      <c r="B43" s="28" t="s">
        <v>36</v>
      </c>
      <c r="C43" s="7" t="s">
        <v>942</v>
      </c>
      <c r="D43" s="7" t="s">
        <v>942</v>
      </c>
      <c r="E43" s="7">
        <v>507.81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42" t="s">
        <v>942</v>
      </c>
      <c r="P43" s="42">
        <f t="shared" si="0"/>
        <v>507.81</v>
      </c>
      <c r="R43" s="18"/>
      <c r="S43" s="18"/>
    </row>
    <row r="44" spans="1:19" ht="12" x14ac:dyDescent="0.2">
      <c r="A44" s="3" t="s">
        <v>787</v>
      </c>
      <c r="B44" s="28" t="s">
        <v>37</v>
      </c>
      <c r="C44" s="7" t="s">
        <v>942</v>
      </c>
      <c r="D44" s="7" t="s">
        <v>942</v>
      </c>
      <c r="E44" s="7">
        <v>685.54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42" t="s">
        <v>942</v>
      </c>
      <c r="P44" s="42">
        <f t="shared" si="0"/>
        <v>685.54</v>
      </c>
      <c r="R44" s="18"/>
      <c r="S44" s="18"/>
    </row>
    <row r="45" spans="1:19" ht="12" x14ac:dyDescent="0.2">
      <c r="A45" s="3" t="s">
        <v>787</v>
      </c>
      <c r="B45" s="28" t="s">
        <v>38</v>
      </c>
      <c r="C45" s="7" t="s">
        <v>942</v>
      </c>
      <c r="D45" s="7" t="s">
        <v>942</v>
      </c>
      <c r="E45" s="7">
        <v>507.81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42" t="s">
        <v>942</v>
      </c>
      <c r="P45" s="42">
        <f t="shared" si="0"/>
        <v>507.81</v>
      </c>
      <c r="R45" s="18"/>
      <c r="S45" s="18"/>
    </row>
    <row r="46" spans="1:19" ht="12" x14ac:dyDescent="0.2">
      <c r="A46" s="3" t="s">
        <v>787</v>
      </c>
      <c r="B46" s="28" t="s">
        <v>39</v>
      </c>
      <c r="C46" s="7" t="s">
        <v>942</v>
      </c>
      <c r="D46" s="7" t="s">
        <v>942</v>
      </c>
      <c r="E46" s="7">
        <v>634.76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42" t="s">
        <v>942</v>
      </c>
      <c r="P46" s="42">
        <f t="shared" si="0"/>
        <v>634.76</v>
      </c>
      <c r="R46" s="18"/>
      <c r="S46" s="18"/>
    </row>
    <row r="47" spans="1:19" ht="12" x14ac:dyDescent="0.2">
      <c r="A47" s="3" t="s">
        <v>787</v>
      </c>
      <c r="B47" s="32" t="s">
        <v>40</v>
      </c>
      <c r="C47" s="7" t="s">
        <v>942</v>
      </c>
      <c r="D47" s="7" t="s">
        <v>942</v>
      </c>
      <c r="E47" s="7">
        <v>863.27</v>
      </c>
      <c r="F47" s="7">
        <v>920293.55</v>
      </c>
      <c r="G47" s="7" t="s">
        <v>942</v>
      </c>
      <c r="H47" s="7" t="s">
        <v>942</v>
      </c>
      <c r="I47" s="7" t="s">
        <v>942</v>
      </c>
      <c r="J47" s="7">
        <v>4057.96</v>
      </c>
      <c r="K47" s="7">
        <v>70442.13</v>
      </c>
      <c r="L47" s="7">
        <v>2617.38</v>
      </c>
      <c r="M47" s="7" t="s">
        <v>942</v>
      </c>
      <c r="N47" s="7" t="s">
        <v>942</v>
      </c>
      <c r="O47" s="42">
        <v>-31379.969999999972</v>
      </c>
      <c r="P47" s="42">
        <f t="shared" si="0"/>
        <v>966894.32000000007</v>
      </c>
      <c r="R47" s="18"/>
      <c r="S47" s="18"/>
    </row>
    <row r="48" spans="1:19" ht="12" x14ac:dyDescent="0.2">
      <c r="A48" s="3" t="s">
        <v>787</v>
      </c>
      <c r="B48" s="32" t="s">
        <v>41</v>
      </c>
      <c r="C48" s="7" t="s">
        <v>942</v>
      </c>
      <c r="D48" s="7" t="s">
        <v>942</v>
      </c>
      <c r="E48" s="7">
        <v>507.81</v>
      </c>
      <c r="F48" s="7">
        <v>920293.55</v>
      </c>
      <c r="G48" s="7" t="s">
        <v>942</v>
      </c>
      <c r="H48" s="7" t="s">
        <v>942</v>
      </c>
      <c r="I48" s="7" t="s">
        <v>942</v>
      </c>
      <c r="J48" s="7">
        <v>854.48</v>
      </c>
      <c r="K48" s="7">
        <v>70442.13</v>
      </c>
      <c r="L48" s="7">
        <v>551.14</v>
      </c>
      <c r="M48" s="7">
        <v>97.99</v>
      </c>
      <c r="N48" s="7" t="s">
        <v>942</v>
      </c>
      <c r="O48" s="42">
        <v>-31379.97000000003</v>
      </c>
      <c r="P48" s="42">
        <f t="shared" si="0"/>
        <v>961367.13000000012</v>
      </c>
      <c r="R48" s="18"/>
      <c r="S48" s="18"/>
    </row>
    <row r="49" spans="1:19" ht="12" x14ac:dyDescent="0.2">
      <c r="A49" s="3" t="s">
        <v>787</v>
      </c>
      <c r="B49" s="32" t="s">
        <v>42</v>
      </c>
      <c r="C49" s="7" t="s">
        <v>942</v>
      </c>
      <c r="D49" s="7" t="s">
        <v>942</v>
      </c>
      <c r="E49" s="7">
        <v>507.81</v>
      </c>
      <c r="F49" s="7">
        <v>920293.55</v>
      </c>
      <c r="G49" s="7" t="s">
        <v>942</v>
      </c>
      <c r="H49" s="7" t="s">
        <v>942</v>
      </c>
      <c r="I49" s="7" t="s">
        <v>942</v>
      </c>
      <c r="J49" s="7" t="s">
        <v>942</v>
      </c>
      <c r="K49" s="7">
        <v>70442.13</v>
      </c>
      <c r="L49" s="7" t="s">
        <v>942</v>
      </c>
      <c r="M49" s="7" t="s">
        <v>942</v>
      </c>
      <c r="N49" s="7" t="s">
        <v>942</v>
      </c>
      <c r="O49" s="42">
        <v>944618.42999999993</v>
      </c>
      <c r="P49" s="42">
        <f t="shared" si="0"/>
        <v>1935861.92</v>
      </c>
      <c r="R49" s="18"/>
      <c r="S49" s="18"/>
    </row>
    <row r="50" spans="1:19" ht="12" x14ac:dyDescent="0.2">
      <c r="A50" s="3" t="s">
        <v>787</v>
      </c>
      <c r="B50" s="28" t="s">
        <v>43</v>
      </c>
      <c r="C50" s="7" t="s">
        <v>942</v>
      </c>
      <c r="D50" s="7" t="s">
        <v>942</v>
      </c>
      <c r="E50" s="7">
        <v>533.20000000000005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42" t="s">
        <v>942</v>
      </c>
      <c r="P50" s="42">
        <f t="shared" si="0"/>
        <v>533.20000000000005</v>
      </c>
      <c r="R50" s="18"/>
      <c r="S50" s="18"/>
    </row>
    <row r="51" spans="1:19" ht="12" x14ac:dyDescent="0.2">
      <c r="A51" s="3" t="s">
        <v>787</v>
      </c>
      <c r="B51" s="28" t="s">
        <v>44</v>
      </c>
      <c r="C51" s="7" t="s">
        <v>942</v>
      </c>
      <c r="D51" s="7" t="s">
        <v>942</v>
      </c>
      <c r="E51" s="7">
        <v>660.15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42" t="s">
        <v>942</v>
      </c>
      <c r="P51" s="42">
        <f t="shared" si="0"/>
        <v>660.15</v>
      </c>
      <c r="R51" s="18"/>
      <c r="S51" s="18"/>
    </row>
    <row r="52" spans="1:19" ht="12" x14ac:dyDescent="0.2">
      <c r="A52" s="3" t="s">
        <v>787</v>
      </c>
      <c r="B52" s="28" t="s">
        <v>45</v>
      </c>
      <c r="C52" s="7" t="s">
        <v>942</v>
      </c>
      <c r="D52" s="7" t="s">
        <v>942</v>
      </c>
      <c r="E52" s="7">
        <v>736.32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42" t="s">
        <v>942</v>
      </c>
      <c r="P52" s="42">
        <f t="shared" si="0"/>
        <v>736.32</v>
      </c>
      <c r="R52" s="18"/>
      <c r="S52" s="18"/>
    </row>
    <row r="53" spans="1:19" ht="12" x14ac:dyDescent="0.2">
      <c r="A53" s="3" t="s">
        <v>787</v>
      </c>
      <c r="B53" s="32" t="s">
        <v>46</v>
      </c>
      <c r="C53" s="7" t="s">
        <v>942</v>
      </c>
      <c r="D53" s="7" t="s">
        <v>942</v>
      </c>
      <c r="E53" s="7">
        <v>812.49</v>
      </c>
      <c r="F53" s="7">
        <v>920293.55</v>
      </c>
      <c r="G53" s="7" t="s">
        <v>942</v>
      </c>
      <c r="H53" s="7">
        <v>45742.67</v>
      </c>
      <c r="I53" s="7" t="s">
        <v>942</v>
      </c>
      <c r="J53" s="7">
        <v>254969.2</v>
      </c>
      <c r="K53" s="7">
        <v>70442.13</v>
      </c>
      <c r="L53" s="7">
        <v>162508.29</v>
      </c>
      <c r="M53" s="7">
        <v>50105.919999999998</v>
      </c>
      <c r="N53" s="7" t="s">
        <v>942</v>
      </c>
      <c r="O53" s="42">
        <v>-31379.970000000045</v>
      </c>
      <c r="P53" s="42">
        <f t="shared" si="0"/>
        <v>1473494.28</v>
      </c>
      <c r="R53" s="18"/>
      <c r="S53" s="18"/>
    </row>
    <row r="54" spans="1:19" ht="12" x14ac:dyDescent="0.2">
      <c r="A54" s="3" t="s">
        <v>787</v>
      </c>
      <c r="B54" s="28" t="s">
        <v>47</v>
      </c>
      <c r="C54" s="7" t="s">
        <v>942</v>
      </c>
      <c r="D54" s="7" t="s">
        <v>942</v>
      </c>
      <c r="E54" s="7">
        <v>507.81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42" t="s">
        <v>942</v>
      </c>
      <c r="P54" s="42">
        <f t="shared" si="0"/>
        <v>507.81</v>
      </c>
      <c r="R54" s="18"/>
      <c r="S54" s="18"/>
    </row>
    <row r="55" spans="1:19" ht="12" x14ac:dyDescent="0.2">
      <c r="A55" s="3" t="s">
        <v>787</v>
      </c>
      <c r="B55" s="28" t="s">
        <v>48</v>
      </c>
      <c r="C55" s="7" t="s">
        <v>942</v>
      </c>
      <c r="D55" s="7" t="s">
        <v>942</v>
      </c>
      <c r="E55" s="7">
        <v>583.98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6790.21</v>
      </c>
      <c r="K55" s="7" t="s">
        <v>942</v>
      </c>
      <c r="L55" s="7">
        <v>4379.68</v>
      </c>
      <c r="M55" s="7" t="s">
        <v>942</v>
      </c>
      <c r="N55" s="7" t="s">
        <v>942</v>
      </c>
      <c r="O55" s="42" t="s">
        <v>942</v>
      </c>
      <c r="P55" s="42">
        <f t="shared" si="0"/>
        <v>11753.87</v>
      </c>
      <c r="R55" s="18"/>
      <c r="S55" s="18"/>
    </row>
    <row r="56" spans="1:19" ht="12" x14ac:dyDescent="0.2">
      <c r="A56" s="3" t="s">
        <v>787</v>
      </c>
      <c r="B56" s="28" t="s">
        <v>49</v>
      </c>
      <c r="C56" s="7" t="s">
        <v>942</v>
      </c>
      <c r="D56" s="7" t="s">
        <v>942</v>
      </c>
      <c r="E56" s="7">
        <v>787.1</v>
      </c>
      <c r="F56" s="7" t="s">
        <v>942</v>
      </c>
      <c r="G56" s="7" t="s">
        <v>942</v>
      </c>
      <c r="H56" s="7" t="s">
        <v>942</v>
      </c>
      <c r="I56" s="7" t="s">
        <v>942</v>
      </c>
      <c r="J56" s="7" t="s">
        <v>942</v>
      </c>
      <c r="K56" s="7" t="s">
        <v>942</v>
      </c>
      <c r="L56" s="7" t="s">
        <v>942</v>
      </c>
      <c r="M56" s="7" t="s">
        <v>942</v>
      </c>
      <c r="N56" s="7" t="s">
        <v>942</v>
      </c>
      <c r="O56" s="42" t="s">
        <v>942</v>
      </c>
      <c r="P56" s="42">
        <f t="shared" si="0"/>
        <v>787.1</v>
      </c>
      <c r="R56" s="18"/>
      <c r="S56" s="18"/>
    </row>
    <row r="57" spans="1:19" ht="12" x14ac:dyDescent="0.2">
      <c r="A57" s="3" t="s">
        <v>787</v>
      </c>
      <c r="B57" s="28" t="s">
        <v>50</v>
      </c>
      <c r="C57" s="7" t="s">
        <v>942</v>
      </c>
      <c r="D57" s="7" t="s">
        <v>942</v>
      </c>
      <c r="E57" s="7">
        <v>837.88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42" t="s">
        <v>942</v>
      </c>
      <c r="P57" s="42">
        <f t="shared" si="0"/>
        <v>837.88</v>
      </c>
      <c r="R57" s="18"/>
      <c r="S57" s="18"/>
    </row>
    <row r="58" spans="1:19" ht="12" x14ac:dyDescent="0.2">
      <c r="A58" s="3" t="s">
        <v>787</v>
      </c>
      <c r="B58" s="28" t="s">
        <v>51</v>
      </c>
      <c r="C58" s="7" t="s">
        <v>942</v>
      </c>
      <c r="D58" s="7" t="s">
        <v>942</v>
      </c>
      <c r="E58" s="7">
        <v>685.54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42" t="s">
        <v>942</v>
      </c>
      <c r="P58" s="42">
        <f t="shared" si="0"/>
        <v>685.54</v>
      </c>
      <c r="R58" s="18"/>
      <c r="S58" s="18"/>
    </row>
    <row r="59" spans="1:19" ht="12" x14ac:dyDescent="0.2">
      <c r="A59" s="3" t="s">
        <v>788</v>
      </c>
      <c r="B59" s="32" t="s">
        <v>52</v>
      </c>
      <c r="C59" s="7" t="s">
        <v>942</v>
      </c>
      <c r="D59" s="7" t="s">
        <v>942</v>
      </c>
      <c r="E59" s="7" t="s">
        <v>942</v>
      </c>
      <c r="F59" s="7">
        <v>920293.55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70442.13</v>
      </c>
      <c r="L59" s="7" t="s">
        <v>942</v>
      </c>
      <c r="M59" s="7" t="s">
        <v>942</v>
      </c>
      <c r="N59" s="7">
        <v>6543.46</v>
      </c>
      <c r="O59" s="42">
        <v>-31379.97000000003</v>
      </c>
      <c r="P59" s="42">
        <f t="shared" si="0"/>
        <v>965899.16999999993</v>
      </c>
      <c r="R59" s="18"/>
      <c r="S59" s="18"/>
    </row>
    <row r="60" spans="1:19" ht="12" x14ac:dyDescent="0.2">
      <c r="A60" s="3" t="s">
        <v>788</v>
      </c>
      <c r="B60" s="32" t="s">
        <v>53</v>
      </c>
      <c r="C60" s="7" t="s">
        <v>942</v>
      </c>
      <c r="D60" s="7" t="s">
        <v>942</v>
      </c>
      <c r="E60" s="7" t="s">
        <v>942</v>
      </c>
      <c r="F60" s="7">
        <v>920293.55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30705.54</v>
      </c>
      <c r="L60" s="7" t="s">
        <v>942</v>
      </c>
      <c r="M60" s="7">
        <v>669.01</v>
      </c>
      <c r="N60" s="7">
        <v>3271.7299999999996</v>
      </c>
      <c r="O60" s="42">
        <v>-30080.120000000032</v>
      </c>
      <c r="P60" s="42">
        <f t="shared" si="0"/>
        <v>924859.71000000008</v>
      </c>
      <c r="R60" s="18"/>
      <c r="S60" s="18"/>
    </row>
    <row r="61" spans="1:19" ht="12" x14ac:dyDescent="0.2">
      <c r="A61" s="3" t="s">
        <v>788</v>
      </c>
      <c r="B61" s="28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1323.26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3429.3</v>
      </c>
      <c r="O61" s="42" t="s">
        <v>942</v>
      </c>
      <c r="P61" s="42">
        <f t="shared" si="0"/>
        <v>4752.5600000000004</v>
      </c>
      <c r="R61" s="18"/>
      <c r="S61" s="18"/>
    </row>
    <row r="62" spans="1:19" ht="12" x14ac:dyDescent="0.2">
      <c r="A62" s="3" t="s">
        <v>788</v>
      </c>
      <c r="B62" s="28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3271.73</v>
      </c>
      <c r="O62" s="42" t="s">
        <v>942</v>
      </c>
      <c r="P62" s="42">
        <f t="shared" si="0"/>
        <v>3271.73</v>
      </c>
      <c r="R62" s="18"/>
      <c r="S62" s="18"/>
    </row>
    <row r="63" spans="1:19" ht="12" x14ac:dyDescent="0.2">
      <c r="A63" s="3" t="s">
        <v>788</v>
      </c>
      <c r="B63" s="28" t="s">
        <v>947</v>
      </c>
      <c r="C63" s="7" t="s">
        <v>942</v>
      </c>
      <c r="D63" s="7" t="s">
        <v>942</v>
      </c>
      <c r="E63" s="7" t="s">
        <v>942</v>
      </c>
      <c r="F63" s="7" t="s">
        <v>942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30705.54</v>
      </c>
      <c r="L63" s="7" t="s">
        <v>942</v>
      </c>
      <c r="M63" s="7">
        <v>372</v>
      </c>
      <c r="N63" s="7" t="s">
        <v>942</v>
      </c>
      <c r="O63" s="42">
        <v>-1059.7900000000009</v>
      </c>
      <c r="P63" s="42">
        <f t="shared" si="0"/>
        <v>30017.75</v>
      </c>
      <c r="R63" s="18"/>
      <c r="S63" s="18"/>
    </row>
    <row r="64" spans="1:19" ht="12" x14ac:dyDescent="0.2">
      <c r="A64" s="3" t="s">
        <v>788</v>
      </c>
      <c r="B64" s="28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1323.26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3429.3</v>
      </c>
      <c r="O64" s="42" t="s">
        <v>942</v>
      </c>
      <c r="P64" s="42">
        <f t="shared" si="0"/>
        <v>4752.5600000000004</v>
      </c>
      <c r="R64" s="18"/>
      <c r="S64" s="18"/>
    </row>
    <row r="65" spans="1:19" ht="12" x14ac:dyDescent="0.2">
      <c r="A65" s="3" t="s">
        <v>788</v>
      </c>
      <c r="B65" s="28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3271.73</v>
      </c>
      <c r="O65" s="42" t="s">
        <v>942</v>
      </c>
      <c r="P65" s="42">
        <f t="shared" si="0"/>
        <v>3271.73</v>
      </c>
      <c r="R65" s="18"/>
      <c r="S65" s="18"/>
    </row>
    <row r="66" spans="1:19" ht="12" x14ac:dyDescent="0.2">
      <c r="A66" s="3" t="s">
        <v>788</v>
      </c>
      <c r="B66" s="32" t="s">
        <v>58</v>
      </c>
      <c r="C66" s="7" t="s">
        <v>942</v>
      </c>
      <c r="D66" s="7" t="s">
        <v>942</v>
      </c>
      <c r="E66" s="7" t="s">
        <v>942</v>
      </c>
      <c r="F66" s="7">
        <v>920293.55</v>
      </c>
      <c r="G66" s="7" t="s">
        <v>942</v>
      </c>
      <c r="H66" s="7" t="s">
        <v>942</v>
      </c>
      <c r="I66" s="7" t="s">
        <v>942</v>
      </c>
      <c r="J66" s="7">
        <v>3148496.66</v>
      </c>
      <c r="K66" s="7">
        <v>70442.13</v>
      </c>
      <c r="L66" s="7">
        <v>2304148.56</v>
      </c>
      <c r="M66" s="7">
        <v>917803.84</v>
      </c>
      <c r="N66" s="7" t="s">
        <v>942</v>
      </c>
      <c r="O66" s="42">
        <v>-31379.970000000161</v>
      </c>
      <c r="P66" s="42">
        <f t="shared" si="0"/>
        <v>7329804.7700000005</v>
      </c>
      <c r="R66" s="18"/>
      <c r="S66" s="18"/>
    </row>
    <row r="67" spans="1:19" ht="12" x14ac:dyDescent="0.2">
      <c r="A67" s="3" t="s">
        <v>788</v>
      </c>
      <c r="B67" s="32" t="s">
        <v>59</v>
      </c>
      <c r="C67" s="7" t="s">
        <v>942</v>
      </c>
      <c r="D67" s="7" t="s">
        <v>942</v>
      </c>
      <c r="E67" s="7" t="s">
        <v>942</v>
      </c>
      <c r="F67" s="7">
        <v>920293.55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70442.13</v>
      </c>
      <c r="L67" s="7" t="s">
        <v>942</v>
      </c>
      <c r="M67" s="7">
        <v>0</v>
      </c>
      <c r="N67" s="7">
        <v>3271.73</v>
      </c>
      <c r="O67" s="42">
        <v>-31379.97000000003</v>
      </c>
      <c r="P67" s="42">
        <f t="shared" si="0"/>
        <v>962627.44</v>
      </c>
      <c r="R67" s="18"/>
      <c r="S67" s="18"/>
    </row>
    <row r="68" spans="1:19" ht="12" x14ac:dyDescent="0.2">
      <c r="A68" s="3" t="s">
        <v>788</v>
      </c>
      <c r="B68" s="28" t="s">
        <v>60</v>
      </c>
      <c r="C68" s="7" t="s">
        <v>942</v>
      </c>
      <c r="D68" s="7" t="s">
        <v>942</v>
      </c>
      <c r="E68" s="7" t="s">
        <v>942</v>
      </c>
      <c r="F68" s="7" t="s">
        <v>942</v>
      </c>
      <c r="G68" s="7" t="s">
        <v>942</v>
      </c>
      <c r="H68" s="7" t="s">
        <v>942</v>
      </c>
      <c r="I68" s="7">
        <v>1323.26</v>
      </c>
      <c r="J68" s="7" t="s">
        <v>942</v>
      </c>
      <c r="K68" s="7" t="s">
        <v>942</v>
      </c>
      <c r="L68" s="7" t="s">
        <v>942</v>
      </c>
      <c r="M68" s="7" t="s">
        <v>942</v>
      </c>
      <c r="N68" s="7">
        <v>3429.3</v>
      </c>
      <c r="O68" s="42" t="s">
        <v>942</v>
      </c>
      <c r="P68" s="42">
        <f t="shared" si="0"/>
        <v>4752.5600000000004</v>
      </c>
      <c r="R68" s="18"/>
      <c r="S68" s="18"/>
    </row>
    <row r="69" spans="1:19" ht="12" x14ac:dyDescent="0.2">
      <c r="A69" s="3" t="s">
        <v>788</v>
      </c>
      <c r="B69" s="28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1323.26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3429.3</v>
      </c>
      <c r="O69" s="42" t="s">
        <v>942</v>
      </c>
      <c r="P69" s="42">
        <f t="shared" si="0"/>
        <v>4752.5600000000004</v>
      </c>
      <c r="R69" s="18"/>
      <c r="S69" s="18"/>
    </row>
    <row r="70" spans="1:19" ht="12" x14ac:dyDescent="0.2">
      <c r="A70" s="3" t="s">
        <v>788</v>
      </c>
      <c r="B70" s="28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1323.26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3429.3</v>
      </c>
      <c r="O70" s="42" t="s">
        <v>942</v>
      </c>
      <c r="P70" s="42">
        <f t="shared" si="0"/>
        <v>4752.5600000000004</v>
      </c>
      <c r="R70" s="18"/>
      <c r="S70" s="18"/>
    </row>
    <row r="71" spans="1:19" ht="12" x14ac:dyDescent="0.2">
      <c r="A71" s="3" t="s">
        <v>788</v>
      </c>
      <c r="B71" s="53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3271.73</v>
      </c>
      <c r="O71" s="42" t="s">
        <v>942</v>
      </c>
      <c r="P71" s="42">
        <f t="shared" si="0"/>
        <v>3271.73</v>
      </c>
      <c r="R71" s="18"/>
      <c r="S71" s="18"/>
    </row>
    <row r="72" spans="1:19" ht="12" x14ac:dyDescent="0.2">
      <c r="A72" s="3" t="s">
        <v>788</v>
      </c>
      <c r="B72" s="28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3271.73</v>
      </c>
      <c r="O72" s="42" t="s">
        <v>942</v>
      </c>
      <c r="P72" s="42">
        <f t="shared" ref="P72:P135" si="1">SUM(C72:O72)</f>
        <v>3271.73</v>
      </c>
      <c r="R72" s="18"/>
      <c r="S72" s="18"/>
    </row>
    <row r="73" spans="1:19" ht="12" x14ac:dyDescent="0.2">
      <c r="A73" s="3" t="s">
        <v>788</v>
      </c>
      <c r="B73" s="53" t="s">
        <v>65</v>
      </c>
      <c r="C73" s="7" t="s">
        <v>942</v>
      </c>
      <c r="D73" s="7" t="s">
        <v>942</v>
      </c>
      <c r="E73" s="7" t="s">
        <v>942</v>
      </c>
      <c r="F73" s="7">
        <v>128841.08</v>
      </c>
      <c r="G73" s="7" t="s">
        <v>942</v>
      </c>
      <c r="H73" s="13">
        <v>25583.370000000003</v>
      </c>
      <c r="I73" s="7" t="s">
        <v>942</v>
      </c>
      <c r="J73" s="7" t="s">
        <v>942</v>
      </c>
      <c r="K73" s="7">
        <v>30705.54</v>
      </c>
      <c r="L73" s="7" t="s">
        <v>942</v>
      </c>
      <c r="M73" s="7">
        <v>268040.84999999998</v>
      </c>
      <c r="N73" s="7" t="s">
        <v>942</v>
      </c>
      <c r="O73" s="42">
        <v>-15025.45</v>
      </c>
      <c r="P73" s="42">
        <f t="shared" si="1"/>
        <v>438145.38999999996</v>
      </c>
      <c r="R73" s="18"/>
      <c r="S73" s="18"/>
    </row>
    <row r="74" spans="1:19" ht="12" x14ac:dyDescent="0.2">
      <c r="A74" s="3" t="s">
        <v>788</v>
      </c>
      <c r="B74" s="28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1323.26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3429.3</v>
      </c>
      <c r="O74" s="42" t="s">
        <v>942</v>
      </c>
      <c r="P74" s="42">
        <f t="shared" si="1"/>
        <v>4752.5600000000004</v>
      </c>
      <c r="R74" s="18"/>
      <c r="S74" s="18"/>
    </row>
    <row r="75" spans="1:19" ht="12" x14ac:dyDescent="0.2">
      <c r="A75" s="3" t="s">
        <v>788</v>
      </c>
      <c r="B75" s="28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1323.26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3429.3</v>
      </c>
      <c r="O75" s="42" t="s">
        <v>942</v>
      </c>
      <c r="P75" s="42">
        <f t="shared" si="1"/>
        <v>4752.5600000000004</v>
      </c>
      <c r="R75" s="18"/>
      <c r="S75" s="18"/>
    </row>
    <row r="76" spans="1:19" ht="12" x14ac:dyDescent="0.2">
      <c r="A76" s="3" t="s">
        <v>788</v>
      </c>
      <c r="B76" s="28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457034.65</v>
      </c>
      <c r="K76" s="7" t="s">
        <v>942</v>
      </c>
      <c r="L76" s="7">
        <v>259114.15</v>
      </c>
      <c r="M76" s="7" t="s">
        <v>942</v>
      </c>
      <c r="N76" s="7" t="s">
        <v>942</v>
      </c>
      <c r="O76" s="42" t="s">
        <v>942</v>
      </c>
      <c r="P76" s="42">
        <f t="shared" si="1"/>
        <v>716148.8</v>
      </c>
      <c r="R76" s="18"/>
      <c r="S76" s="18"/>
    </row>
    <row r="77" spans="1:19" ht="12" x14ac:dyDescent="0.2">
      <c r="A77" s="3" t="s">
        <v>788</v>
      </c>
      <c r="B77" s="28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1323.26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3429.3</v>
      </c>
      <c r="O77" s="42" t="s">
        <v>942</v>
      </c>
      <c r="P77" s="42">
        <f t="shared" si="1"/>
        <v>4752.5600000000004</v>
      </c>
      <c r="R77" s="18"/>
      <c r="S77" s="18"/>
    </row>
    <row r="78" spans="1:19" ht="12" x14ac:dyDescent="0.2">
      <c r="A78" s="3" t="s">
        <v>788</v>
      </c>
      <c r="B78" s="28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1323.26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3429.3</v>
      </c>
      <c r="O78" s="42" t="s">
        <v>942</v>
      </c>
      <c r="P78" s="42">
        <f t="shared" si="1"/>
        <v>4752.5600000000004</v>
      </c>
      <c r="R78" s="18"/>
      <c r="S78" s="18"/>
    </row>
    <row r="79" spans="1:19" ht="12" x14ac:dyDescent="0.2">
      <c r="A79" s="3" t="s">
        <v>789</v>
      </c>
      <c r="B79" s="28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1323.26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3429.3</v>
      </c>
      <c r="O79" s="42" t="s">
        <v>942</v>
      </c>
      <c r="P79" s="42">
        <f t="shared" si="1"/>
        <v>4752.5600000000004</v>
      </c>
      <c r="R79" s="18"/>
      <c r="S79" s="18"/>
    </row>
    <row r="80" spans="1:19" ht="12" x14ac:dyDescent="0.2">
      <c r="A80" s="3" t="s">
        <v>789</v>
      </c>
      <c r="B80" s="28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1323.26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3429.3</v>
      </c>
      <c r="O80" s="42" t="s">
        <v>942</v>
      </c>
      <c r="P80" s="42">
        <f t="shared" si="1"/>
        <v>4752.5600000000004</v>
      </c>
      <c r="R80" s="18"/>
      <c r="S80" s="18"/>
    </row>
    <row r="81" spans="1:19" ht="12" x14ac:dyDescent="0.2">
      <c r="A81" s="3" t="s">
        <v>789</v>
      </c>
      <c r="B81" s="28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1323.26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3429.3</v>
      </c>
      <c r="O81" s="42" t="s">
        <v>942</v>
      </c>
      <c r="P81" s="42">
        <f t="shared" si="1"/>
        <v>4752.5600000000004</v>
      </c>
      <c r="R81" s="18"/>
      <c r="S81" s="18"/>
    </row>
    <row r="82" spans="1:19" ht="12" x14ac:dyDescent="0.2">
      <c r="A82" s="3" t="s">
        <v>790</v>
      </c>
      <c r="B82" s="28" t="s">
        <v>73</v>
      </c>
      <c r="C82" s="7" t="s">
        <v>942</v>
      </c>
      <c r="D82" s="7" t="s">
        <v>942</v>
      </c>
      <c r="E82" s="7">
        <v>1571.12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42" t="s">
        <v>942</v>
      </c>
      <c r="P82" s="42">
        <f t="shared" si="1"/>
        <v>1571.12</v>
      </c>
      <c r="R82" s="18"/>
      <c r="S82" s="18"/>
    </row>
    <row r="83" spans="1:19" ht="12" x14ac:dyDescent="0.2">
      <c r="A83" s="3" t="s">
        <v>790</v>
      </c>
      <c r="B83" s="28" t="s">
        <v>74</v>
      </c>
      <c r="C83" s="7" t="s">
        <v>942</v>
      </c>
      <c r="D83" s="7" t="s">
        <v>942</v>
      </c>
      <c r="E83" s="7">
        <v>1571.12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42" t="s">
        <v>942</v>
      </c>
      <c r="P83" s="42">
        <f t="shared" si="1"/>
        <v>1571.12</v>
      </c>
      <c r="R83" s="18"/>
      <c r="S83" s="18"/>
    </row>
    <row r="84" spans="1:19" ht="12" x14ac:dyDescent="0.2">
      <c r="A84" s="3" t="s">
        <v>790</v>
      </c>
      <c r="B84" s="28" t="s">
        <v>75</v>
      </c>
      <c r="C84" s="7" t="s">
        <v>942</v>
      </c>
      <c r="D84" s="7" t="s">
        <v>942</v>
      </c>
      <c r="E84" s="7">
        <v>1571.12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42" t="s">
        <v>942</v>
      </c>
      <c r="P84" s="42">
        <f t="shared" si="1"/>
        <v>1571.12</v>
      </c>
      <c r="R84" s="18"/>
      <c r="S84" s="18"/>
    </row>
    <row r="85" spans="1:19" ht="12" x14ac:dyDescent="0.2">
      <c r="A85" s="3" t="s">
        <v>790</v>
      </c>
      <c r="B85" s="28" t="s">
        <v>76</v>
      </c>
      <c r="C85" s="7" t="s">
        <v>942</v>
      </c>
      <c r="D85" s="7" t="s">
        <v>942</v>
      </c>
      <c r="E85" s="7">
        <v>1366.19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42" t="s">
        <v>942</v>
      </c>
      <c r="P85" s="42">
        <f t="shared" si="1"/>
        <v>1366.19</v>
      </c>
      <c r="R85" s="18"/>
      <c r="S85" s="18"/>
    </row>
    <row r="86" spans="1:19" ht="12" x14ac:dyDescent="0.2">
      <c r="A86" s="3" t="s">
        <v>790</v>
      </c>
      <c r="B86" s="32" t="s">
        <v>77</v>
      </c>
      <c r="C86" s="7" t="s">
        <v>942</v>
      </c>
      <c r="D86" s="7" t="s">
        <v>942</v>
      </c>
      <c r="E86" s="7">
        <v>2664.08</v>
      </c>
      <c r="F86" s="7">
        <v>920293.55</v>
      </c>
      <c r="G86" s="7" t="s">
        <v>942</v>
      </c>
      <c r="H86" s="7" t="s">
        <v>942</v>
      </c>
      <c r="I86" s="7" t="s">
        <v>942</v>
      </c>
      <c r="J86" s="7">
        <v>316353.53000000003</v>
      </c>
      <c r="K86" s="7">
        <v>30705.54</v>
      </c>
      <c r="L86" s="7">
        <v>191438.54</v>
      </c>
      <c r="M86" s="7">
        <v>44848.91</v>
      </c>
      <c r="N86" s="7" t="s">
        <v>942</v>
      </c>
      <c r="O86" s="42">
        <v>-30080.119999999952</v>
      </c>
      <c r="P86" s="42">
        <f t="shared" si="1"/>
        <v>1476224.0300000003</v>
      </c>
      <c r="R86" s="18"/>
      <c r="S86" s="18"/>
    </row>
    <row r="87" spans="1:19" ht="12" x14ac:dyDescent="0.2">
      <c r="A87" s="3" t="s">
        <v>790</v>
      </c>
      <c r="B87" s="28" t="s">
        <v>799</v>
      </c>
      <c r="C87" s="7" t="s">
        <v>942</v>
      </c>
      <c r="D87" s="7" t="s">
        <v>942</v>
      </c>
      <c r="E87" s="7">
        <v>1776.05</v>
      </c>
      <c r="F87" s="7" t="s">
        <v>942</v>
      </c>
      <c r="G87" s="7" t="s">
        <v>942</v>
      </c>
      <c r="H87" s="7" t="s">
        <v>942</v>
      </c>
      <c r="I87" s="7" t="s">
        <v>942</v>
      </c>
      <c r="J87" s="7" t="s">
        <v>942</v>
      </c>
      <c r="K87" s="7" t="s">
        <v>942</v>
      </c>
      <c r="L87" s="7" t="s">
        <v>942</v>
      </c>
      <c r="M87" s="7" t="s">
        <v>942</v>
      </c>
      <c r="N87" s="7" t="s">
        <v>942</v>
      </c>
      <c r="O87" s="42" t="s">
        <v>942</v>
      </c>
      <c r="P87" s="42">
        <f t="shared" si="1"/>
        <v>1776.05</v>
      </c>
      <c r="R87" s="18"/>
      <c r="S87" s="18"/>
    </row>
    <row r="88" spans="1:19" ht="12" x14ac:dyDescent="0.2">
      <c r="A88" s="3" t="s">
        <v>790</v>
      </c>
      <c r="B88" s="28" t="s">
        <v>800</v>
      </c>
      <c r="C88" s="7" t="s">
        <v>942</v>
      </c>
      <c r="D88" s="7" t="s">
        <v>942</v>
      </c>
      <c r="E88" s="7">
        <v>1366.19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42" t="s">
        <v>942</v>
      </c>
      <c r="P88" s="42">
        <f t="shared" si="1"/>
        <v>1366.19</v>
      </c>
      <c r="R88" s="18"/>
      <c r="S88" s="18"/>
    </row>
    <row r="89" spans="1:19" ht="12" x14ac:dyDescent="0.2">
      <c r="A89" s="3" t="s">
        <v>790</v>
      </c>
      <c r="B89" s="28" t="s">
        <v>78</v>
      </c>
      <c r="C89" s="7" t="s">
        <v>942</v>
      </c>
      <c r="D89" s="7" t="s">
        <v>942</v>
      </c>
      <c r="E89" s="7">
        <v>1980.98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42" t="s">
        <v>942</v>
      </c>
      <c r="P89" s="42">
        <f t="shared" si="1"/>
        <v>1980.98</v>
      </c>
      <c r="R89" s="18"/>
      <c r="S89" s="18"/>
    </row>
    <row r="90" spans="1:19" ht="12" x14ac:dyDescent="0.2">
      <c r="A90" s="3" t="s">
        <v>790</v>
      </c>
      <c r="B90" s="28" t="s">
        <v>79</v>
      </c>
      <c r="C90" s="7" t="s">
        <v>942</v>
      </c>
      <c r="D90" s="7" t="s">
        <v>942</v>
      </c>
      <c r="E90" s="7">
        <v>1844.36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42" t="s">
        <v>942</v>
      </c>
      <c r="P90" s="42">
        <f t="shared" si="1"/>
        <v>1844.36</v>
      </c>
      <c r="R90" s="18"/>
      <c r="S90" s="18"/>
    </row>
    <row r="91" spans="1:19" ht="12" x14ac:dyDescent="0.2">
      <c r="A91" s="3" t="s">
        <v>790</v>
      </c>
      <c r="B91" s="28" t="s">
        <v>80</v>
      </c>
      <c r="C91" s="7" t="s">
        <v>942</v>
      </c>
      <c r="D91" s="7" t="s">
        <v>942</v>
      </c>
      <c r="E91" s="7">
        <v>1844.36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42" t="s">
        <v>942</v>
      </c>
      <c r="P91" s="42">
        <f t="shared" si="1"/>
        <v>1844.36</v>
      </c>
      <c r="R91" s="18"/>
      <c r="S91" s="18"/>
    </row>
    <row r="92" spans="1:19" ht="12" x14ac:dyDescent="0.2">
      <c r="A92" s="3" t="s">
        <v>790</v>
      </c>
      <c r="B92" s="28" t="s">
        <v>81</v>
      </c>
      <c r="C92" s="7" t="s">
        <v>942</v>
      </c>
      <c r="D92" s="7" t="s">
        <v>942</v>
      </c>
      <c r="E92" s="7">
        <v>1434.5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42" t="s">
        <v>942</v>
      </c>
      <c r="P92" s="42">
        <f t="shared" si="1"/>
        <v>1434.5</v>
      </c>
      <c r="R92" s="18"/>
      <c r="S92" s="18"/>
    </row>
    <row r="93" spans="1:19" ht="12" x14ac:dyDescent="0.2">
      <c r="A93" s="3" t="s">
        <v>790</v>
      </c>
      <c r="B93" s="28" t="s">
        <v>82</v>
      </c>
      <c r="C93" s="7" t="s">
        <v>942</v>
      </c>
      <c r="D93" s="7" t="s">
        <v>942</v>
      </c>
      <c r="E93" s="7">
        <v>1639.43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42" t="s">
        <v>942</v>
      </c>
      <c r="P93" s="42">
        <f t="shared" si="1"/>
        <v>1639.43</v>
      </c>
      <c r="R93" s="18"/>
      <c r="S93" s="18"/>
    </row>
    <row r="94" spans="1:19" ht="12" x14ac:dyDescent="0.2">
      <c r="A94" s="3" t="s">
        <v>790</v>
      </c>
      <c r="B94" s="28" t="s">
        <v>83</v>
      </c>
      <c r="C94" s="7" t="s">
        <v>942</v>
      </c>
      <c r="D94" s="7" t="s">
        <v>942</v>
      </c>
      <c r="E94" s="7">
        <v>1434.5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42" t="s">
        <v>942</v>
      </c>
      <c r="P94" s="42">
        <f t="shared" si="1"/>
        <v>1434.5</v>
      </c>
      <c r="R94" s="18"/>
      <c r="S94" s="18"/>
    </row>
    <row r="95" spans="1:19" ht="12" x14ac:dyDescent="0.2">
      <c r="A95" s="3" t="s">
        <v>790</v>
      </c>
      <c r="B95" s="28" t="s">
        <v>84</v>
      </c>
      <c r="C95" s="7" t="s">
        <v>942</v>
      </c>
      <c r="D95" s="7" t="s">
        <v>942</v>
      </c>
      <c r="E95" s="7">
        <v>1639.43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42" t="s">
        <v>942</v>
      </c>
      <c r="P95" s="42">
        <f t="shared" si="1"/>
        <v>1639.43</v>
      </c>
      <c r="R95" s="18"/>
      <c r="S95" s="18"/>
    </row>
    <row r="96" spans="1:19" ht="12" x14ac:dyDescent="0.2">
      <c r="A96" s="3" t="s">
        <v>790</v>
      </c>
      <c r="B96" s="28" t="s">
        <v>85</v>
      </c>
      <c r="C96" s="7" t="s">
        <v>942</v>
      </c>
      <c r="D96" s="7" t="s">
        <v>942</v>
      </c>
      <c r="E96" s="7">
        <v>1366.19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42" t="s">
        <v>942</v>
      </c>
      <c r="P96" s="42">
        <f t="shared" si="1"/>
        <v>1366.19</v>
      </c>
      <c r="R96" s="18"/>
      <c r="S96" s="18"/>
    </row>
    <row r="97" spans="1:19" ht="12" x14ac:dyDescent="0.2">
      <c r="A97" s="3" t="s">
        <v>790</v>
      </c>
      <c r="B97" s="32" t="s">
        <v>86</v>
      </c>
      <c r="C97" s="7" t="s">
        <v>942</v>
      </c>
      <c r="D97" s="7" t="s">
        <v>942</v>
      </c>
      <c r="E97" s="7">
        <v>1434.5</v>
      </c>
      <c r="F97" s="7">
        <v>920293.55</v>
      </c>
      <c r="G97" s="7" t="s">
        <v>942</v>
      </c>
      <c r="H97" s="7" t="s">
        <v>942</v>
      </c>
      <c r="I97" s="7" t="s">
        <v>942</v>
      </c>
      <c r="J97" s="7">
        <v>330908.05</v>
      </c>
      <c r="K97" s="7">
        <v>30705.54</v>
      </c>
      <c r="L97" s="7">
        <v>213053.37</v>
      </c>
      <c r="M97" s="7">
        <v>5850.59</v>
      </c>
      <c r="N97" s="7" t="s">
        <v>942</v>
      </c>
      <c r="O97" s="42">
        <v>-30080.120000000068</v>
      </c>
      <c r="P97" s="42">
        <f t="shared" si="1"/>
        <v>1472165.4800000002</v>
      </c>
      <c r="R97" s="18"/>
      <c r="S97" s="18"/>
    </row>
    <row r="98" spans="1:19" ht="12" x14ac:dyDescent="0.2">
      <c r="A98" s="3" t="s">
        <v>790</v>
      </c>
      <c r="B98" s="28" t="s">
        <v>87</v>
      </c>
      <c r="C98" s="7" t="s">
        <v>942</v>
      </c>
      <c r="D98" s="7" t="s">
        <v>942</v>
      </c>
      <c r="E98" s="7">
        <v>2185.91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42" t="s">
        <v>942</v>
      </c>
      <c r="P98" s="42">
        <f t="shared" si="1"/>
        <v>2185.91</v>
      </c>
      <c r="R98" s="18"/>
      <c r="S98" s="18"/>
    </row>
    <row r="99" spans="1:19" ht="12" x14ac:dyDescent="0.2">
      <c r="A99" s="3" t="s">
        <v>790</v>
      </c>
      <c r="B99" s="28" t="s">
        <v>88</v>
      </c>
      <c r="C99" s="7" t="s">
        <v>942</v>
      </c>
      <c r="D99" s="7" t="s">
        <v>942</v>
      </c>
      <c r="E99" s="7">
        <v>1434.5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42" t="s">
        <v>942</v>
      </c>
      <c r="P99" s="42">
        <f t="shared" si="1"/>
        <v>1434.5</v>
      </c>
      <c r="R99" s="18"/>
      <c r="S99" s="18"/>
    </row>
    <row r="100" spans="1:19" ht="12" x14ac:dyDescent="0.2">
      <c r="A100" s="3" t="s">
        <v>790</v>
      </c>
      <c r="B100" s="28" t="s">
        <v>801</v>
      </c>
      <c r="C100" s="7" t="s">
        <v>942</v>
      </c>
      <c r="D100" s="7" t="s">
        <v>942</v>
      </c>
      <c r="E100" s="7">
        <v>1434.5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42" t="s">
        <v>942</v>
      </c>
      <c r="P100" s="42">
        <f t="shared" si="1"/>
        <v>1434.5</v>
      </c>
      <c r="R100" s="18"/>
      <c r="S100" s="18"/>
    </row>
    <row r="101" spans="1:19" ht="12" x14ac:dyDescent="0.2">
      <c r="A101" s="3" t="s">
        <v>790</v>
      </c>
      <c r="B101" s="28" t="s">
        <v>89</v>
      </c>
      <c r="C101" s="7" t="s">
        <v>942</v>
      </c>
      <c r="D101" s="7" t="s">
        <v>942</v>
      </c>
      <c r="E101" s="7">
        <v>1366.19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42" t="s">
        <v>942</v>
      </c>
      <c r="P101" s="42">
        <f t="shared" si="1"/>
        <v>1366.19</v>
      </c>
      <c r="R101" s="18"/>
      <c r="S101" s="18"/>
    </row>
    <row r="102" spans="1:19" ht="12" x14ac:dyDescent="0.2">
      <c r="A102" s="3" t="s">
        <v>790</v>
      </c>
      <c r="B102" s="28" t="s">
        <v>802</v>
      </c>
      <c r="C102" s="7" t="s">
        <v>942</v>
      </c>
      <c r="D102" s="7" t="s">
        <v>942</v>
      </c>
      <c r="E102" s="7">
        <v>1502.81</v>
      </c>
      <c r="F102" s="7" t="s">
        <v>942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 t="s">
        <v>942</v>
      </c>
      <c r="L102" s="7" t="s">
        <v>942</v>
      </c>
      <c r="M102" s="7" t="s">
        <v>942</v>
      </c>
      <c r="N102" s="7" t="s">
        <v>942</v>
      </c>
      <c r="O102" s="42" t="s">
        <v>942</v>
      </c>
      <c r="P102" s="42">
        <f t="shared" si="1"/>
        <v>1502.81</v>
      </c>
      <c r="R102" s="18"/>
      <c r="S102" s="18"/>
    </row>
    <row r="103" spans="1:19" ht="12" x14ac:dyDescent="0.2">
      <c r="A103" s="3" t="s">
        <v>790</v>
      </c>
      <c r="B103" s="28" t="s">
        <v>90</v>
      </c>
      <c r="C103" s="7" t="s">
        <v>942</v>
      </c>
      <c r="D103" s="7" t="s">
        <v>942</v>
      </c>
      <c r="E103" s="7">
        <v>1776.05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42" t="s">
        <v>942</v>
      </c>
      <c r="P103" s="42">
        <f t="shared" si="1"/>
        <v>1776.05</v>
      </c>
      <c r="R103" s="18"/>
      <c r="S103" s="18"/>
    </row>
    <row r="104" spans="1:19" ht="12" x14ac:dyDescent="0.2">
      <c r="A104" s="3" t="s">
        <v>790</v>
      </c>
      <c r="B104" s="28" t="s">
        <v>91</v>
      </c>
      <c r="C104" s="7" t="s">
        <v>942</v>
      </c>
      <c r="D104" s="7" t="s">
        <v>942</v>
      </c>
      <c r="E104" s="7">
        <v>1434.5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42" t="s">
        <v>942</v>
      </c>
      <c r="P104" s="42">
        <f t="shared" si="1"/>
        <v>1434.5</v>
      </c>
      <c r="R104" s="18"/>
      <c r="S104" s="18"/>
    </row>
    <row r="105" spans="1:19" ht="12" x14ac:dyDescent="0.2">
      <c r="A105" s="3" t="s">
        <v>790</v>
      </c>
      <c r="B105" s="28" t="s">
        <v>92</v>
      </c>
      <c r="C105" s="7" t="s">
        <v>942</v>
      </c>
      <c r="D105" s="7" t="s">
        <v>942</v>
      </c>
      <c r="E105" s="7">
        <v>1980.98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42" t="s">
        <v>942</v>
      </c>
      <c r="P105" s="42">
        <f t="shared" si="1"/>
        <v>1980.98</v>
      </c>
      <c r="R105" s="18"/>
      <c r="S105" s="18"/>
    </row>
    <row r="106" spans="1:19" ht="12" x14ac:dyDescent="0.2">
      <c r="A106" s="3" t="s">
        <v>790</v>
      </c>
      <c r="B106" s="28" t="s">
        <v>803</v>
      </c>
      <c r="C106" s="7" t="s">
        <v>942</v>
      </c>
      <c r="D106" s="7" t="s">
        <v>942</v>
      </c>
      <c r="E106" s="7">
        <v>1366.19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42" t="s">
        <v>942</v>
      </c>
      <c r="P106" s="42">
        <f t="shared" si="1"/>
        <v>1366.19</v>
      </c>
      <c r="R106" s="18"/>
      <c r="S106" s="18"/>
    </row>
    <row r="107" spans="1:19" ht="12" x14ac:dyDescent="0.2">
      <c r="A107" s="3" t="s">
        <v>790</v>
      </c>
      <c r="B107" s="28" t="s">
        <v>804</v>
      </c>
      <c r="C107" s="7" t="s">
        <v>942</v>
      </c>
      <c r="D107" s="7" t="s">
        <v>942</v>
      </c>
      <c r="E107" s="7">
        <v>1366.19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42" t="s">
        <v>942</v>
      </c>
      <c r="P107" s="42">
        <f t="shared" si="1"/>
        <v>1366.19</v>
      </c>
      <c r="R107" s="18"/>
      <c r="S107" s="18"/>
    </row>
    <row r="108" spans="1:19" ht="12" x14ac:dyDescent="0.2">
      <c r="A108" s="3" t="s">
        <v>790</v>
      </c>
      <c r="B108" s="28" t="s">
        <v>93</v>
      </c>
      <c r="C108" s="7" t="s">
        <v>942</v>
      </c>
      <c r="D108" s="7" t="s">
        <v>942</v>
      </c>
      <c r="E108" s="7">
        <v>1571.12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42" t="s">
        <v>942</v>
      </c>
      <c r="P108" s="42">
        <f t="shared" si="1"/>
        <v>1571.12</v>
      </c>
      <c r="R108" s="18"/>
      <c r="S108" s="18"/>
    </row>
    <row r="109" spans="1:19" ht="12" x14ac:dyDescent="0.2">
      <c r="A109" s="3" t="s">
        <v>790</v>
      </c>
      <c r="B109" s="28" t="s">
        <v>805</v>
      </c>
      <c r="C109" s="7" t="s">
        <v>942</v>
      </c>
      <c r="D109" s="7" t="s">
        <v>942</v>
      </c>
      <c r="E109" s="7">
        <v>1776.05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42" t="s">
        <v>942</v>
      </c>
      <c r="P109" s="42">
        <f t="shared" si="1"/>
        <v>1776.05</v>
      </c>
      <c r="R109" s="18"/>
      <c r="S109" s="18"/>
    </row>
    <row r="110" spans="1:19" ht="12" x14ac:dyDescent="0.2">
      <c r="A110" s="3" t="s">
        <v>790</v>
      </c>
      <c r="B110" s="28" t="s">
        <v>94</v>
      </c>
      <c r="C110" s="7" t="s">
        <v>942</v>
      </c>
      <c r="D110" s="7" t="s">
        <v>942</v>
      </c>
      <c r="E110" s="7">
        <v>1639.43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42" t="s">
        <v>942</v>
      </c>
      <c r="P110" s="42">
        <f t="shared" si="1"/>
        <v>1639.43</v>
      </c>
      <c r="R110" s="18"/>
      <c r="S110" s="18"/>
    </row>
    <row r="111" spans="1:19" ht="12" x14ac:dyDescent="0.2">
      <c r="A111" s="3" t="s">
        <v>790</v>
      </c>
      <c r="B111" s="28" t="s">
        <v>95</v>
      </c>
      <c r="C111" s="7" t="s">
        <v>942</v>
      </c>
      <c r="D111" s="7" t="s">
        <v>942</v>
      </c>
      <c r="E111" s="7">
        <v>1571.12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42" t="s">
        <v>942</v>
      </c>
      <c r="P111" s="42">
        <f t="shared" si="1"/>
        <v>1571.12</v>
      </c>
      <c r="R111" s="18"/>
      <c r="S111" s="18"/>
    </row>
    <row r="112" spans="1:19" ht="12" x14ac:dyDescent="0.2">
      <c r="A112" s="3" t="s">
        <v>790</v>
      </c>
      <c r="B112" s="28" t="s">
        <v>96</v>
      </c>
      <c r="C112" s="7" t="s">
        <v>942</v>
      </c>
      <c r="D112" s="7" t="s">
        <v>942</v>
      </c>
      <c r="E112" s="7">
        <v>1571.12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42" t="s">
        <v>942</v>
      </c>
      <c r="P112" s="42">
        <f t="shared" si="1"/>
        <v>1571.12</v>
      </c>
      <c r="R112" s="18"/>
      <c r="S112" s="18"/>
    </row>
    <row r="113" spans="1:19" ht="12" x14ac:dyDescent="0.2">
      <c r="A113" s="3" t="s">
        <v>790</v>
      </c>
      <c r="B113" s="28" t="s">
        <v>97</v>
      </c>
      <c r="C113" s="7" t="s">
        <v>942</v>
      </c>
      <c r="D113" s="7" t="s">
        <v>942</v>
      </c>
      <c r="E113" s="7">
        <v>1639.43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42" t="s">
        <v>942</v>
      </c>
      <c r="P113" s="42">
        <f t="shared" si="1"/>
        <v>1639.43</v>
      </c>
      <c r="R113" s="18"/>
      <c r="S113" s="18"/>
    </row>
    <row r="114" spans="1:19" ht="12" x14ac:dyDescent="0.2">
      <c r="A114" s="3" t="s">
        <v>790</v>
      </c>
      <c r="B114" s="28" t="s">
        <v>98</v>
      </c>
      <c r="C114" s="7" t="s">
        <v>942</v>
      </c>
      <c r="D114" s="7" t="s">
        <v>942</v>
      </c>
      <c r="E114" s="7">
        <v>1434.5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42" t="s">
        <v>942</v>
      </c>
      <c r="P114" s="42">
        <f t="shared" si="1"/>
        <v>1434.5</v>
      </c>
      <c r="R114" s="18"/>
      <c r="S114" s="18"/>
    </row>
    <row r="115" spans="1:19" ht="12" x14ac:dyDescent="0.2">
      <c r="A115" s="3" t="s">
        <v>790</v>
      </c>
      <c r="B115" s="28" t="s">
        <v>99</v>
      </c>
      <c r="C115" s="7" t="s">
        <v>942</v>
      </c>
      <c r="D115" s="7" t="s">
        <v>942</v>
      </c>
      <c r="E115" s="7">
        <v>1571.12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42" t="s">
        <v>942</v>
      </c>
      <c r="P115" s="42">
        <f t="shared" si="1"/>
        <v>1571.12</v>
      </c>
      <c r="R115" s="18"/>
      <c r="S115" s="18"/>
    </row>
    <row r="116" spans="1:19" ht="12" x14ac:dyDescent="0.2">
      <c r="A116" s="3" t="s">
        <v>790</v>
      </c>
      <c r="B116" s="28" t="s">
        <v>806</v>
      </c>
      <c r="C116" s="7" t="s">
        <v>942</v>
      </c>
      <c r="D116" s="7" t="s">
        <v>942</v>
      </c>
      <c r="E116" s="7">
        <v>1707.74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42" t="s">
        <v>942</v>
      </c>
      <c r="P116" s="42">
        <f t="shared" si="1"/>
        <v>1707.74</v>
      </c>
      <c r="R116" s="18"/>
      <c r="S116" s="18"/>
    </row>
    <row r="117" spans="1:19" ht="12" x14ac:dyDescent="0.2">
      <c r="A117" s="3" t="s">
        <v>790</v>
      </c>
      <c r="B117" s="28" t="s">
        <v>100</v>
      </c>
      <c r="C117" s="7" t="s">
        <v>942</v>
      </c>
      <c r="D117" s="7" t="s">
        <v>942</v>
      </c>
      <c r="E117" s="7">
        <v>1434.5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42" t="s">
        <v>942</v>
      </c>
      <c r="P117" s="42">
        <f t="shared" si="1"/>
        <v>1434.5</v>
      </c>
      <c r="R117" s="18"/>
      <c r="S117" s="18"/>
    </row>
    <row r="118" spans="1:19" ht="12" x14ac:dyDescent="0.2">
      <c r="A118" s="3" t="s">
        <v>790</v>
      </c>
      <c r="B118" s="28" t="s">
        <v>101</v>
      </c>
      <c r="C118" s="7" t="s">
        <v>942</v>
      </c>
      <c r="D118" s="7" t="s">
        <v>942</v>
      </c>
      <c r="E118" s="7">
        <v>1639.43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42" t="s">
        <v>942</v>
      </c>
      <c r="P118" s="42">
        <f t="shared" si="1"/>
        <v>1639.43</v>
      </c>
      <c r="R118" s="18"/>
      <c r="S118" s="18"/>
    </row>
    <row r="119" spans="1:19" ht="12" x14ac:dyDescent="0.2">
      <c r="A119" s="3" t="s">
        <v>790</v>
      </c>
      <c r="B119" s="28" t="s">
        <v>102</v>
      </c>
      <c r="C119" s="7" t="s">
        <v>942</v>
      </c>
      <c r="D119" s="7" t="s">
        <v>942</v>
      </c>
      <c r="E119" s="7">
        <v>1980.98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42" t="s">
        <v>942</v>
      </c>
      <c r="P119" s="42">
        <f t="shared" si="1"/>
        <v>1980.98</v>
      </c>
      <c r="R119" s="18"/>
      <c r="S119" s="18"/>
    </row>
    <row r="120" spans="1:19" ht="12" x14ac:dyDescent="0.2">
      <c r="A120" s="3" t="s">
        <v>790</v>
      </c>
      <c r="B120" s="28" t="s">
        <v>103</v>
      </c>
      <c r="C120" s="7" t="s">
        <v>942</v>
      </c>
      <c r="D120" s="7" t="s">
        <v>942</v>
      </c>
      <c r="E120" s="7">
        <v>1434.5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42" t="s">
        <v>942</v>
      </c>
      <c r="P120" s="42">
        <f t="shared" si="1"/>
        <v>1434.5</v>
      </c>
      <c r="R120" s="18"/>
      <c r="S120" s="18"/>
    </row>
    <row r="121" spans="1:19" ht="12" x14ac:dyDescent="0.2">
      <c r="A121" s="3" t="s">
        <v>790</v>
      </c>
      <c r="B121" s="28" t="s">
        <v>104</v>
      </c>
      <c r="C121" s="7" t="s">
        <v>942</v>
      </c>
      <c r="D121" s="7" t="s">
        <v>942</v>
      </c>
      <c r="E121" s="7">
        <v>1502.81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42" t="s">
        <v>942</v>
      </c>
      <c r="P121" s="42">
        <f t="shared" si="1"/>
        <v>1502.81</v>
      </c>
      <c r="R121" s="18"/>
      <c r="S121" s="18"/>
    </row>
    <row r="122" spans="1:19" ht="12" x14ac:dyDescent="0.2">
      <c r="A122" s="3" t="s">
        <v>790</v>
      </c>
      <c r="B122" s="28" t="s">
        <v>807</v>
      </c>
      <c r="C122" s="7">
        <v>52910.95</v>
      </c>
      <c r="D122" s="7" t="s">
        <v>942</v>
      </c>
      <c r="E122" s="7" t="s">
        <v>942</v>
      </c>
      <c r="F122" s="7" t="s">
        <v>942</v>
      </c>
      <c r="G122" s="7">
        <v>544418.78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42" t="s">
        <v>942</v>
      </c>
      <c r="P122" s="42">
        <f t="shared" si="1"/>
        <v>597329.73</v>
      </c>
      <c r="R122" s="18"/>
      <c r="S122" s="18"/>
    </row>
    <row r="123" spans="1:19" ht="12" x14ac:dyDescent="0.2">
      <c r="A123" s="3" t="s">
        <v>790</v>
      </c>
      <c r="B123" s="28" t="s">
        <v>808</v>
      </c>
      <c r="C123" s="7" t="s">
        <v>942</v>
      </c>
      <c r="D123" s="7" t="s">
        <v>942</v>
      </c>
      <c r="E123" s="7">
        <v>1912.67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42" t="s">
        <v>942</v>
      </c>
      <c r="P123" s="42">
        <f t="shared" si="1"/>
        <v>1912.67</v>
      </c>
      <c r="R123" s="18"/>
      <c r="S123" s="18"/>
    </row>
    <row r="124" spans="1:19" ht="12" x14ac:dyDescent="0.2">
      <c r="A124" s="3" t="s">
        <v>790</v>
      </c>
      <c r="B124" s="28" t="s">
        <v>105</v>
      </c>
      <c r="C124" s="7" t="s">
        <v>942</v>
      </c>
      <c r="D124" s="7" t="s">
        <v>942</v>
      </c>
      <c r="E124" s="7">
        <v>2732.39</v>
      </c>
      <c r="F124" s="7">
        <v>128841.08</v>
      </c>
      <c r="G124" s="7" t="s">
        <v>942</v>
      </c>
      <c r="H124" s="7">
        <v>244061.16000000003</v>
      </c>
      <c r="I124" s="7" t="s">
        <v>942</v>
      </c>
      <c r="J124" s="7">
        <v>9874.4599999999991</v>
      </c>
      <c r="K124" s="7">
        <v>30705.54</v>
      </c>
      <c r="L124" s="7">
        <v>6713.68</v>
      </c>
      <c r="M124" s="7">
        <v>23770.29</v>
      </c>
      <c r="N124" s="7" t="s">
        <v>942</v>
      </c>
      <c r="O124" s="42">
        <v>-15025.45</v>
      </c>
      <c r="P124" s="42">
        <f t="shared" si="1"/>
        <v>431673.14999999997</v>
      </c>
      <c r="R124" s="18"/>
      <c r="S124" s="18"/>
    </row>
    <row r="125" spans="1:19" ht="12" x14ac:dyDescent="0.2">
      <c r="A125" s="3" t="s">
        <v>790</v>
      </c>
      <c r="B125" s="28" t="s">
        <v>809</v>
      </c>
      <c r="C125" s="7" t="s">
        <v>942</v>
      </c>
      <c r="D125" s="7" t="s">
        <v>942</v>
      </c>
      <c r="E125" s="7">
        <v>1980.98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42" t="s">
        <v>942</v>
      </c>
      <c r="P125" s="42">
        <f t="shared" si="1"/>
        <v>1980.98</v>
      </c>
      <c r="R125" s="18"/>
      <c r="S125" s="18"/>
    </row>
    <row r="126" spans="1:19" ht="12" x14ac:dyDescent="0.2">
      <c r="A126" s="3" t="s">
        <v>790</v>
      </c>
      <c r="B126" s="28" t="s">
        <v>810</v>
      </c>
      <c r="C126" s="7" t="s">
        <v>942</v>
      </c>
      <c r="D126" s="7" t="s">
        <v>942</v>
      </c>
      <c r="E126" s="7">
        <v>1980.98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42" t="s">
        <v>942</v>
      </c>
      <c r="P126" s="42">
        <f t="shared" si="1"/>
        <v>1980.98</v>
      </c>
      <c r="R126" s="18"/>
      <c r="S126" s="18"/>
    </row>
    <row r="127" spans="1:19" ht="12" x14ac:dyDescent="0.2">
      <c r="A127" s="3" t="s">
        <v>790</v>
      </c>
      <c r="B127" s="28" t="s">
        <v>106</v>
      </c>
      <c r="C127" s="7" t="s">
        <v>942</v>
      </c>
      <c r="D127" s="7" t="s">
        <v>942</v>
      </c>
      <c r="E127" s="7">
        <v>1366.19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42" t="s">
        <v>942</v>
      </c>
      <c r="P127" s="42">
        <f t="shared" si="1"/>
        <v>1366.19</v>
      </c>
      <c r="R127" s="18"/>
      <c r="S127" s="18"/>
    </row>
    <row r="128" spans="1:19" ht="12" x14ac:dyDescent="0.2">
      <c r="A128" s="3" t="s">
        <v>790</v>
      </c>
      <c r="B128" s="32" t="s">
        <v>107</v>
      </c>
      <c r="C128" s="7">
        <v>82817.14</v>
      </c>
      <c r="D128" s="7" t="s">
        <v>942</v>
      </c>
      <c r="E128" s="7" t="s">
        <v>942</v>
      </c>
      <c r="F128" s="7">
        <v>920293.55</v>
      </c>
      <c r="G128" s="7">
        <v>1358.61</v>
      </c>
      <c r="H128" s="7">
        <v>0</v>
      </c>
      <c r="I128" s="7">
        <v>500192.77</v>
      </c>
      <c r="J128" s="7">
        <v>177960.49</v>
      </c>
      <c r="K128" s="7">
        <v>70442.13</v>
      </c>
      <c r="L128" s="7">
        <v>112453.84</v>
      </c>
      <c r="M128" s="7">
        <v>24162.720000000001</v>
      </c>
      <c r="N128" s="7">
        <v>11705.470000000001</v>
      </c>
      <c r="O128" s="42">
        <v>-31379.969999999958</v>
      </c>
      <c r="P128" s="42">
        <f t="shared" si="1"/>
        <v>1870006.75</v>
      </c>
      <c r="R128" s="18"/>
      <c r="S128" s="18"/>
    </row>
    <row r="129" spans="1:19" ht="12" x14ac:dyDescent="0.2">
      <c r="A129" s="3" t="s">
        <v>790</v>
      </c>
      <c r="B129" s="28" t="s">
        <v>108</v>
      </c>
      <c r="C129" s="7" t="s">
        <v>942</v>
      </c>
      <c r="D129" s="7" t="s">
        <v>942</v>
      </c>
      <c r="E129" s="7">
        <v>1844.36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42" t="s">
        <v>942</v>
      </c>
      <c r="P129" s="42">
        <f t="shared" si="1"/>
        <v>1844.36</v>
      </c>
      <c r="R129" s="18"/>
      <c r="S129" s="18"/>
    </row>
    <row r="130" spans="1:19" ht="12" x14ac:dyDescent="0.2">
      <c r="A130" s="3" t="s">
        <v>790</v>
      </c>
      <c r="B130" s="28" t="s">
        <v>109</v>
      </c>
      <c r="C130" s="7" t="s">
        <v>942</v>
      </c>
      <c r="D130" s="7" t="s">
        <v>942</v>
      </c>
      <c r="E130" s="7">
        <v>1980.98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42" t="s">
        <v>942</v>
      </c>
      <c r="P130" s="42">
        <f t="shared" si="1"/>
        <v>1980.98</v>
      </c>
      <c r="R130" s="18"/>
      <c r="S130" s="18"/>
    </row>
    <row r="131" spans="1:19" ht="12" x14ac:dyDescent="0.2">
      <c r="A131" s="3" t="s">
        <v>790</v>
      </c>
      <c r="B131" s="28" t="s">
        <v>110</v>
      </c>
      <c r="C131" s="7" t="s">
        <v>942</v>
      </c>
      <c r="D131" s="7" t="s">
        <v>942</v>
      </c>
      <c r="E131" s="7">
        <v>1571.12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42" t="s">
        <v>942</v>
      </c>
      <c r="P131" s="42">
        <f t="shared" si="1"/>
        <v>1571.12</v>
      </c>
      <c r="R131" s="18"/>
      <c r="S131" s="18"/>
    </row>
    <row r="132" spans="1:19" ht="12" x14ac:dyDescent="0.2">
      <c r="A132" s="3" t="s">
        <v>790</v>
      </c>
      <c r="B132" s="28" t="s">
        <v>111</v>
      </c>
      <c r="C132" s="7" t="s">
        <v>942</v>
      </c>
      <c r="D132" s="7" t="s">
        <v>942</v>
      </c>
      <c r="E132" s="7">
        <v>1434.5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42" t="s">
        <v>942</v>
      </c>
      <c r="P132" s="42">
        <f t="shared" si="1"/>
        <v>1434.5</v>
      </c>
      <c r="R132" s="18"/>
      <c r="S132" s="18"/>
    </row>
    <row r="133" spans="1:19" ht="12" x14ac:dyDescent="0.2">
      <c r="A133" s="3" t="s">
        <v>790</v>
      </c>
      <c r="B133" s="28" t="s">
        <v>112</v>
      </c>
      <c r="C133" s="7" t="s">
        <v>942</v>
      </c>
      <c r="D133" s="7" t="s">
        <v>942</v>
      </c>
      <c r="E133" s="7">
        <v>1844.36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42" t="s">
        <v>942</v>
      </c>
      <c r="P133" s="42">
        <f t="shared" si="1"/>
        <v>1844.36</v>
      </c>
      <c r="R133" s="18"/>
      <c r="S133" s="18"/>
    </row>
    <row r="134" spans="1:19" ht="12" x14ac:dyDescent="0.2">
      <c r="A134" s="3" t="s">
        <v>790</v>
      </c>
      <c r="B134" s="28" t="s">
        <v>811</v>
      </c>
      <c r="C134" s="7" t="s">
        <v>942</v>
      </c>
      <c r="D134" s="7" t="s">
        <v>942</v>
      </c>
      <c r="E134" s="7">
        <v>1776.05</v>
      </c>
      <c r="F134" s="7" t="s">
        <v>942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 t="s">
        <v>942</v>
      </c>
      <c r="L134" s="7" t="s">
        <v>942</v>
      </c>
      <c r="M134" s="7" t="s">
        <v>942</v>
      </c>
      <c r="N134" s="7" t="s">
        <v>942</v>
      </c>
      <c r="O134" s="42" t="s">
        <v>942</v>
      </c>
      <c r="P134" s="42">
        <f t="shared" si="1"/>
        <v>1776.05</v>
      </c>
      <c r="R134" s="18"/>
      <c r="S134" s="18"/>
    </row>
    <row r="135" spans="1:19" ht="12" x14ac:dyDescent="0.2">
      <c r="A135" s="3" t="s">
        <v>790</v>
      </c>
      <c r="B135" s="32" t="s">
        <v>113</v>
      </c>
      <c r="C135" s="7" t="s">
        <v>942</v>
      </c>
      <c r="D135" s="7" t="s">
        <v>942</v>
      </c>
      <c r="E135" s="7">
        <v>1366.19</v>
      </c>
      <c r="F135" s="7">
        <v>920293.55</v>
      </c>
      <c r="G135" s="7" t="s">
        <v>942</v>
      </c>
      <c r="H135" s="7" t="s">
        <v>942</v>
      </c>
      <c r="I135" s="7" t="s">
        <v>942</v>
      </c>
      <c r="J135" s="7">
        <v>66299.95</v>
      </c>
      <c r="K135" s="7">
        <v>70442.13</v>
      </c>
      <c r="L135" s="7">
        <v>43341.38</v>
      </c>
      <c r="M135" s="7">
        <v>253.46</v>
      </c>
      <c r="N135" s="7" t="s">
        <v>942</v>
      </c>
      <c r="O135" s="42">
        <v>-31379.970000000016</v>
      </c>
      <c r="P135" s="42">
        <f t="shared" si="1"/>
        <v>1070616.6899999997</v>
      </c>
      <c r="R135" s="18"/>
      <c r="S135" s="18"/>
    </row>
    <row r="136" spans="1:19" ht="12" x14ac:dyDescent="0.2">
      <c r="A136" s="3" t="s">
        <v>790</v>
      </c>
      <c r="B136" s="28" t="s">
        <v>114</v>
      </c>
      <c r="C136" s="7" t="s">
        <v>942</v>
      </c>
      <c r="D136" s="7" t="s">
        <v>942</v>
      </c>
      <c r="E136" s="7">
        <v>1844.36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42" t="s">
        <v>942</v>
      </c>
      <c r="P136" s="42">
        <f t="shared" ref="P136:P199" si="2">SUM(C136:O136)</f>
        <v>1844.36</v>
      </c>
      <c r="R136" s="18"/>
      <c r="S136" s="18"/>
    </row>
    <row r="137" spans="1:19" ht="12" x14ac:dyDescent="0.2">
      <c r="A137" s="3" t="s">
        <v>790</v>
      </c>
      <c r="B137" s="32" t="s">
        <v>115</v>
      </c>
      <c r="C137" s="7" t="s">
        <v>942</v>
      </c>
      <c r="D137" s="7" t="s">
        <v>942</v>
      </c>
      <c r="E137" s="7">
        <v>2185.91</v>
      </c>
      <c r="F137" s="7">
        <v>920293.55</v>
      </c>
      <c r="G137" s="7" t="s">
        <v>942</v>
      </c>
      <c r="H137" s="7" t="s">
        <v>942</v>
      </c>
      <c r="I137" s="7" t="s">
        <v>942</v>
      </c>
      <c r="J137" s="7">
        <v>236414.26</v>
      </c>
      <c r="K137" s="7">
        <v>70442.13</v>
      </c>
      <c r="L137" s="7">
        <v>129380.57</v>
      </c>
      <c r="M137" s="7">
        <v>43035.49</v>
      </c>
      <c r="N137" s="7" t="s">
        <v>942</v>
      </c>
      <c r="O137" s="42">
        <v>-31379.970000000045</v>
      </c>
      <c r="P137" s="42">
        <f t="shared" si="2"/>
        <v>1370371.9400000002</v>
      </c>
      <c r="R137" s="18"/>
      <c r="S137" s="18"/>
    </row>
    <row r="138" spans="1:19" ht="12" x14ac:dyDescent="0.2">
      <c r="A138" s="3" t="s">
        <v>790</v>
      </c>
      <c r="B138" s="28" t="s">
        <v>116</v>
      </c>
      <c r="C138" s="7" t="s">
        <v>942</v>
      </c>
      <c r="D138" s="7" t="s">
        <v>942</v>
      </c>
      <c r="E138" s="7">
        <v>1980.98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42" t="s">
        <v>942</v>
      </c>
      <c r="P138" s="42">
        <f t="shared" si="2"/>
        <v>1980.98</v>
      </c>
      <c r="R138" s="18"/>
      <c r="S138" s="18"/>
    </row>
    <row r="139" spans="1:19" ht="12" x14ac:dyDescent="0.2">
      <c r="A139" s="3" t="s">
        <v>790</v>
      </c>
      <c r="B139" s="28" t="s">
        <v>117</v>
      </c>
      <c r="C139" s="7" t="s">
        <v>942</v>
      </c>
      <c r="D139" s="7" t="s">
        <v>942</v>
      </c>
      <c r="E139" s="7">
        <v>1571.12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42" t="s">
        <v>942</v>
      </c>
      <c r="P139" s="42">
        <f t="shared" si="2"/>
        <v>1571.12</v>
      </c>
      <c r="R139" s="18"/>
      <c r="S139" s="18"/>
    </row>
    <row r="140" spans="1:19" ht="12" x14ac:dyDescent="0.2">
      <c r="A140" s="3" t="s">
        <v>790</v>
      </c>
      <c r="B140" s="28" t="s">
        <v>812</v>
      </c>
      <c r="C140" s="7" t="s">
        <v>942</v>
      </c>
      <c r="D140" s="7" t="s">
        <v>942</v>
      </c>
      <c r="E140" s="7">
        <v>1776.05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42" t="s">
        <v>942</v>
      </c>
      <c r="P140" s="42">
        <f t="shared" si="2"/>
        <v>1776.05</v>
      </c>
      <c r="R140" s="18"/>
      <c r="S140" s="18"/>
    </row>
    <row r="141" spans="1:19" ht="12" x14ac:dyDescent="0.2">
      <c r="A141" s="3" t="s">
        <v>790</v>
      </c>
      <c r="B141" s="28" t="s">
        <v>118</v>
      </c>
      <c r="C141" s="7" t="s">
        <v>942</v>
      </c>
      <c r="D141" s="7" t="s">
        <v>942</v>
      </c>
      <c r="E141" s="7">
        <v>1776.05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42" t="s">
        <v>942</v>
      </c>
      <c r="P141" s="42">
        <f t="shared" si="2"/>
        <v>1776.05</v>
      </c>
      <c r="R141" s="18"/>
      <c r="S141" s="18"/>
    </row>
    <row r="142" spans="1:19" ht="12" x14ac:dyDescent="0.2">
      <c r="A142" s="3" t="s">
        <v>790</v>
      </c>
      <c r="B142" s="28" t="s">
        <v>119</v>
      </c>
      <c r="C142" s="7" t="s">
        <v>942</v>
      </c>
      <c r="D142" s="7" t="s">
        <v>942</v>
      </c>
      <c r="E142" s="7">
        <v>1639.43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42" t="s">
        <v>942</v>
      </c>
      <c r="P142" s="42">
        <f t="shared" si="2"/>
        <v>1639.43</v>
      </c>
      <c r="R142" s="18"/>
      <c r="S142" s="18"/>
    </row>
    <row r="143" spans="1:19" ht="12" x14ac:dyDescent="0.2">
      <c r="A143" s="3" t="s">
        <v>790</v>
      </c>
      <c r="B143" s="28" t="s">
        <v>120</v>
      </c>
      <c r="C143" s="7" t="s">
        <v>942</v>
      </c>
      <c r="D143" s="7" t="s">
        <v>942</v>
      </c>
      <c r="E143" s="7">
        <v>2254.2199999999998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42" t="s">
        <v>942</v>
      </c>
      <c r="P143" s="42">
        <f t="shared" si="2"/>
        <v>2254.2199999999998</v>
      </c>
      <c r="R143" s="18"/>
      <c r="S143" s="18"/>
    </row>
    <row r="144" spans="1:19" ht="12" x14ac:dyDescent="0.2">
      <c r="A144" s="3" t="s">
        <v>790</v>
      </c>
      <c r="B144" s="28" t="s">
        <v>121</v>
      </c>
      <c r="C144" s="7" t="s">
        <v>942</v>
      </c>
      <c r="D144" s="7" t="s">
        <v>942</v>
      </c>
      <c r="E144" s="7">
        <v>1912.67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42" t="s">
        <v>942</v>
      </c>
      <c r="P144" s="42">
        <f t="shared" si="2"/>
        <v>1912.67</v>
      </c>
      <c r="R144" s="18"/>
      <c r="S144" s="18"/>
    </row>
    <row r="145" spans="1:19" ht="12" x14ac:dyDescent="0.2">
      <c r="A145" s="3" t="s">
        <v>790</v>
      </c>
      <c r="B145" s="28" t="s">
        <v>122</v>
      </c>
      <c r="C145" s="7" t="s">
        <v>942</v>
      </c>
      <c r="D145" s="7" t="s">
        <v>942</v>
      </c>
      <c r="E145" s="7">
        <v>1776.05</v>
      </c>
      <c r="F145" s="7" t="s">
        <v>942</v>
      </c>
      <c r="G145" s="7" t="s">
        <v>942</v>
      </c>
      <c r="H145" s="7" t="s">
        <v>942</v>
      </c>
      <c r="I145" s="7" t="s">
        <v>942</v>
      </c>
      <c r="J145" s="7" t="s">
        <v>942</v>
      </c>
      <c r="K145" s="7" t="s">
        <v>942</v>
      </c>
      <c r="L145" s="7" t="s">
        <v>942</v>
      </c>
      <c r="M145" s="7" t="s">
        <v>942</v>
      </c>
      <c r="N145" s="7" t="s">
        <v>942</v>
      </c>
      <c r="O145" s="42" t="s">
        <v>942</v>
      </c>
      <c r="P145" s="42">
        <f t="shared" si="2"/>
        <v>1776.05</v>
      </c>
      <c r="R145" s="18"/>
      <c r="S145" s="18"/>
    </row>
    <row r="146" spans="1:19" ht="12" x14ac:dyDescent="0.2">
      <c r="A146" s="3" t="s">
        <v>790</v>
      </c>
      <c r="B146" s="28" t="s">
        <v>123</v>
      </c>
      <c r="C146" s="7" t="s">
        <v>942</v>
      </c>
      <c r="D146" s="7" t="s">
        <v>942</v>
      </c>
      <c r="E146" s="7">
        <v>1776.05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42" t="s">
        <v>942</v>
      </c>
      <c r="P146" s="42">
        <f t="shared" si="2"/>
        <v>1776.05</v>
      </c>
      <c r="R146" s="18"/>
      <c r="S146" s="18"/>
    </row>
    <row r="147" spans="1:19" ht="12" x14ac:dyDescent="0.2">
      <c r="A147" s="3" t="s">
        <v>790</v>
      </c>
      <c r="B147" s="28" t="s">
        <v>124</v>
      </c>
      <c r="C147" s="7" t="s">
        <v>942</v>
      </c>
      <c r="D147" s="7" t="s">
        <v>942</v>
      </c>
      <c r="E147" s="7">
        <v>1639.43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42" t="s">
        <v>942</v>
      </c>
      <c r="P147" s="42">
        <f t="shared" si="2"/>
        <v>1639.43</v>
      </c>
      <c r="R147" s="18"/>
      <c r="S147" s="18"/>
    </row>
    <row r="148" spans="1:19" ht="12" x14ac:dyDescent="0.2">
      <c r="A148" s="3" t="s">
        <v>790</v>
      </c>
      <c r="B148" s="28" t="s">
        <v>125</v>
      </c>
      <c r="C148" s="7" t="s">
        <v>942</v>
      </c>
      <c r="D148" s="7" t="s">
        <v>942</v>
      </c>
      <c r="E148" s="7">
        <v>1366.19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42" t="s">
        <v>942</v>
      </c>
      <c r="P148" s="42">
        <f t="shared" si="2"/>
        <v>1366.19</v>
      </c>
      <c r="R148" s="18"/>
      <c r="S148" s="18"/>
    </row>
    <row r="149" spans="1:19" ht="12" x14ac:dyDescent="0.2">
      <c r="A149" s="3" t="s">
        <v>790</v>
      </c>
      <c r="B149" s="28" t="s">
        <v>126</v>
      </c>
      <c r="C149" s="7" t="s">
        <v>942</v>
      </c>
      <c r="D149" s="7" t="s">
        <v>942</v>
      </c>
      <c r="E149" s="7">
        <v>1776.05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42" t="s">
        <v>942</v>
      </c>
      <c r="P149" s="42">
        <f t="shared" si="2"/>
        <v>1776.05</v>
      </c>
      <c r="R149" s="18"/>
      <c r="S149" s="18"/>
    </row>
    <row r="150" spans="1:19" ht="12" x14ac:dyDescent="0.2">
      <c r="A150" s="3" t="s">
        <v>790</v>
      </c>
      <c r="B150" s="28" t="s">
        <v>127</v>
      </c>
      <c r="C150" s="7" t="s">
        <v>942</v>
      </c>
      <c r="D150" s="7" t="s">
        <v>942</v>
      </c>
      <c r="E150" s="7">
        <v>2254.2199999999998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42" t="s">
        <v>942</v>
      </c>
      <c r="P150" s="42">
        <f t="shared" si="2"/>
        <v>2254.2199999999998</v>
      </c>
      <c r="R150" s="18"/>
      <c r="S150" s="18"/>
    </row>
    <row r="151" spans="1:19" ht="12" x14ac:dyDescent="0.2">
      <c r="A151" s="3" t="s">
        <v>790</v>
      </c>
      <c r="B151" s="28" t="s">
        <v>128</v>
      </c>
      <c r="C151" s="7" t="s">
        <v>942</v>
      </c>
      <c r="D151" s="7" t="s">
        <v>942</v>
      </c>
      <c r="E151" s="7">
        <v>1502.81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42" t="s">
        <v>942</v>
      </c>
      <c r="P151" s="42">
        <f t="shared" si="2"/>
        <v>1502.81</v>
      </c>
      <c r="R151" s="18"/>
      <c r="S151" s="18"/>
    </row>
    <row r="152" spans="1:19" ht="12" x14ac:dyDescent="0.2">
      <c r="A152" s="3" t="s">
        <v>790</v>
      </c>
      <c r="B152" s="28" t="s">
        <v>129</v>
      </c>
      <c r="C152" s="7" t="s">
        <v>942</v>
      </c>
      <c r="D152" s="7" t="s">
        <v>942</v>
      </c>
      <c r="E152" s="7">
        <v>2322.5300000000002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42" t="s">
        <v>942</v>
      </c>
      <c r="P152" s="42">
        <f t="shared" si="2"/>
        <v>2322.5300000000002</v>
      </c>
      <c r="R152" s="18"/>
      <c r="S152" s="18"/>
    </row>
    <row r="153" spans="1:19" ht="12" x14ac:dyDescent="0.2">
      <c r="A153" s="3" t="s">
        <v>790</v>
      </c>
      <c r="B153" s="28" t="s">
        <v>130</v>
      </c>
      <c r="C153" s="7" t="s">
        <v>942</v>
      </c>
      <c r="D153" s="7" t="s">
        <v>942</v>
      </c>
      <c r="E153" s="7">
        <v>1366.19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42" t="s">
        <v>942</v>
      </c>
      <c r="P153" s="42">
        <f t="shared" si="2"/>
        <v>1366.19</v>
      </c>
      <c r="R153" s="18"/>
      <c r="S153" s="18"/>
    </row>
    <row r="154" spans="1:19" ht="12" x14ac:dyDescent="0.2">
      <c r="A154" s="3" t="s">
        <v>790</v>
      </c>
      <c r="B154" s="28" t="s">
        <v>131</v>
      </c>
      <c r="C154" s="7" t="s">
        <v>942</v>
      </c>
      <c r="D154" s="7" t="s">
        <v>942</v>
      </c>
      <c r="E154" s="7">
        <v>1366.19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42" t="s">
        <v>942</v>
      </c>
      <c r="P154" s="42">
        <f t="shared" si="2"/>
        <v>1366.19</v>
      </c>
      <c r="R154" s="18"/>
      <c r="S154" s="18"/>
    </row>
    <row r="155" spans="1:19" ht="12" x14ac:dyDescent="0.2">
      <c r="A155" s="3" t="s">
        <v>790</v>
      </c>
      <c r="B155" s="28" t="s">
        <v>132</v>
      </c>
      <c r="C155" s="7" t="s">
        <v>942</v>
      </c>
      <c r="D155" s="7" t="s">
        <v>942</v>
      </c>
      <c r="E155" s="7">
        <v>1776.05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42" t="s">
        <v>942</v>
      </c>
      <c r="P155" s="42">
        <f t="shared" si="2"/>
        <v>1776.05</v>
      </c>
      <c r="R155" s="18"/>
      <c r="S155" s="18"/>
    </row>
    <row r="156" spans="1:19" ht="12" x14ac:dyDescent="0.2">
      <c r="A156" s="3" t="s">
        <v>790</v>
      </c>
      <c r="B156" s="32" t="s">
        <v>133</v>
      </c>
      <c r="C156" s="7" t="s">
        <v>942</v>
      </c>
      <c r="D156" s="7" t="s">
        <v>942</v>
      </c>
      <c r="E156" s="7">
        <v>2049.29</v>
      </c>
      <c r="F156" s="7">
        <v>920293.55</v>
      </c>
      <c r="G156" s="7" t="s">
        <v>942</v>
      </c>
      <c r="H156" s="7" t="s">
        <v>942</v>
      </c>
      <c r="I156" s="7" t="s">
        <v>942</v>
      </c>
      <c r="J156" s="7">
        <v>226055.04000000001</v>
      </c>
      <c r="K156" s="7">
        <v>30705.54</v>
      </c>
      <c r="L156" s="7">
        <v>147125.01</v>
      </c>
      <c r="M156" s="7">
        <v>48067.44</v>
      </c>
      <c r="N156" s="7" t="s">
        <v>942</v>
      </c>
      <c r="O156" s="42">
        <v>-30080.12000000001</v>
      </c>
      <c r="P156" s="42">
        <f t="shared" si="2"/>
        <v>1344215.75</v>
      </c>
      <c r="R156" s="18"/>
      <c r="S156" s="18"/>
    </row>
    <row r="157" spans="1:19" ht="12" x14ac:dyDescent="0.2">
      <c r="A157" s="3" t="s">
        <v>790</v>
      </c>
      <c r="B157" s="32" t="s">
        <v>134</v>
      </c>
      <c r="C157" s="7" t="s">
        <v>942</v>
      </c>
      <c r="D157" s="7" t="s">
        <v>942</v>
      </c>
      <c r="E157" s="7">
        <v>1980.98</v>
      </c>
      <c r="F157" s="7">
        <v>920293.55</v>
      </c>
      <c r="G157" s="7" t="s">
        <v>942</v>
      </c>
      <c r="H157" s="7" t="s">
        <v>942</v>
      </c>
      <c r="I157" s="7" t="s">
        <v>942</v>
      </c>
      <c r="J157" s="7">
        <v>469603.14</v>
      </c>
      <c r="K157" s="7">
        <v>70442.13</v>
      </c>
      <c r="L157" s="7">
        <v>309528.8</v>
      </c>
      <c r="M157" s="7">
        <v>114533.13</v>
      </c>
      <c r="N157" s="7" t="s">
        <v>942</v>
      </c>
      <c r="O157" s="42">
        <v>-31379.970000000045</v>
      </c>
      <c r="P157" s="42">
        <f t="shared" si="2"/>
        <v>1855001.76</v>
      </c>
      <c r="R157" s="18"/>
      <c r="S157" s="18"/>
    </row>
    <row r="158" spans="1:19" ht="12" x14ac:dyDescent="0.2">
      <c r="A158" s="3" t="s">
        <v>790</v>
      </c>
      <c r="B158" s="28" t="s">
        <v>135</v>
      </c>
      <c r="C158" s="7" t="s">
        <v>942</v>
      </c>
      <c r="D158" s="7" t="s">
        <v>942</v>
      </c>
      <c r="E158" s="7">
        <v>2254.2199999999998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42" t="s">
        <v>942</v>
      </c>
      <c r="P158" s="42">
        <f t="shared" si="2"/>
        <v>2254.2199999999998</v>
      </c>
      <c r="R158" s="18"/>
      <c r="S158" s="18"/>
    </row>
    <row r="159" spans="1:19" ht="12" x14ac:dyDescent="0.2">
      <c r="A159" s="3" t="s">
        <v>790</v>
      </c>
      <c r="B159" s="32" t="s">
        <v>813</v>
      </c>
      <c r="C159" s="7" t="s">
        <v>942</v>
      </c>
      <c r="D159" s="7" t="s">
        <v>942</v>
      </c>
      <c r="E159" s="7">
        <v>2527.46</v>
      </c>
      <c r="F159" s="7">
        <v>920293.55</v>
      </c>
      <c r="G159" s="7" t="s">
        <v>942</v>
      </c>
      <c r="H159" s="7" t="s">
        <v>942</v>
      </c>
      <c r="I159" s="7" t="s">
        <v>942</v>
      </c>
      <c r="J159" s="7" t="s">
        <v>942</v>
      </c>
      <c r="K159" s="7" t="s">
        <v>942</v>
      </c>
      <c r="L159" s="7" t="s">
        <v>942</v>
      </c>
      <c r="M159" s="7" t="s">
        <v>942</v>
      </c>
      <c r="N159" s="7" t="s">
        <v>942</v>
      </c>
      <c r="O159" s="42">
        <v>-29020.329999999973</v>
      </c>
      <c r="P159" s="42">
        <f t="shared" si="2"/>
        <v>893800.68</v>
      </c>
      <c r="R159" s="18"/>
      <c r="S159" s="18"/>
    </row>
    <row r="160" spans="1:19" ht="12" x14ac:dyDescent="0.2">
      <c r="A160" s="3" t="s">
        <v>790</v>
      </c>
      <c r="B160" s="28" t="s">
        <v>136</v>
      </c>
      <c r="C160" s="7" t="s">
        <v>942</v>
      </c>
      <c r="D160" s="7" t="s">
        <v>942</v>
      </c>
      <c r="E160" s="7">
        <v>1639.43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42" t="s">
        <v>942</v>
      </c>
      <c r="P160" s="42">
        <f t="shared" si="2"/>
        <v>1639.43</v>
      </c>
      <c r="R160" s="18"/>
      <c r="S160" s="18"/>
    </row>
    <row r="161" spans="1:19" ht="12" x14ac:dyDescent="0.2">
      <c r="A161" s="3" t="s">
        <v>790</v>
      </c>
      <c r="B161" s="28" t="s">
        <v>137</v>
      </c>
      <c r="C161" s="7" t="s">
        <v>942</v>
      </c>
      <c r="D161" s="7" t="s">
        <v>942</v>
      </c>
      <c r="E161" s="7">
        <v>2732.39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42" t="s">
        <v>942</v>
      </c>
      <c r="P161" s="42">
        <f t="shared" si="2"/>
        <v>2732.39</v>
      </c>
      <c r="R161" s="18"/>
      <c r="S161" s="18"/>
    </row>
    <row r="162" spans="1:19" ht="12" x14ac:dyDescent="0.2">
      <c r="A162" s="3" t="s">
        <v>790</v>
      </c>
      <c r="B162" s="28" t="s">
        <v>814</v>
      </c>
      <c r="C162" s="7" t="s">
        <v>942</v>
      </c>
      <c r="D162" s="7" t="s">
        <v>942</v>
      </c>
      <c r="E162" s="7">
        <v>1366.19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42" t="s">
        <v>942</v>
      </c>
      <c r="P162" s="42">
        <f t="shared" si="2"/>
        <v>1366.19</v>
      </c>
      <c r="R162" s="18"/>
      <c r="S162" s="18"/>
    </row>
    <row r="163" spans="1:19" ht="12" x14ac:dyDescent="0.2">
      <c r="A163" s="3" t="s">
        <v>790</v>
      </c>
      <c r="B163" s="28" t="s">
        <v>815</v>
      </c>
      <c r="C163" s="7" t="s">
        <v>942</v>
      </c>
      <c r="D163" s="7" t="s">
        <v>942</v>
      </c>
      <c r="E163" s="7">
        <v>1434.5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42" t="s">
        <v>942</v>
      </c>
      <c r="P163" s="42">
        <f t="shared" si="2"/>
        <v>1434.5</v>
      </c>
      <c r="R163" s="18"/>
      <c r="S163" s="18"/>
    </row>
    <row r="164" spans="1:19" ht="12" x14ac:dyDescent="0.2">
      <c r="A164" s="3" t="s">
        <v>790</v>
      </c>
      <c r="B164" s="28" t="s">
        <v>816</v>
      </c>
      <c r="C164" s="7" t="s">
        <v>942</v>
      </c>
      <c r="D164" s="7" t="s">
        <v>942</v>
      </c>
      <c r="E164" s="7">
        <v>1912.67</v>
      </c>
      <c r="F164" s="7" t="s">
        <v>942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 t="s">
        <v>942</v>
      </c>
      <c r="L164" s="7" t="s">
        <v>942</v>
      </c>
      <c r="M164" s="7" t="s">
        <v>942</v>
      </c>
      <c r="N164" s="7" t="s">
        <v>942</v>
      </c>
      <c r="O164" s="42" t="s">
        <v>942</v>
      </c>
      <c r="P164" s="42">
        <f t="shared" si="2"/>
        <v>1912.67</v>
      </c>
      <c r="R164" s="18"/>
      <c r="S164" s="18"/>
    </row>
    <row r="165" spans="1:19" ht="12" x14ac:dyDescent="0.2">
      <c r="A165" s="3" t="s">
        <v>790</v>
      </c>
      <c r="B165" s="28" t="s">
        <v>138</v>
      </c>
      <c r="C165" s="7" t="s">
        <v>942</v>
      </c>
      <c r="D165" s="7" t="s">
        <v>942</v>
      </c>
      <c r="E165" s="7">
        <v>1366.19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42" t="s">
        <v>942</v>
      </c>
      <c r="P165" s="42">
        <f t="shared" si="2"/>
        <v>1366.19</v>
      </c>
      <c r="R165" s="18"/>
      <c r="S165" s="18"/>
    </row>
    <row r="166" spans="1:19" ht="12" x14ac:dyDescent="0.2">
      <c r="A166" s="3" t="s">
        <v>790</v>
      </c>
      <c r="B166" s="28" t="s">
        <v>139</v>
      </c>
      <c r="C166" s="7" t="s">
        <v>942</v>
      </c>
      <c r="D166" s="7" t="s">
        <v>942</v>
      </c>
      <c r="E166" s="7">
        <v>1571.12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42" t="s">
        <v>942</v>
      </c>
      <c r="P166" s="42">
        <f t="shared" si="2"/>
        <v>1571.12</v>
      </c>
      <c r="R166" s="18"/>
      <c r="S166" s="18"/>
    </row>
    <row r="167" spans="1:19" ht="12" x14ac:dyDescent="0.2">
      <c r="A167" s="3" t="s">
        <v>790</v>
      </c>
      <c r="B167" s="28" t="s">
        <v>817</v>
      </c>
      <c r="C167" s="7" t="s">
        <v>942</v>
      </c>
      <c r="D167" s="7" t="s">
        <v>942</v>
      </c>
      <c r="E167" s="7">
        <v>1366.19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42" t="s">
        <v>942</v>
      </c>
      <c r="P167" s="42">
        <f t="shared" si="2"/>
        <v>1366.19</v>
      </c>
      <c r="R167" s="18"/>
      <c r="S167" s="18"/>
    </row>
    <row r="168" spans="1:19" ht="12" x14ac:dyDescent="0.2">
      <c r="A168" s="3" t="s">
        <v>790</v>
      </c>
      <c r="B168" s="28" t="s">
        <v>140</v>
      </c>
      <c r="C168" s="7" t="s">
        <v>942</v>
      </c>
      <c r="D168" s="7" t="s">
        <v>942</v>
      </c>
      <c r="E168" s="7">
        <v>1707.74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42" t="s">
        <v>942</v>
      </c>
      <c r="P168" s="42">
        <f t="shared" si="2"/>
        <v>1707.74</v>
      </c>
      <c r="R168" s="18"/>
      <c r="S168" s="18"/>
    </row>
    <row r="169" spans="1:19" ht="12" x14ac:dyDescent="0.2">
      <c r="A169" s="3" t="s">
        <v>790</v>
      </c>
      <c r="B169" s="28" t="s">
        <v>818</v>
      </c>
      <c r="C169" s="7" t="s">
        <v>942</v>
      </c>
      <c r="D169" s="7" t="s">
        <v>942</v>
      </c>
      <c r="E169" s="7">
        <v>1776.05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42" t="s">
        <v>942</v>
      </c>
      <c r="P169" s="42">
        <f t="shared" si="2"/>
        <v>1776.05</v>
      </c>
      <c r="R169" s="18"/>
      <c r="S169" s="18"/>
    </row>
    <row r="170" spans="1:19" ht="12" x14ac:dyDescent="0.2">
      <c r="A170" s="3" t="s">
        <v>790</v>
      </c>
      <c r="B170" s="28" t="s">
        <v>141</v>
      </c>
      <c r="C170" s="7" t="s">
        <v>942</v>
      </c>
      <c r="D170" s="7" t="s">
        <v>942</v>
      </c>
      <c r="E170" s="7">
        <v>1502.81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42" t="s">
        <v>942</v>
      </c>
      <c r="P170" s="42">
        <f t="shared" si="2"/>
        <v>1502.81</v>
      </c>
      <c r="R170" s="18"/>
      <c r="S170" s="18"/>
    </row>
    <row r="171" spans="1:19" ht="12" x14ac:dyDescent="0.2">
      <c r="A171" s="3" t="s">
        <v>790</v>
      </c>
      <c r="B171" s="28" t="s">
        <v>142</v>
      </c>
      <c r="C171" s="7" t="s">
        <v>942</v>
      </c>
      <c r="D171" s="7" t="s">
        <v>942</v>
      </c>
      <c r="E171" s="7">
        <v>1844.36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42" t="s">
        <v>942</v>
      </c>
      <c r="P171" s="42">
        <f t="shared" si="2"/>
        <v>1844.36</v>
      </c>
      <c r="R171" s="18"/>
      <c r="S171" s="18"/>
    </row>
    <row r="172" spans="1:19" ht="12" x14ac:dyDescent="0.2">
      <c r="A172" s="3" t="s">
        <v>790</v>
      </c>
      <c r="B172" s="28" t="s">
        <v>819</v>
      </c>
      <c r="C172" s="7" t="s">
        <v>942</v>
      </c>
      <c r="D172" s="7" t="s">
        <v>942</v>
      </c>
      <c r="E172" s="7">
        <v>1844.36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42" t="s">
        <v>942</v>
      </c>
      <c r="P172" s="42">
        <f t="shared" si="2"/>
        <v>1844.36</v>
      </c>
      <c r="R172" s="18"/>
      <c r="S172" s="18"/>
    </row>
    <row r="173" spans="1:19" ht="12" x14ac:dyDescent="0.2">
      <c r="A173" s="3" t="s">
        <v>790</v>
      </c>
      <c r="B173" s="28" t="s">
        <v>820</v>
      </c>
      <c r="C173" s="7" t="s">
        <v>942</v>
      </c>
      <c r="D173" s="7" t="s">
        <v>942</v>
      </c>
      <c r="E173" s="7">
        <v>1571.12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42" t="s">
        <v>942</v>
      </c>
      <c r="P173" s="42">
        <f t="shared" si="2"/>
        <v>1571.12</v>
      </c>
      <c r="R173" s="18"/>
      <c r="S173" s="18"/>
    </row>
    <row r="174" spans="1:19" ht="12" x14ac:dyDescent="0.2">
      <c r="A174" s="3" t="s">
        <v>790</v>
      </c>
      <c r="B174" s="28" t="s">
        <v>143</v>
      </c>
      <c r="C174" s="7" t="s">
        <v>942</v>
      </c>
      <c r="D174" s="7" t="s">
        <v>942</v>
      </c>
      <c r="E174" s="7">
        <v>1366.19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42" t="s">
        <v>942</v>
      </c>
      <c r="P174" s="42">
        <f t="shared" si="2"/>
        <v>1366.19</v>
      </c>
      <c r="R174" s="18"/>
      <c r="S174" s="18"/>
    </row>
    <row r="175" spans="1:19" ht="12" x14ac:dyDescent="0.2">
      <c r="A175" s="3" t="s">
        <v>790</v>
      </c>
      <c r="B175" s="28" t="s">
        <v>821</v>
      </c>
      <c r="C175" s="7" t="s">
        <v>942</v>
      </c>
      <c r="D175" s="7" t="s">
        <v>942</v>
      </c>
      <c r="E175" s="7">
        <v>1776.05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42" t="s">
        <v>942</v>
      </c>
      <c r="P175" s="42">
        <f t="shared" si="2"/>
        <v>1776.05</v>
      </c>
      <c r="R175" s="18"/>
      <c r="S175" s="18"/>
    </row>
    <row r="176" spans="1:19" ht="12" x14ac:dyDescent="0.2">
      <c r="A176" s="3" t="s">
        <v>790</v>
      </c>
      <c r="B176" s="28" t="s">
        <v>822</v>
      </c>
      <c r="C176" s="7" t="s">
        <v>942</v>
      </c>
      <c r="D176" s="7" t="s">
        <v>942</v>
      </c>
      <c r="E176" s="7">
        <v>1366.19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42" t="s">
        <v>942</v>
      </c>
      <c r="P176" s="42">
        <f t="shared" si="2"/>
        <v>1366.19</v>
      </c>
      <c r="R176" s="18"/>
      <c r="S176" s="18"/>
    </row>
    <row r="177" spans="1:19" ht="12" x14ac:dyDescent="0.2">
      <c r="A177" s="3" t="s">
        <v>790</v>
      </c>
      <c r="B177" s="32" t="s">
        <v>823</v>
      </c>
      <c r="C177" s="7" t="s">
        <v>942</v>
      </c>
      <c r="D177" s="7" t="s">
        <v>942</v>
      </c>
      <c r="E177" s="7">
        <v>1707.74</v>
      </c>
      <c r="F177" s="7">
        <v>920293.55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42">
        <v>876222.07</v>
      </c>
      <c r="P177" s="42">
        <f t="shared" si="2"/>
        <v>1798223.3599999999</v>
      </c>
      <c r="R177" s="18"/>
      <c r="S177" s="18"/>
    </row>
    <row r="178" spans="1:19" ht="12" x14ac:dyDescent="0.2">
      <c r="A178" s="3" t="s">
        <v>790</v>
      </c>
      <c r="B178" s="28" t="s">
        <v>144</v>
      </c>
      <c r="C178" s="7" t="s">
        <v>942</v>
      </c>
      <c r="D178" s="7" t="s">
        <v>942</v>
      </c>
      <c r="E178" s="7">
        <v>1366.19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42" t="s">
        <v>942</v>
      </c>
      <c r="P178" s="42">
        <f t="shared" si="2"/>
        <v>1366.19</v>
      </c>
      <c r="R178" s="18"/>
      <c r="S178" s="18"/>
    </row>
    <row r="179" spans="1:19" ht="12" x14ac:dyDescent="0.2">
      <c r="A179" s="3" t="s">
        <v>790</v>
      </c>
      <c r="B179" s="28" t="s">
        <v>824</v>
      </c>
      <c r="C179" s="7" t="s">
        <v>942</v>
      </c>
      <c r="D179" s="7" t="s">
        <v>942</v>
      </c>
      <c r="E179" s="7">
        <v>1502.81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42" t="s">
        <v>942</v>
      </c>
      <c r="P179" s="42">
        <f t="shared" si="2"/>
        <v>1502.81</v>
      </c>
      <c r="R179" s="18"/>
      <c r="S179" s="18"/>
    </row>
    <row r="180" spans="1:19" ht="12" x14ac:dyDescent="0.2">
      <c r="A180" s="3" t="s">
        <v>790</v>
      </c>
      <c r="B180" s="28" t="s">
        <v>825</v>
      </c>
      <c r="C180" s="7" t="s">
        <v>942</v>
      </c>
      <c r="D180" s="7" t="s">
        <v>942</v>
      </c>
      <c r="E180" s="7">
        <v>1844.36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42" t="s">
        <v>942</v>
      </c>
      <c r="P180" s="42">
        <f t="shared" si="2"/>
        <v>1844.36</v>
      </c>
      <c r="R180" s="18"/>
      <c r="S180" s="18"/>
    </row>
    <row r="181" spans="1:19" ht="12" x14ac:dyDescent="0.2">
      <c r="A181" s="3" t="s">
        <v>790</v>
      </c>
      <c r="B181" s="28" t="s">
        <v>826</v>
      </c>
      <c r="C181" s="7" t="s">
        <v>942</v>
      </c>
      <c r="D181" s="7" t="s">
        <v>942</v>
      </c>
      <c r="E181" s="7">
        <v>2732.39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42" t="s">
        <v>942</v>
      </c>
      <c r="P181" s="42">
        <f t="shared" si="2"/>
        <v>2732.39</v>
      </c>
      <c r="R181" s="18"/>
      <c r="S181" s="18"/>
    </row>
    <row r="182" spans="1:19" ht="12" x14ac:dyDescent="0.2">
      <c r="A182" s="3" t="s">
        <v>790</v>
      </c>
      <c r="B182" s="28" t="s">
        <v>145</v>
      </c>
      <c r="C182" s="7" t="s">
        <v>942</v>
      </c>
      <c r="D182" s="7" t="s">
        <v>942</v>
      </c>
      <c r="E182" s="7">
        <v>2049.29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790.14</v>
      </c>
      <c r="K182" s="7" t="s">
        <v>942</v>
      </c>
      <c r="L182" s="7">
        <v>402.97</v>
      </c>
      <c r="M182" s="7" t="s">
        <v>942</v>
      </c>
      <c r="N182" s="7" t="s">
        <v>942</v>
      </c>
      <c r="O182" s="42" t="s">
        <v>942</v>
      </c>
      <c r="P182" s="42">
        <f t="shared" si="2"/>
        <v>3242.3999999999996</v>
      </c>
      <c r="R182" s="18"/>
      <c r="S182" s="18"/>
    </row>
    <row r="183" spans="1:19" ht="12" x14ac:dyDescent="0.2">
      <c r="A183" s="3" t="s">
        <v>790</v>
      </c>
      <c r="B183" s="28" t="s">
        <v>146</v>
      </c>
      <c r="C183" s="7" t="s">
        <v>942</v>
      </c>
      <c r="D183" s="7" t="s">
        <v>942</v>
      </c>
      <c r="E183" s="7">
        <v>1571.12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42" t="s">
        <v>942</v>
      </c>
      <c r="P183" s="42">
        <f t="shared" si="2"/>
        <v>1571.12</v>
      </c>
      <c r="R183" s="18"/>
      <c r="S183" s="18"/>
    </row>
    <row r="184" spans="1:19" ht="12" x14ac:dyDescent="0.2">
      <c r="A184" s="3" t="s">
        <v>790</v>
      </c>
      <c r="B184" s="28" t="s">
        <v>827</v>
      </c>
      <c r="C184" s="7" t="s">
        <v>942</v>
      </c>
      <c r="D184" s="7" t="s">
        <v>942</v>
      </c>
      <c r="E184" s="7">
        <v>2117.6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42" t="s">
        <v>942</v>
      </c>
      <c r="P184" s="42">
        <f t="shared" si="2"/>
        <v>2117.6</v>
      </c>
      <c r="R184" s="18"/>
      <c r="S184" s="18"/>
    </row>
    <row r="185" spans="1:19" ht="12" x14ac:dyDescent="0.2">
      <c r="A185" s="3" t="s">
        <v>790</v>
      </c>
      <c r="B185" s="28" t="s">
        <v>147</v>
      </c>
      <c r="C185" s="7" t="s">
        <v>942</v>
      </c>
      <c r="D185" s="7" t="s">
        <v>942</v>
      </c>
      <c r="E185" s="7">
        <v>2254.2199999999998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42" t="s">
        <v>942</v>
      </c>
      <c r="P185" s="42">
        <f t="shared" si="2"/>
        <v>2254.2199999999998</v>
      </c>
      <c r="R185" s="18"/>
      <c r="S185" s="18"/>
    </row>
    <row r="186" spans="1:19" ht="12" x14ac:dyDescent="0.2">
      <c r="A186" s="3" t="s">
        <v>790</v>
      </c>
      <c r="B186" s="28" t="s">
        <v>148</v>
      </c>
      <c r="C186" s="7" t="s">
        <v>942</v>
      </c>
      <c r="D186" s="7" t="s">
        <v>942</v>
      </c>
      <c r="E186" s="7">
        <v>1366.19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42" t="s">
        <v>942</v>
      </c>
      <c r="P186" s="42">
        <f t="shared" si="2"/>
        <v>1366.19</v>
      </c>
      <c r="R186" s="18"/>
      <c r="S186" s="18"/>
    </row>
    <row r="187" spans="1:19" ht="12" x14ac:dyDescent="0.2">
      <c r="A187" s="3" t="s">
        <v>790</v>
      </c>
      <c r="B187" s="28" t="s">
        <v>149</v>
      </c>
      <c r="C187" s="7" t="s">
        <v>942</v>
      </c>
      <c r="D187" s="7" t="s">
        <v>942</v>
      </c>
      <c r="E187" s="7">
        <v>1844.36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42" t="s">
        <v>942</v>
      </c>
      <c r="P187" s="42">
        <f t="shared" si="2"/>
        <v>1844.36</v>
      </c>
      <c r="R187" s="18"/>
      <c r="S187" s="18"/>
    </row>
    <row r="188" spans="1:19" ht="12" x14ac:dyDescent="0.2">
      <c r="A188" s="3" t="s">
        <v>790</v>
      </c>
      <c r="B188" s="28" t="s">
        <v>828</v>
      </c>
      <c r="C188" s="7" t="s">
        <v>942</v>
      </c>
      <c r="D188" s="7" t="s">
        <v>942</v>
      </c>
      <c r="E188" s="7">
        <v>1912.67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42" t="s">
        <v>942</v>
      </c>
      <c r="P188" s="42">
        <f t="shared" si="2"/>
        <v>1912.67</v>
      </c>
      <c r="R188" s="18"/>
      <c r="S188" s="18"/>
    </row>
    <row r="189" spans="1:19" ht="12" x14ac:dyDescent="0.2">
      <c r="A189" s="3" t="s">
        <v>790</v>
      </c>
      <c r="B189" s="28" t="s">
        <v>150</v>
      </c>
      <c r="C189" s="7" t="s">
        <v>942</v>
      </c>
      <c r="D189" s="7" t="s">
        <v>942</v>
      </c>
      <c r="E189" s="7">
        <v>2254.2199999999998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42" t="s">
        <v>942</v>
      </c>
      <c r="P189" s="42">
        <f t="shared" si="2"/>
        <v>2254.2199999999998</v>
      </c>
      <c r="R189" s="18"/>
      <c r="S189" s="18"/>
    </row>
    <row r="190" spans="1:19" ht="12" x14ac:dyDescent="0.2">
      <c r="A190" s="3" t="s">
        <v>790</v>
      </c>
      <c r="B190" s="28" t="s">
        <v>829</v>
      </c>
      <c r="C190" s="7" t="s">
        <v>942</v>
      </c>
      <c r="D190" s="7" t="s">
        <v>942</v>
      </c>
      <c r="E190" s="7">
        <v>2732.39</v>
      </c>
      <c r="F190" s="7">
        <v>128841.08</v>
      </c>
      <c r="G190" s="7" t="s">
        <v>942</v>
      </c>
      <c r="H190" s="7">
        <v>2900.3900000000003</v>
      </c>
      <c r="I190" s="7" t="s">
        <v>942</v>
      </c>
      <c r="J190" s="7" t="s">
        <v>942</v>
      </c>
      <c r="K190" s="7">
        <v>30705.54</v>
      </c>
      <c r="L190" s="7" t="s">
        <v>942</v>
      </c>
      <c r="M190" s="7">
        <v>0.21</v>
      </c>
      <c r="N190" s="7" t="s">
        <v>942</v>
      </c>
      <c r="O190" s="42">
        <v>-10887.230000000001</v>
      </c>
      <c r="P190" s="42">
        <f t="shared" si="2"/>
        <v>154292.38</v>
      </c>
      <c r="R190" s="18"/>
      <c r="S190" s="18"/>
    </row>
    <row r="191" spans="1:19" ht="12" x14ac:dyDescent="0.2">
      <c r="A191" s="3" t="s">
        <v>790</v>
      </c>
      <c r="B191" s="28" t="s">
        <v>830</v>
      </c>
      <c r="C191" s="7" t="s">
        <v>942</v>
      </c>
      <c r="D191" s="7" t="s">
        <v>942</v>
      </c>
      <c r="E191" s="7">
        <v>1844.36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42" t="s">
        <v>942</v>
      </c>
      <c r="P191" s="42">
        <f t="shared" si="2"/>
        <v>1844.36</v>
      </c>
      <c r="R191" s="18"/>
      <c r="S191" s="18"/>
    </row>
    <row r="192" spans="1:19" ht="12" x14ac:dyDescent="0.2">
      <c r="A192" s="3" t="s">
        <v>790</v>
      </c>
      <c r="B192" s="28" t="s">
        <v>151</v>
      </c>
      <c r="C192" s="7" t="s">
        <v>942</v>
      </c>
      <c r="D192" s="7" t="s">
        <v>942</v>
      </c>
      <c r="E192" s="7">
        <v>1502.81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42" t="s">
        <v>942</v>
      </c>
      <c r="P192" s="42">
        <f t="shared" si="2"/>
        <v>1502.81</v>
      </c>
      <c r="R192" s="18"/>
      <c r="S192" s="18"/>
    </row>
    <row r="193" spans="1:19" ht="12" x14ac:dyDescent="0.2">
      <c r="A193" s="3" t="s">
        <v>790</v>
      </c>
      <c r="B193" s="28" t="s">
        <v>831</v>
      </c>
      <c r="C193" s="7" t="s">
        <v>942</v>
      </c>
      <c r="D193" s="7" t="s">
        <v>942</v>
      </c>
      <c r="E193" s="7">
        <v>1571.12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42" t="s">
        <v>942</v>
      </c>
      <c r="P193" s="42">
        <f t="shared" si="2"/>
        <v>1571.12</v>
      </c>
      <c r="R193" s="18"/>
      <c r="S193" s="18"/>
    </row>
    <row r="194" spans="1:19" ht="12" x14ac:dyDescent="0.2">
      <c r="A194" s="3" t="s">
        <v>790</v>
      </c>
      <c r="B194" s="28" t="s">
        <v>832</v>
      </c>
      <c r="C194" s="7" t="s">
        <v>942</v>
      </c>
      <c r="D194" s="7" t="s">
        <v>942</v>
      </c>
      <c r="E194" s="7">
        <v>1366.19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42" t="s">
        <v>942</v>
      </c>
      <c r="P194" s="42">
        <f t="shared" si="2"/>
        <v>1366.19</v>
      </c>
      <c r="R194" s="18"/>
      <c r="S194" s="18"/>
    </row>
    <row r="195" spans="1:19" ht="12" x14ac:dyDescent="0.2">
      <c r="A195" s="3" t="s">
        <v>790</v>
      </c>
      <c r="B195" s="28" t="s">
        <v>833</v>
      </c>
      <c r="C195" s="7" t="s">
        <v>942</v>
      </c>
      <c r="D195" s="7" t="s">
        <v>942</v>
      </c>
      <c r="E195" s="7">
        <v>1366.19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42" t="s">
        <v>942</v>
      </c>
      <c r="P195" s="42">
        <f t="shared" si="2"/>
        <v>1366.19</v>
      </c>
      <c r="R195" s="18"/>
      <c r="S195" s="18"/>
    </row>
    <row r="196" spans="1:19" ht="12" x14ac:dyDescent="0.2">
      <c r="A196" s="3" t="s">
        <v>790</v>
      </c>
      <c r="B196" s="28" t="s">
        <v>834</v>
      </c>
      <c r="C196" s="7" t="s">
        <v>942</v>
      </c>
      <c r="D196" s="7" t="s">
        <v>942</v>
      </c>
      <c r="E196" s="7">
        <v>1776.05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42" t="s">
        <v>942</v>
      </c>
      <c r="P196" s="42">
        <f t="shared" si="2"/>
        <v>1776.05</v>
      </c>
      <c r="R196" s="18"/>
      <c r="S196" s="18"/>
    </row>
    <row r="197" spans="1:19" ht="12" x14ac:dyDescent="0.2">
      <c r="A197" s="3" t="s">
        <v>790</v>
      </c>
      <c r="B197" s="28" t="s">
        <v>835</v>
      </c>
      <c r="C197" s="7" t="s">
        <v>942</v>
      </c>
      <c r="D197" s="7" t="s">
        <v>942</v>
      </c>
      <c r="E197" s="7">
        <v>2254.2199999999998</v>
      </c>
      <c r="F197" s="7" t="s">
        <v>942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 t="s">
        <v>942</v>
      </c>
      <c r="L197" s="7" t="s">
        <v>942</v>
      </c>
      <c r="M197" s="7" t="s">
        <v>942</v>
      </c>
      <c r="N197" s="7" t="s">
        <v>942</v>
      </c>
      <c r="O197" s="42" t="s">
        <v>942</v>
      </c>
      <c r="P197" s="42">
        <f t="shared" si="2"/>
        <v>2254.2199999999998</v>
      </c>
      <c r="R197" s="18"/>
      <c r="S197" s="18"/>
    </row>
    <row r="198" spans="1:19" ht="12" x14ac:dyDescent="0.2">
      <c r="A198" s="3" t="s">
        <v>790</v>
      </c>
      <c r="B198" s="28" t="s">
        <v>836</v>
      </c>
      <c r="C198" s="7" t="s">
        <v>942</v>
      </c>
      <c r="D198" s="7" t="s">
        <v>942</v>
      </c>
      <c r="E198" s="7">
        <v>1366.19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42" t="s">
        <v>942</v>
      </c>
      <c r="P198" s="42">
        <f t="shared" si="2"/>
        <v>1366.19</v>
      </c>
      <c r="R198" s="18"/>
      <c r="S198" s="18"/>
    </row>
    <row r="199" spans="1:19" ht="12" x14ac:dyDescent="0.2">
      <c r="A199" s="3" t="s">
        <v>790</v>
      </c>
      <c r="B199" s="28" t="s">
        <v>152</v>
      </c>
      <c r="C199" s="7" t="s">
        <v>942</v>
      </c>
      <c r="D199" s="7" t="s">
        <v>942</v>
      </c>
      <c r="E199" s="7">
        <v>1776.05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42" t="s">
        <v>942</v>
      </c>
      <c r="P199" s="42">
        <f t="shared" si="2"/>
        <v>1776.05</v>
      </c>
      <c r="R199" s="18"/>
      <c r="S199" s="18"/>
    </row>
    <row r="200" spans="1:19" ht="12" x14ac:dyDescent="0.2">
      <c r="A200" s="3" t="s">
        <v>790</v>
      </c>
      <c r="B200" s="32" t="s">
        <v>153</v>
      </c>
      <c r="C200" s="7" t="s">
        <v>942</v>
      </c>
      <c r="D200" s="7" t="s">
        <v>942</v>
      </c>
      <c r="E200" s="7">
        <v>1366.19</v>
      </c>
      <c r="F200" s="7">
        <v>920293.55</v>
      </c>
      <c r="G200" s="7" t="s">
        <v>942</v>
      </c>
      <c r="H200" s="7" t="s">
        <v>942</v>
      </c>
      <c r="I200" s="7" t="s">
        <v>942</v>
      </c>
      <c r="J200" s="7">
        <v>18133.04</v>
      </c>
      <c r="K200" s="7">
        <v>70442.13</v>
      </c>
      <c r="L200" s="7">
        <v>12093.32</v>
      </c>
      <c r="M200" s="7">
        <v>3017.19</v>
      </c>
      <c r="N200" s="7" t="s">
        <v>942</v>
      </c>
      <c r="O200" s="42">
        <v>-31379.97000000003</v>
      </c>
      <c r="P200" s="42">
        <f t="shared" ref="P200:P263" si="3">SUM(C200:O200)</f>
        <v>993965.45</v>
      </c>
      <c r="R200" s="18"/>
      <c r="S200" s="18"/>
    </row>
    <row r="201" spans="1:19" ht="12" x14ac:dyDescent="0.2">
      <c r="A201" s="3" t="s">
        <v>790</v>
      </c>
      <c r="B201" s="28" t="s">
        <v>837</v>
      </c>
      <c r="C201" s="7" t="s">
        <v>942</v>
      </c>
      <c r="D201" s="7" t="s">
        <v>942</v>
      </c>
      <c r="E201" s="7">
        <v>1776.05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42" t="s">
        <v>942</v>
      </c>
      <c r="P201" s="42">
        <f t="shared" si="3"/>
        <v>1776.05</v>
      </c>
      <c r="R201" s="18"/>
      <c r="S201" s="18"/>
    </row>
    <row r="202" spans="1:19" ht="12" x14ac:dyDescent="0.2">
      <c r="A202" s="3" t="s">
        <v>790</v>
      </c>
      <c r="B202" s="32" t="s">
        <v>154</v>
      </c>
      <c r="C202" s="7">
        <v>59812.37</v>
      </c>
      <c r="D202" s="7" t="s">
        <v>942</v>
      </c>
      <c r="E202" s="7" t="s">
        <v>942</v>
      </c>
      <c r="F202" s="7">
        <v>920293.55</v>
      </c>
      <c r="G202" s="7">
        <v>1358.61</v>
      </c>
      <c r="H202" s="7" t="s">
        <v>942</v>
      </c>
      <c r="I202" s="7">
        <v>500192.77</v>
      </c>
      <c r="J202" s="7" t="s">
        <v>942</v>
      </c>
      <c r="K202" s="7" t="s">
        <v>942</v>
      </c>
      <c r="L202" s="7" t="s">
        <v>942</v>
      </c>
      <c r="M202" s="7" t="s">
        <v>942</v>
      </c>
      <c r="N202" s="7">
        <v>11705.47</v>
      </c>
      <c r="O202" s="42">
        <v>-29020.330000000031</v>
      </c>
      <c r="P202" s="42">
        <f t="shared" si="3"/>
        <v>1464342.44</v>
      </c>
      <c r="R202" s="18"/>
      <c r="S202" s="18"/>
    </row>
    <row r="203" spans="1:19" ht="12" x14ac:dyDescent="0.2">
      <c r="A203" s="3" t="s">
        <v>790</v>
      </c>
      <c r="B203" s="28" t="s">
        <v>838</v>
      </c>
      <c r="C203" s="7" t="s">
        <v>942</v>
      </c>
      <c r="D203" s="7" t="s">
        <v>942</v>
      </c>
      <c r="E203" s="7">
        <v>1434.5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42" t="s">
        <v>942</v>
      </c>
      <c r="P203" s="42">
        <f t="shared" si="3"/>
        <v>1434.5</v>
      </c>
      <c r="R203" s="18"/>
      <c r="S203" s="18"/>
    </row>
    <row r="204" spans="1:19" ht="12" x14ac:dyDescent="0.2">
      <c r="A204" s="3" t="s">
        <v>790</v>
      </c>
      <c r="B204" s="28" t="s">
        <v>839</v>
      </c>
      <c r="C204" s="7" t="s">
        <v>942</v>
      </c>
      <c r="D204" s="7" t="s">
        <v>942</v>
      </c>
      <c r="E204" s="7">
        <v>1434.5</v>
      </c>
      <c r="F204" s="7" t="s">
        <v>942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 t="s">
        <v>942</v>
      </c>
      <c r="L204" s="7" t="s">
        <v>942</v>
      </c>
      <c r="M204" s="7" t="s">
        <v>942</v>
      </c>
      <c r="N204" s="7" t="s">
        <v>942</v>
      </c>
      <c r="O204" s="42" t="s">
        <v>942</v>
      </c>
      <c r="P204" s="42">
        <f t="shared" si="3"/>
        <v>1434.5</v>
      </c>
      <c r="R204" s="18"/>
      <c r="S204" s="18"/>
    </row>
    <row r="205" spans="1:19" ht="12" x14ac:dyDescent="0.2">
      <c r="A205" s="3" t="s">
        <v>790</v>
      </c>
      <c r="B205" s="28" t="s">
        <v>155</v>
      </c>
      <c r="C205" s="7" t="s">
        <v>942</v>
      </c>
      <c r="D205" s="7" t="s">
        <v>942</v>
      </c>
      <c r="E205" s="7">
        <v>2322.5300000000002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42" t="s">
        <v>942</v>
      </c>
      <c r="P205" s="42">
        <f t="shared" si="3"/>
        <v>2322.5300000000002</v>
      </c>
      <c r="R205" s="18"/>
      <c r="S205" s="18"/>
    </row>
    <row r="206" spans="1:19" ht="12" x14ac:dyDescent="0.2">
      <c r="A206" s="3" t="s">
        <v>790</v>
      </c>
      <c r="B206" s="28" t="s">
        <v>156</v>
      </c>
      <c r="C206" s="7" t="s">
        <v>942</v>
      </c>
      <c r="D206" s="7" t="s">
        <v>942</v>
      </c>
      <c r="E206" s="7">
        <v>1980.98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42" t="s">
        <v>942</v>
      </c>
      <c r="P206" s="42">
        <f t="shared" si="3"/>
        <v>1980.98</v>
      </c>
      <c r="R206" s="18"/>
      <c r="S206" s="18"/>
    </row>
    <row r="207" spans="1:19" ht="12" x14ac:dyDescent="0.2">
      <c r="A207" s="3" t="s">
        <v>790</v>
      </c>
      <c r="B207" s="28" t="s">
        <v>840</v>
      </c>
      <c r="C207" s="7" t="s">
        <v>942</v>
      </c>
      <c r="D207" s="7" t="s">
        <v>942</v>
      </c>
      <c r="E207" s="7">
        <v>1434.5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42" t="s">
        <v>942</v>
      </c>
      <c r="P207" s="42">
        <f t="shared" si="3"/>
        <v>1434.5</v>
      </c>
      <c r="R207" s="18"/>
      <c r="S207" s="18"/>
    </row>
    <row r="208" spans="1:19" ht="12" x14ac:dyDescent="0.2">
      <c r="A208" s="3" t="s">
        <v>790</v>
      </c>
      <c r="B208" s="28" t="s">
        <v>157</v>
      </c>
      <c r="C208" s="7" t="s">
        <v>942</v>
      </c>
      <c r="D208" s="7" t="s">
        <v>942</v>
      </c>
      <c r="E208" s="7">
        <v>1366.19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42" t="s">
        <v>942</v>
      </c>
      <c r="P208" s="42">
        <f t="shared" si="3"/>
        <v>1366.19</v>
      </c>
      <c r="R208" s="18"/>
      <c r="S208" s="18"/>
    </row>
    <row r="209" spans="1:19" ht="12" x14ac:dyDescent="0.2">
      <c r="A209" s="3" t="s">
        <v>790</v>
      </c>
      <c r="B209" s="28" t="s">
        <v>158</v>
      </c>
      <c r="C209" s="7" t="s">
        <v>942</v>
      </c>
      <c r="D209" s="7" t="s">
        <v>942</v>
      </c>
      <c r="E209" s="7">
        <v>1707.74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42" t="s">
        <v>942</v>
      </c>
      <c r="P209" s="42">
        <f t="shared" si="3"/>
        <v>1707.74</v>
      </c>
      <c r="R209" s="18"/>
      <c r="S209" s="18"/>
    </row>
    <row r="210" spans="1:19" ht="12" x14ac:dyDescent="0.2">
      <c r="A210" s="3" t="s">
        <v>790</v>
      </c>
      <c r="B210" s="28" t="s">
        <v>159</v>
      </c>
      <c r="C210" s="7" t="s">
        <v>942</v>
      </c>
      <c r="D210" s="7" t="s">
        <v>942</v>
      </c>
      <c r="E210" s="7">
        <v>1571.12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42" t="s">
        <v>942</v>
      </c>
      <c r="P210" s="42">
        <f t="shared" si="3"/>
        <v>1571.12</v>
      </c>
      <c r="R210" s="18"/>
      <c r="S210" s="18"/>
    </row>
    <row r="211" spans="1:19" ht="12" x14ac:dyDescent="0.2">
      <c r="A211" s="3" t="s">
        <v>790</v>
      </c>
      <c r="B211" s="28" t="s">
        <v>160</v>
      </c>
      <c r="C211" s="7" t="s">
        <v>942</v>
      </c>
      <c r="D211" s="7" t="s">
        <v>942</v>
      </c>
      <c r="E211" s="7">
        <v>1502.81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42" t="s">
        <v>942</v>
      </c>
      <c r="P211" s="42">
        <f t="shared" si="3"/>
        <v>1502.81</v>
      </c>
      <c r="R211" s="18"/>
      <c r="S211" s="18"/>
    </row>
    <row r="212" spans="1:19" ht="12" x14ac:dyDescent="0.2">
      <c r="A212" s="3" t="s">
        <v>790</v>
      </c>
      <c r="B212" s="28" t="s">
        <v>161</v>
      </c>
      <c r="C212" s="7" t="s">
        <v>942</v>
      </c>
      <c r="D212" s="7" t="s">
        <v>942</v>
      </c>
      <c r="E212" s="7">
        <v>2049.29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42" t="s">
        <v>942</v>
      </c>
      <c r="P212" s="42">
        <f t="shared" si="3"/>
        <v>2049.29</v>
      </c>
      <c r="R212" s="18"/>
      <c r="S212" s="18"/>
    </row>
    <row r="213" spans="1:19" ht="12" x14ac:dyDescent="0.2">
      <c r="A213" s="3" t="s">
        <v>790</v>
      </c>
      <c r="B213" s="28" t="s">
        <v>841</v>
      </c>
      <c r="C213" s="7" t="s">
        <v>942</v>
      </c>
      <c r="D213" s="7" t="s">
        <v>942</v>
      </c>
      <c r="E213" s="7">
        <v>1707.74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42" t="s">
        <v>942</v>
      </c>
      <c r="P213" s="42">
        <f t="shared" si="3"/>
        <v>1707.74</v>
      </c>
      <c r="R213" s="18"/>
      <c r="S213" s="18"/>
    </row>
    <row r="214" spans="1:19" ht="12" x14ac:dyDescent="0.2">
      <c r="A214" s="3" t="s">
        <v>790</v>
      </c>
      <c r="B214" s="28" t="s">
        <v>842</v>
      </c>
      <c r="C214" s="7" t="s">
        <v>942</v>
      </c>
      <c r="D214" s="7" t="s">
        <v>942</v>
      </c>
      <c r="E214" s="7">
        <v>1844.36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42" t="s">
        <v>942</v>
      </c>
      <c r="P214" s="42">
        <f t="shared" si="3"/>
        <v>1844.36</v>
      </c>
      <c r="R214" s="18"/>
      <c r="S214" s="18"/>
    </row>
    <row r="215" spans="1:19" ht="12" x14ac:dyDescent="0.2">
      <c r="A215" s="3" t="s">
        <v>790</v>
      </c>
      <c r="B215" s="28" t="s">
        <v>162</v>
      </c>
      <c r="C215" s="7" t="s">
        <v>942</v>
      </c>
      <c r="D215" s="7" t="s">
        <v>942</v>
      </c>
      <c r="E215" s="7">
        <v>2390.84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42" t="s">
        <v>942</v>
      </c>
      <c r="P215" s="42">
        <f t="shared" si="3"/>
        <v>2390.84</v>
      </c>
      <c r="R215" s="18"/>
      <c r="S215" s="18"/>
    </row>
    <row r="216" spans="1:19" ht="12" x14ac:dyDescent="0.2">
      <c r="A216" s="3" t="s">
        <v>790</v>
      </c>
      <c r="B216" s="28" t="s">
        <v>163</v>
      </c>
      <c r="C216" s="7" t="s">
        <v>942</v>
      </c>
      <c r="D216" s="7" t="s">
        <v>942</v>
      </c>
      <c r="E216" s="7">
        <v>2185.91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42" t="s">
        <v>942</v>
      </c>
      <c r="P216" s="42">
        <f t="shared" si="3"/>
        <v>2185.91</v>
      </c>
      <c r="R216" s="18"/>
      <c r="S216" s="18"/>
    </row>
    <row r="217" spans="1:19" ht="12" x14ac:dyDescent="0.2">
      <c r="A217" s="3" t="s">
        <v>790</v>
      </c>
      <c r="B217" s="32" t="s">
        <v>164</v>
      </c>
      <c r="C217" s="7" t="s">
        <v>942</v>
      </c>
      <c r="D217" s="7">
        <v>49076.82</v>
      </c>
      <c r="E217" s="7" t="s">
        <v>942</v>
      </c>
      <c r="F217" s="7">
        <v>920293.55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42">
        <v>-29020.330000000031</v>
      </c>
      <c r="P217" s="42">
        <f t="shared" si="3"/>
        <v>940350.03999999992</v>
      </c>
      <c r="R217" s="18"/>
      <c r="S217" s="18"/>
    </row>
    <row r="218" spans="1:19" ht="12" x14ac:dyDescent="0.2">
      <c r="A218" s="3" t="s">
        <v>790</v>
      </c>
      <c r="B218" s="28" t="s">
        <v>165</v>
      </c>
      <c r="C218" s="7" t="s">
        <v>942</v>
      </c>
      <c r="D218" s="7" t="s">
        <v>942</v>
      </c>
      <c r="E218" s="7">
        <v>1434.5</v>
      </c>
      <c r="F218" s="7" t="s">
        <v>942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 t="s">
        <v>942</v>
      </c>
      <c r="L218" s="7" t="s">
        <v>942</v>
      </c>
      <c r="M218" s="7" t="s">
        <v>942</v>
      </c>
      <c r="N218" s="7" t="s">
        <v>942</v>
      </c>
      <c r="O218" s="42" t="s">
        <v>942</v>
      </c>
      <c r="P218" s="42">
        <f t="shared" si="3"/>
        <v>1434.5</v>
      </c>
      <c r="R218" s="18"/>
      <c r="S218" s="18"/>
    </row>
    <row r="219" spans="1:19" ht="12" x14ac:dyDescent="0.2">
      <c r="A219" s="3" t="s">
        <v>790</v>
      </c>
      <c r="B219" s="28" t="s">
        <v>166</v>
      </c>
      <c r="C219" s="7" t="s">
        <v>942</v>
      </c>
      <c r="D219" s="7" t="s">
        <v>942</v>
      </c>
      <c r="E219" s="7">
        <v>2732.39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42" t="s">
        <v>942</v>
      </c>
      <c r="P219" s="42">
        <f t="shared" si="3"/>
        <v>2732.39</v>
      </c>
      <c r="R219" s="18"/>
      <c r="S219" s="18"/>
    </row>
    <row r="220" spans="1:19" ht="12" x14ac:dyDescent="0.2">
      <c r="A220" s="3" t="s">
        <v>790</v>
      </c>
      <c r="B220" s="28" t="s">
        <v>167</v>
      </c>
      <c r="C220" s="7" t="s">
        <v>942</v>
      </c>
      <c r="D220" s="7" t="s">
        <v>942</v>
      </c>
      <c r="E220" s="7">
        <v>2049.29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42" t="s">
        <v>942</v>
      </c>
      <c r="P220" s="42">
        <f t="shared" si="3"/>
        <v>2049.29</v>
      </c>
      <c r="R220" s="18"/>
      <c r="S220" s="18"/>
    </row>
    <row r="221" spans="1:19" ht="12" x14ac:dyDescent="0.2">
      <c r="A221" s="3" t="s">
        <v>790</v>
      </c>
      <c r="B221" s="28" t="s">
        <v>168</v>
      </c>
      <c r="C221" s="7" t="s">
        <v>942</v>
      </c>
      <c r="D221" s="7" t="s">
        <v>942</v>
      </c>
      <c r="E221" s="7">
        <v>1571.12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42" t="s">
        <v>942</v>
      </c>
      <c r="P221" s="42">
        <f t="shared" si="3"/>
        <v>1571.12</v>
      </c>
      <c r="R221" s="18"/>
      <c r="S221" s="18"/>
    </row>
    <row r="222" spans="1:19" ht="12" x14ac:dyDescent="0.2">
      <c r="A222" s="3" t="s">
        <v>790</v>
      </c>
      <c r="B222" s="28" t="s">
        <v>169</v>
      </c>
      <c r="C222" s="7" t="s">
        <v>942</v>
      </c>
      <c r="D222" s="7" t="s">
        <v>942</v>
      </c>
      <c r="E222" s="7">
        <v>1571.12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42" t="s">
        <v>942</v>
      </c>
      <c r="P222" s="42">
        <f t="shared" si="3"/>
        <v>1571.12</v>
      </c>
      <c r="R222" s="18"/>
      <c r="S222" s="18"/>
    </row>
    <row r="223" spans="1:19" ht="12" x14ac:dyDescent="0.2">
      <c r="A223" s="3" t="s">
        <v>790</v>
      </c>
      <c r="B223" s="28" t="s">
        <v>843</v>
      </c>
      <c r="C223" s="7" t="s">
        <v>942</v>
      </c>
      <c r="D223" s="7" t="s">
        <v>942</v>
      </c>
      <c r="E223" s="7">
        <v>1434.5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42" t="s">
        <v>942</v>
      </c>
      <c r="P223" s="42">
        <f t="shared" si="3"/>
        <v>1434.5</v>
      </c>
      <c r="R223" s="18"/>
      <c r="S223" s="18"/>
    </row>
    <row r="224" spans="1:19" ht="12" x14ac:dyDescent="0.2">
      <c r="A224" s="3" t="s">
        <v>790</v>
      </c>
      <c r="B224" s="28" t="s">
        <v>844</v>
      </c>
      <c r="C224" s="7" t="s">
        <v>942</v>
      </c>
      <c r="D224" s="7" t="s">
        <v>942</v>
      </c>
      <c r="E224" s="7">
        <v>1366.19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42" t="s">
        <v>942</v>
      </c>
      <c r="P224" s="42">
        <f t="shared" si="3"/>
        <v>1366.19</v>
      </c>
      <c r="R224" s="18"/>
      <c r="S224" s="18"/>
    </row>
    <row r="225" spans="1:19" ht="12" x14ac:dyDescent="0.2">
      <c r="A225" s="3" t="s">
        <v>790</v>
      </c>
      <c r="B225" s="28" t="s">
        <v>170</v>
      </c>
      <c r="C225" s="7" t="s">
        <v>942</v>
      </c>
      <c r="D225" s="7" t="s">
        <v>942</v>
      </c>
      <c r="E225" s="7">
        <v>1366.19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42" t="s">
        <v>942</v>
      </c>
      <c r="P225" s="42">
        <f t="shared" si="3"/>
        <v>1366.19</v>
      </c>
      <c r="R225" s="18"/>
      <c r="S225" s="18"/>
    </row>
    <row r="226" spans="1:19" ht="12" x14ac:dyDescent="0.2">
      <c r="A226" s="3" t="s">
        <v>790</v>
      </c>
      <c r="B226" s="28" t="s">
        <v>171</v>
      </c>
      <c r="C226" s="7" t="s">
        <v>942</v>
      </c>
      <c r="D226" s="7" t="s">
        <v>942</v>
      </c>
      <c r="E226" s="7">
        <v>1776.05</v>
      </c>
      <c r="F226" s="7" t="s">
        <v>942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 t="s">
        <v>942</v>
      </c>
      <c r="L226" s="7" t="s">
        <v>942</v>
      </c>
      <c r="M226" s="7" t="s">
        <v>942</v>
      </c>
      <c r="N226" s="7" t="s">
        <v>942</v>
      </c>
      <c r="O226" s="42" t="s">
        <v>942</v>
      </c>
      <c r="P226" s="42">
        <f t="shared" si="3"/>
        <v>1776.05</v>
      </c>
      <c r="R226" s="18"/>
      <c r="S226" s="18"/>
    </row>
    <row r="227" spans="1:19" ht="12" x14ac:dyDescent="0.2">
      <c r="A227" s="3" t="s">
        <v>790</v>
      </c>
      <c r="B227" s="28" t="s">
        <v>845</v>
      </c>
      <c r="C227" s="7" t="s">
        <v>942</v>
      </c>
      <c r="D227" s="7" t="s">
        <v>942</v>
      </c>
      <c r="E227" s="7">
        <v>1366.19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42" t="s">
        <v>942</v>
      </c>
      <c r="P227" s="42">
        <f t="shared" si="3"/>
        <v>1366.19</v>
      </c>
      <c r="R227" s="18"/>
      <c r="S227" s="18"/>
    </row>
    <row r="228" spans="1:19" ht="12" x14ac:dyDescent="0.2">
      <c r="A228" s="3" t="s">
        <v>790</v>
      </c>
      <c r="B228" s="28" t="s">
        <v>172</v>
      </c>
      <c r="C228" s="7" t="s">
        <v>942</v>
      </c>
      <c r="D228" s="7" t="s">
        <v>942</v>
      </c>
      <c r="E228" s="7">
        <v>1366.19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42" t="s">
        <v>942</v>
      </c>
      <c r="P228" s="42">
        <f t="shared" si="3"/>
        <v>1366.19</v>
      </c>
      <c r="R228" s="18"/>
      <c r="S228" s="18"/>
    </row>
    <row r="229" spans="1:19" ht="12" x14ac:dyDescent="0.2">
      <c r="A229" s="3" t="s">
        <v>790</v>
      </c>
      <c r="B229" s="28" t="s">
        <v>173</v>
      </c>
      <c r="C229" s="7" t="s">
        <v>942</v>
      </c>
      <c r="D229" s="7" t="s">
        <v>942</v>
      </c>
      <c r="E229" s="7">
        <v>1366.19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42" t="s">
        <v>942</v>
      </c>
      <c r="P229" s="42">
        <f t="shared" si="3"/>
        <v>1366.19</v>
      </c>
      <c r="R229" s="18"/>
      <c r="S229" s="18"/>
    </row>
    <row r="230" spans="1:19" ht="12" x14ac:dyDescent="0.2">
      <c r="A230" s="3" t="s">
        <v>790</v>
      </c>
      <c r="B230" s="28" t="s">
        <v>174</v>
      </c>
      <c r="C230" s="7" t="s">
        <v>942</v>
      </c>
      <c r="D230" s="7" t="s">
        <v>942</v>
      </c>
      <c r="E230" s="7">
        <v>1366.19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42" t="s">
        <v>942</v>
      </c>
      <c r="P230" s="42">
        <f t="shared" si="3"/>
        <v>1366.19</v>
      </c>
      <c r="R230" s="18"/>
      <c r="S230" s="18"/>
    </row>
    <row r="231" spans="1:19" ht="12" x14ac:dyDescent="0.2">
      <c r="A231" s="3" t="s">
        <v>790</v>
      </c>
      <c r="B231" s="28" t="s">
        <v>175</v>
      </c>
      <c r="C231" s="7" t="s">
        <v>942</v>
      </c>
      <c r="D231" s="7" t="s">
        <v>942</v>
      </c>
      <c r="E231" s="7">
        <v>2732.39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42" t="s">
        <v>942</v>
      </c>
      <c r="P231" s="42">
        <f t="shared" si="3"/>
        <v>2732.39</v>
      </c>
      <c r="R231" s="18"/>
      <c r="S231" s="18"/>
    </row>
    <row r="232" spans="1:19" ht="12" x14ac:dyDescent="0.2">
      <c r="A232" s="3" t="s">
        <v>790</v>
      </c>
      <c r="B232" s="28" t="s">
        <v>176</v>
      </c>
      <c r="C232" s="7" t="s">
        <v>942</v>
      </c>
      <c r="D232" s="7" t="s">
        <v>942</v>
      </c>
      <c r="E232" s="7">
        <v>1434.5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42" t="s">
        <v>942</v>
      </c>
      <c r="P232" s="42">
        <f t="shared" si="3"/>
        <v>1434.5</v>
      </c>
      <c r="R232" s="18"/>
      <c r="S232" s="18"/>
    </row>
    <row r="233" spans="1:19" ht="12" x14ac:dyDescent="0.2">
      <c r="A233" s="3" t="s">
        <v>790</v>
      </c>
      <c r="B233" s="28" t="s">
        <v>177</v>
      </c>
      <c r="C233" s="7" t="s">
        <v>942</v>
      </c>
      <c r="D233" s="7" t="s">
        <v>942</v>
      </c>
      <c r="E233" s="7">
        <v>1639.43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42" t="s">
        <v>942</v>
      </c>
      <c r="P233" s="42">
        <f t="shared" si="3"/>
        <v>1639.43</v>
      </c>
      <c r="R233" s="18"/>
      <c r="S233" s="18"/>
    </row>
    <row r="234" spans="1:19" ht="12" x14ac:dyDescent="0.2">
      <c r="A234" s="3" t="s">
        <v>790</v>
      </c>
      <c r="B234" s="32" t="s">
        <v>178</v>
      </c>
      <c r="C234" s="7">
        <v>55211.42</v>
      </c>
      <c r="D234" s="7" t="s">
        <v>942</v>
      </c>
      <c r="E234" s="7" t="s">
        <v>942</v>
      </c>
      <c r="F234" s="7">
        <v>920293.55</v>
      </c>
      <c r="G234" s="7">
        <v>1358.61</v>
      </c>
      <c r="H234" s="13">
        <v>2334233.0299999998</v>
      </c>
      <c r="I234" s="7" t="s">
        <v>942</v>
      </c>
      <c r="J234" s="7" t="s">
        <v>942</v>
      </c>
      <c r="K234" s="7">
        <v>70442.13</v>
      </c>
      <c r="L234" s="7" t="s">
        <v>942</v>
      </c>
      <c r="M234" s="7">
        <v>54625.56</v>
      </c>
      <c r="N234" s="7" t="s">
        <v>942</v>
      </c>
      <c r="O234" s="42">
        <v>-31379.97000000003</v>
      </c>
      <c r="P234" s="42">
        <f t="shared" si="3"/>
        <v>3404784.3299999996</v>
      </c>
      <c r="R234" s="18"/>
      <c r="S234" s="18"/>
    </row>
    <row r="235" spans="1:19" ht="12" x14ac:dyDescent="0.2">
      <c r="A235" s="3" t="s">
        <v>790</v>
      </c>
      <c r="B235" s="28" t="s">
        <v>179</v>
      </c>
      <c r="C235" s="7" t="s">
        <v>942</v>
      </c>
      <c r="D235" s="7" t="s">
        <v>942</v>
      </c>
      <c r="E235" s="7">
        <v>1366.19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42" t="s">
        <v>942</v>
      </c>
      <c r="P235" s="42">
        <f t="shared" si="3"/>
        <v>1366.19</v>
      </c>
      <c r="R235" s="18"/>
      <c r="S235" s="18"/>
    </row>
    <row r="236" spans="1:19" ht="12" x14ac:dyDescent="0.2">
      <c r="A236" s="3" t="s">
        <v>790</v>
      </c>
      <c r="B236" s="28" t="s">
        <v>180</v>
      </c>
      <c r="C236" s="7" t="s">
        <v>942</v>
      </c>
      <c r="D236" s="7" t="s">
        <v>942</v>
      </c>
      <c r="E236" s="7">
        <v>1707.74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42" t="s">
        <v>942</v>
      </c>
      <c r="P236" s="42">
        <f t="shared" si="3"/>
        <v>1707.74</v>
      </c>
      <c r="R236" s="18"/>
      <c r="S236" s="18"/>
    </row>
    <row r="237" spans="1:19" ht="12" x14ac:dyDescent="0.2">
      <c r="A237" s="3" t="s">
        <v>790</v>
      </c>
      <c r="B237" s="28" t="s">
        <v>181</v>
      </c>
      <c r="C237" s="7" t="s">
        <v>942</v>
      </c>
      <c r="D237" s="7" t="s">
        <v>942</v>
      </c>
      <c r="E237" s="7">
        <v>1571.12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42" t="s">
        <v>942</v>
      </c>
      <c r="P237" s="42">
        <f t="shared" si="3"/>
        <v>1571.12</v>
      </c>
      <c r="R237" s="18"/>
      <c r="S237" s="18"/>
    </row>
    <row r="238" spans="1:19" ht="12" x14ac:dyDescent="0.2">
      <c r="A238" s="3" t="s">
        <v>790</v>
      </c>
      <c r="B238" s="28" t="s">
        <v>182</v>
      </c>
      <c r="C238" s="7" t="s">
        <v>942</v>
      </c>
      <c r="D238" s="7" t="s">
        <v>942</v>
      </c>
      <c r="E238" s="7">
        <v>1844.36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42" t="s">
        <v>942</v>
      </c>
      <c r="P238" s="42">
        <f t="shared" si="3"/>
        <v>1844.36</v>
      </c>
      <c r="R238" s="18"/>
      <c r="S238" s="18"/>
    </row>
    <row r="239" spans="1:19" ht="12" x14ac:dyDescent="0.2">
      <c r="A239" s="3" t="s">
        <v>790</v>
      </c>
      <c r="B239" s="32" t="s">
        <v>183</v>
      </c>
      <c r="C239" s="7" t="s">
        <v>942</v>
      </c>
      <c r="D239" s="7">
        <v>49076.82</v>
      </c>
      <c r="E239" s="7" t="s">
        <v>942</v>
      </c>
      <c r="F239" s="7">
        <v>920293.55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42">
        <v>-29020.330000000031</v>
      </c>
      <c r="P239" s="42">
        <f t="shared" si="3"/>
        <v>940350.03999999992</v>
      </c>
      <c r="R239" s="18"/>
      <c r="S239" s="18"/>
    </row>
    <row r="240" spans="1:19" ht="12" x14ac:dyDescent="0.2">
      <c r="A240" s="3" t="s">
        <v>790</v>
      </c>
      <c r="B240" s="28" t="s">
        <v>846</v>
      </c>
      <c r="C240" s="7" t="s">
        <v>942</v>
      </c>
      <c r="D240" s="7" t="s">
        <v>942</v>
      </c>
      <c r="E240" s="7">
        <v>1707.74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42" t="s">
        <v>942</v>
      </c>
      <c r="P240" s="42">
        <f t="shared" si="3"/>
        <v>1707.74</v>
      </c>
      <c r="R240" s="18"/>
      <c r="S240" s="18"/>
    </row>
    <row r="241" spans="1:19" ht="12" x14ac:dyDescent="0.2">
      <c r="A241" s="3" t="s">
        <v>790</v>
      </c>
      <c r="B241" s="28" t="s">
        <v>184</v>
      </c>
      <c r="C241" s="7" t="s">
        <v>942</v>
      </c>
      <c r="D241" s="7" t="s">
        <v>942</v>
      </c>
      <c r="E241" s="7">
        <v>1434.5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42" t="s">
        <v>942</v>
      </c>
      <c r="P241" s="42">
        <f t="shared" si="3"/>
        <v>1434.5</v>
      </c>
      <c r="R241" s="18"/>
      <c r="S241" s="18"/>
    </row>
    <row r="242" spans="1:19" ht="12" x14ac:dyDescent="0.2">
      <c r="A242" s="3" t="s">
        <v>790</v>
      </c>
      <c r="B242" s="28" t="s">
        <v>847</v>
      </c>
      <c r="C242" s="7" t="s">
        <v>942</v>
      </c>
      <c r="D242" s="7" t="s">
        <v>942</v>
      </c>
      <c r="E242" s="7">
        <v>1571.12</v>
      </c>
      <c r="F242" s="7" t="s">
        <v>942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 t="s">
        <v>942</v>
      </c>
      <c r="L242" s="7" t="s">
        <v>942</v>
      </c>
      <c r="M242" s="7" t="s">
        <v>942</v>
      </c>
      <c r="N242" s="7" t="s">
        <v>942</v>
      </c>
      <c r="O242" s="42" t="s">
        <v>942</v>
      </c>
      <c r="P242" s="42">
        <f t="shared" si="3"/>
        <v>1571.12</v>
      </c>
      <c r="R242" s="18"/>
      <c r="S242" s="18"/>
    </row>
    <row r="243" spans="1:19" ht="12" x14ac:dyDescent="0.2">
      <c r="A243" s="3" t="s">
        <v>790</v>
      </c>
      <c r="B243" s="28" t="s">
        <v>185</v>
      </c>
      <c r="C243" s="7" t="s">
        <v>942</v>
      </c>
      <c r="D243" s="7" t="s">
        <v>942</v>
      </c>
      <c r="E243" s="7">
        <v>2117.6</v>
      </c>
      <c r="F243" s="7">
        <v>128841.08</v>
      </c>
      <c r="G243" s="7" t="s">
        <v>942</v>
      </c>
      <c r="H243" s="7" t="s">
        <v>942</v>
      </c>
      <c r="I243" s="7" t="s">
        <v>942</v>
      </c>
      <c r="J243" s="7">
        <v>155992.26</v>
      </c>
      <c r="K243" s="7">
        <v>30705.54</v>
      </c>
      <c r="L243" s="7">
        <v>99424.05</v>
      </c>
      <c r="M243" s="7">
        <v>17471.68</v>
      </c>
      <c r="N243" s="7" t="s">
        <v>942</v>
      </c>
      <c r="O243" s="42">
        <v>-15025.449999999979</v>
      </c>
      <c r="P243" s="42">
        <f t="shared" si="3"/>
        <v>419526.76</v>
      </c>
      <c r="R243" s="18"/>
      <c r="S243" s="18"/>
    </row>
    <row r="244" spans="1:19" ht="12" x14ac:dyDescent="0.2">
      <c r="A244" s="3" t="s">
        <v>790</v>
      </c>
      <c r="B244" s="28" t="s">
        <v>848</v>
      </c>
      <c r="C244" s="7" t="s">
        <v>942</v>
      </c>
      <c r="D244" s="7" t="s">
        <v>942</v>
      </c>
      <c r="E244" s="7">
        <v>1776.05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42" t="s">
        <v>942</v>
      </c>
      <c r="P244" s="42">
        <f t="shared" si="3"/>
        <v>1776.05</v>
      </c>
      <c r="R244" s="18"/>
      <c r="S244" s="18"/>
    </row>
    <row r="245" spans="1:19" ht="12" x14ac:dyDescent="0.2">
      <c r="A245" s="3" t="s">
        <v>790</v>
      </c>
      <c r="B245" s="28" t="s">
        <v>186</v>
      </c>
      <c r="C245" s="7" t="s">
        <v>942</v>
      </c>
      <c r="D245" s="7" t="s">
        <v>942</v>
      </c>
      <c r="E245" s="7">
        <v>1844.36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42" t="s">
        <v>942</v>
      </c>
      <c r="P245" s="42">
        <f t="shared" si="3"/>
        <v>1844.36</v>
      </c>
      <c r="R245" s="18"/>
      <c r="S245" s="18"/>
    </row>
    <row r="246" spans="1:19" ht="12" x14ac:dyDescent="0.2">
      <c r="A246" s="3" t="s">
        <v>790</v>
      </c>
      <c r="B246" s="28" t="s">
        <v>187</v>
      </c>
      <c r="C246" s="7" t="s">
        <v>942</v>
      </c>
      <c r="D246" s="7" t="s">
        <v>942</v>
      </c>
      <c r="E246" s="7">
        <v>1434.5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42" t="s">
        <v>942</v>
      </c>
      <c r="P246" s="42">
        <f t="shared" si="3"/>
        <v>1434.5</v>
      </c>
      <c r="R246" s="18"/>
      <c r="S246" s="18"/>
    </row>
    <row r="247" spans="1:19" ht="12" x14ac:dyDescent="0.2">
      <c r="A247" s="3" t="s">
        <v>790</v>
      </c>
      <c r="B247" s="28" t="s">
        <v>188</v>
      </c>
      <c r="C247" s="7" t="s">
        <v>942</v>
      </c>
      <c r="D247" s="7" t="s">
        <v>942</v>
      </c>
      <c r="E247" s="7">
        <v>1434.5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42" t="s">
        <v>942</v>
      </c>
      <c r="P247" s="42">
        <f t="shared" si="3"/>
        <v>1434.5</v>
      </c>
      <c r="R247" s="18"/>
      <c r="S247" s="18"/>
    </row>
    <row r="248" spans="1:19" ht="12" x14ac:dyDescent="0.2">
      <c r="A248" s="3" t="s">
        <v>790</v>
      </c>
      <c r="B248" s="28" t="s">
        <v>189</v>
      </c>
      <c r="C248" s="7" t="s">
        <v>942</v>
      </c>
      <c r="D248" s="7" t="s">
        <v>942</v>
      </c>
      <c r="E248" s="7">
        <v>2185.91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42" t="s">
        <v>942</v>
      </c>
      <c r="P248" s="42">
        <f t="shared" si="3"/>
        <v>2185.91</v>
      </c>
      <c r="R248" s="18"/>
      <c r="S248" s="18"/>
    </row>
    <row r="249" spans="1:19" ht="12" x14ac:dyDescent="0.2">
      <c r="A249" s="3" t="s">
        <v>790</v>
      </c>
      <c r="B249" s="28" t="s">
        <v>849</v>
      </c>
      <c r="C249" s="7" t="s">
        <v>942</v>
      </c>
      <c r="D249" s="7" t="s">
        <v>942</v>
      </c>
      <c r="E249" s="7">
        <v>2049.29</v>
      </c>
      <c r="F249" s="7">
        <v>128841.08</v>
      </c>
      <c r="G249" s="7" t="s">
        <v>942</v>
      </c>
      <c r="H249" s="7">
        <v>23775.59</v>
      </c>
      <c r="I249" s="7" t="s">
        <v>942</v>
      </c>
      <c r="J249" s="7" t="s">
        <v>942</v>
      </c>
      <c r="K249" s="7">
        <v>30705.54</v>
      </c>
      <c r="L249" s="7" t="s">
        <v>942</v>
      </c>
      <c r="M249" s="7">
        <v>2.63</v>
      </c>
      <c r="N249" s="7" t="s">
        <v>942</v>
      </c>
      <c r="O249" s="42">
        <v>-10887.230000000001</v>
      </c>
      <c r="P249" s="42">
        <f t="shared" si="3"/>
        <v>174486.9</v>
      </c>
      <c r="R249" s="18"/>
      <c r="S249" s="18"/>
    </row>
    <row r="250" spans="1:19" ht="12" x14ac:dyDescent="0.2">
      <c r="A250" s="3" t="s">
        <v>790</v>
      </c>
      <c r="B250" s="28" t="s">
        <v>190</v>
      </c>
      <c r="C250" s="7" t="s">
        <v>942</v>
      </c>
      <c r="D250" s="7" t="s">
        <v>942</v>
      </c>
      <c r="E250" s="7">
        <v>1844.36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42" t="s">
        <v>942</v>
      </c>
      <c r="P250" s="42">
        <f t="shared" si="3"/>
        <v>1844.36</v>
      </c>
      <c r="R250" s="18"/>
      <c r="S250" s="18"/>
    </row>
    <row r="251" spans="1:19" ht="12" x14ac:dyDescent="0.2">
      <c r="A251" s="3" t="s">
        <v>790</v>
      </c>
      <c r="B251" s="28" t="s">
        <v>191</v>
      </c>
      <c r="C251" s="7" t="s">
        <v>942</v>
      </c>
      <c r="D251" s="7" t="s">
        <v>942</v>
      </c>
      <c r="E251" s="7">
        <v>1366.19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42" t="s">
        <v>942</v>
      </c>
      <c r="P251" s="42">
        <f t="shared" si="3"/>
        <v>1366.19</v>
      </c>
      <c r="R251" s="18"/>
      <c r="S251" s="18"/>
    </row>
    <row r="252" spans="1:19" ht="12" x14ac:dyDescent="0.2">
      <c r="A252" s="3" t="s">
        <v>790</v>
      </c>
      <c r="B252" s="28" t="s">
        <v>192</v>
      </c>
      <c r="C252" s="7" t="s">
        <v>942</v>
      </c>
      <c r="D252" s="7" t="s">
        <v>942</v>
      </c>
      <c r="E252" s="7">
        <v>1912.67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42" t="s">
        <v>942</v>
      </c>
      <c r="P252" s="42">
        <f t="shared" si="3"/>
        <v>1912.67</v>
      </c>
      <c r="R252" s="18"/>
      <c r="S252" s="18"/>
    </row>
    <row r="253" spans="1:19" ht="12" x14ac:dyDescent="0.2">
      <c r="A253" s="3" t="s">
        <v>790</v>
      </c>
      <c r="B253" s="28" t="s">
        <v>193</v>
      </c>
      <c r="C253" s="7" t="s">
        <v>942</v>
      </c>
      <c r="D253" s="7" t="s">
        <v>942</v>
      </c>
      <c r="E253" s="7">
        <v>1776.05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42" t="s">
        <v>942</v>
      </c>
      <c r="P253" s="42">
        <f t="shared" si="3"/>
        <v>1776.05</v>
      </c>
      <c r="R253" s="18"/>
      <c r="S253" s="18"/>
    </row>
    <row r="254" spans="1:19" ht="12" x14ac:dyDescent="0.2">
      <c r="A254" s="3" t="s">
        <v>790</v>
      </c>
      <c r="B254" s="28" t="s">
        <v>194</v>
      </c>
      <c r="C254" s="7" t="s">
        <v>942</v>
      </c>
      <c r="D254" s="7" t="s">
        <v>942</v>
      </c>
      <c r="E254" s="7">
        <v>1844.36</v>
      </c>
      <c r="F254" s="7" t="s">
        <v>942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 t="s">
        <v>942</v>
      </c>
      <c r="L254" s="7" t="s">
        <v>942</v>
      </c>
      <c r="M254" s="7" t="s">
        <v>942</v>
      </c>
      <c r="N254" s="7" t="s">
        <v>942</v>
      </c>
      <c r="O254" s="42" t="s">
        <v>942</v>
      </c>
      <c r="P254" s="42">
        <f t="shared" si="3"/>
        <v>1844.36</v>
      </c>
      <c r="R254" s="18"/>
      <c r="S254" s="18"/>
    </row>
    <row r="255" spans="1:19" ht="12" x14ac:dyDescent="0.2">
      <c r="A255" s="3" t="s">
        <v>790</v>
      </c>
      <c r="B255" s="28" t="s">
        <v>850</v>
      </c>
      <c r="C255" s="7" t="s">
        <v>942</v>
      </c>
      <c r="D255" s="7" t="s">
        <v>942</v>
      </c>
      <c r="E255" s="7">
        <v>1502.81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42" t="s">
        <v>942</v>
      </c>
      <c r="P255" s="42">
        <f t="shared" si="3"/>
        <v>1502.81</v>
      </c>
      <c r="R255" s="18"/>
      <c r="S255" s="18"/>
    </row>
    <row r="256" spans="1:19" ht="12" x14ac:dyDescent="0.2">
      <c r="A256" s="3" t="s">
        <v>790</v>
      </c>
      <c r="B256" s="28" t="s">
        <v>195</v>
      </c>
      <c r="C256" s="7" t="s">
        <v>942</v>
      </c>
      <c r="D256" s="7" t="s">
        <v>942</v>
      </c>
      <c r="E256" s="7">
        <v>1502.81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42" t="s">
        <v>942</v>
      </c>
      <c r="P256" s="42">
        <f t="shared" si="3"/>
        <v>1502.81</v>
      </c>
      <c r="R256" s="18"/>
      <c r="S256" s="18"/>
    </row>
    <row r="257" spans="1:19" ht="12" x14ac:dyDescent="0.2">
      <c r="A257" s="3" t="s">
        <v>790</v>
      </c>
      <c r="B257" s="28" t="s">
        <v>196</v>
      </c>
      <c r="C257" s="7" t="s">
        <v>942</v>
      </c>
      <c r="D257" s="7" t="s">
        <v>942</v>
      </c>
      <c r="E257" s="7">
        <v>1639.43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42" t="s">
        <v>942</v>
      </c>
      <c r="P257" s="42">
        <f t="shared" si="3"/>
        <v>1639.43</v>
      </c>
      <c r="R257" s="18"/>
      <c r="S257" s="18"/>
    </row>
    <row r="258" spans="1:19" ht="12" x14ac:dyDescent="0.2">
      <c r="A258" s="3" t="s">
        <v>790</v>
      </c>
      <c r="B258" s="28" t="s">
        <v>197</v>
      </c>
      <c r="C258" s="7" t="s">
        <v>942</v>
      </c>
      <c r="D258" s="7" t="s">
        <v>942</v>
      </c>
      <c r="E258" s="7">
        <v>1366.19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42" t="s">
        <v>942</v>
      </c>
      <c r="P258" s="42">
        <f t="shared" si="3"/>
        <v>1366.19</v>
      </c>
      <c r="R258" s="18"/>
      <c r="S258" s="18"/>
    </row>
    <row r="259" spans="1:19" ht="12" x14ac:dyDescent="0.2">
      <c r="A259" s="3" t="s">
        <v>790</v>
      </c>
      <c r="B259" s="28" t="s">
        <v>851</v>
      </c>
      <c r="C259" s="7" t="s">
        <v>942</v>
      </c>
      <c r="D259" s="7" t="s">
        <v>942</v>
      </c>
      <c r="E259" s="7">
        <v>1366.19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42" t="s">
        <v>942</v>
      </c>
      <c r="P259" s="42">
        <f t="shared" si="3"/>
        <v>1366.19</v>
      </c>
      <c r="R259" s="18"/>
      <c r="S259" s="18"/>
    </row>
    <row r="260" spans="1:19" ht="12" x14ac:dyDescent="0.2">
      <c r="A260" s="3" t="s">
        <v>790</v>
      </c>
      <c r="B260" s="28" t="s">
        <v>198</v>
      </c>
      <c r="C260" s="7" t="s">
        <v>942</v>
      </c>
      <c r="D260" s="7" t="s">
        <v>942</v>
      </c>
      <c r="E260" s="7">
        <v>1366.19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42" t="s">
        <v>942</v>
      </c>
      <c r="P260" s="42">
        <f t="shared" si="3"/>
        <v>1366.19</v>
      </c>
      <c r="R260" s="18"/>
      <c r="S260" s="18"/>
    </row>
    <row r="261" spans="1:19" ht="12" x14ac:dyDescent="0.2">
      <c r="A261" s="3" t="s">
        <v>790</v>
      </c>
      <c r="B261" s="28" t="s">
        <v>199</v>
      </c>
      <c r="C261" s="7" t="s">
        <v>942</v>
      </c>
      <c r="D261" s="7" t="s">
        <v>942</v>
      </c>
      <c r="E261" s="7">
        <v>1844.36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42" t="s">
        <v>942</v>
      </c>
      <c r="P261" s="42">
        <f t="shared" si="3"/>
        <v>1844.36</v>
      </c>
      <c r="R261" s="18"/>
      <c r="S261" s="18"/>
    </row>
    <row r="262" spans="1:19" ht="12" x14ac:dyDescent="0.2">
      <c r="A262" s="3" t="s">
        <v>790</v>
      </c>
      <c r="B262" s="28" t="s">
        <v>852</v>
      </c>
      <c r="C262" s="7" t="s">
        <v>942</v>
      </c>
      <c r="D262" s="7" t="s">
        <v>942</v>
      </c>
      <c r="E262" s="7">
        <v>2049.29</v>
      </c>
      <c r="F262" s="7" t="s">
        <v>942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 t="s">
        <v>942</v>
      </c>
      <c r="L262" s="7" t="s">
        <v>942</v>
      </c>
      <c r="M262" s="7" t="s">
        <v>942</v>
      </c>
      <c r="N262" s="7" t="s">
        <v>942</v>
      </c>
      <c r="O262" s="42" t="s">
        <v>942</v>
      </c>
      <c r="P262" s="42">
        <f t="shared" si="3"/>
        <v>2049.29</v>
      </c>
      <c r="R262" s="18"/>
      <c r="S262" s="18"/>
    </row>
    <row r="263" spans="1:19" ht="12" x14ac:dyDescent="0.2">
      <c r="A263" s="3" t="s">
        <v>790</v>
      </c>
      <c r="B263" s="28" t="s">
        <v>200</v>
      </c>
      <c r="C263" s="7" t="s">
        <v>942</v>
      </c>
      <c r="D263" s="7" t="s">
        <v>942</v>
      </c>
      <c r="E263" s="7">
        <v>1571.12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42" t="s">
        <v>942</v>
      </c>
      <c r="P263" s="42">
        <f t="shared" si="3"/>
        <v>1571.12</v>
      </c>
      <c r="R263" s="18"/>
      <c r="S263" s="18"/>
    </row>
    <row r="264" spans="1:19" ht="12" x14ac:dyDescent="0.2">
      <c r="A264" s="3" t="s">
        <v>790</v>
      </c>
      <c r="B264" s="28" t="s">
        <v>201</v>
      </c>
      <c r="C264" s="7" t="s">
        <v>942</v>
      </c>
      <c r="D264" s="7" t="s">
        <v>942</v>
      </c>
      <c r="E264" s="7">
        <v>1844.36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42" t="s">
        <v>942</v>
      </c>
      <c r="P264" s="42">
        <f t="shared" ref="P264:P327" si="4">SUM(C264:O264)</f>
        <v>1844.36</v>
      </c>
      <c r="R264" s="18"/>
      <c r="S264" s="18"/>
    </row>
    <row r="265" spans="1:19" ht="12" x14ac:dyDescent="0.2">
      <c r="A265" s="3" t="s">
        <v>790</v>
      </c>
      <c r="B265" s="28" t="s">
        <v>202</v>
      </c>
      <c r="C265" s="7" t="s">
        <v>942</v>
      </c>
      <c r="D265" s="7" t="s">
        <v>942</v>
      </c>
      <c r="E265" s="7">
        <v>1366.19</v>
      </c>
      <c r="F265" s="7" t="s">
        <v>942</v>
      </c>
      <c r="G265" s="7" t="s">
        <v>942</v>
      </c>
      <c r="H265" s="7" t="s">
        <v>942</v>
      </c>
      <c r="I265" s="7" t="s">
        <v>942</v>
      </c>
      <c r="J265" s="7" t="s">
        <v>942</v>
      </c>
      <c r="K265" s="7" t="s">
        <v>942</v>
      </c>
      <c r="L265" s="7" t="s">
        <v>942</v>
      </c>
      <c r="M265" s="7" t="s">
        <v>942</v>
      </c>
      <c r="N265" s="7" t="s">
        <v>942</v>
      </c>
      <c r="O265" s="42" t="s">
        <v>942</v>
      </c>
      <c r="P265" s="42">
        <f t="shared" si="4"/>
        <v>1366.19</v>
      </c>
      <c r="R265" s="18"/>
      <c r="S265" s="18"/>
    </row>
    <row r="266" spans="1:19" ht="12" x14ac:dyDescent="0.2">
      <c r="A266" s="3" t="s">
        <v>790</v>
      </c>
      <c r="B266" s="28" t="s">
        <v>203</v>
      </c>
      <c r="C266" s="7" t="s">
        <v>942</v>
      </c>
      <c r="D266" s="7" t="s">
        <v>942</v>
      </c>
      <c r="E266" s="7">
        <v>1639.43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42" t="s">
        <v>942</v>
      </c>
      <c r="P266" s="42">
        <f t="shared" si="4"/>
        <v>1639.43</v>
      </c>
      <c r="R266" s="18"/>
      <c r="S266" s="18"/>
    </row>
    <row r="267" spans="1:19" ht="12" x14ac:dyDescent="0.2">
      <c r="A267" s="3" t="s">
        <v>790</v>
      </c>
      <c r="B267" s="28" t="s">
        <v>204</v>
      </c>
      <c r="C267" s="7" t="s">
        <v>942</v>
      </c>
      <c r="D267" s="7" t="s">
        <v>942</v>
      </c>
      <c r="E267" s="7">
        <v>1844.36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42" t="s">
        <v>942</v>
      </c>
      <c r="P267" s="42">
        <f t="shared" si="4"/>
        <v>1844.36</v>
      </c>
      <c r="R267" s="18"/>
      <c r="S267" s="18"/>
    </row>
    <row r="268" spans="1:19" ht="12" x14ac:dyDescent="0.2">
      <c r="A268" s="3" t="s">
        <v>790</v>
      </c>
      <c r="B268" s="28" t="s">
        <v>853</v>
      </c>
      <c r="C268" s="7" t="s">
        <v>942</v>
      </c>
      <c r="D268" s="7" t="s">
        <v>942</v>
      </c>
      <c r="E268" s="7">
        <v>1434.5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42" t="s">
        <v>942</v>
      </c>
      <c r="P268" s="42">
        <f t="shared" si="4"/>
        <v>1434.5</v>
      </c>
      <c r="R268" s="18"/>
      <c r="S268" s="18"/>
    </row>
    <row r="269" spans="1:19" ht="12" x14ac:dyDescent="0.2">
      <c r="A269" s="3" t="s">
        <v>790</v>
      </c>
      <c r="B269" s="28" t="s">
        <v>205</v>
      </c>
      <c r="C269" s="7" t="s">
        <v>942</v>
      </c>
      <c r="D269" s="7" t="s">
        <v>942</v>
      </c>
      <c r="E269" s="7">
        <v>2527.46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42" t="s">
        <v>942</v>
      </c>
      <c r="P269" s="42">
        <f t="shared" si="4"/>
        <v>2527.46</v>
      </c>
      <c r="R269" s="18"/>
      <c r="S269" s="18"/>
    </row>
    <row r="270" spans="1:19" ht="12" x14ac:dyDescent="0.2">
      <c r="A270" s="3" t="s">
        <v>790</v>
      </c>
      <c r="B270" s="28" t="s">
        <v>206</v>
      </c>
      <c r="C270" s="7" t="s">
        <v>942</v>
      </c>
      <c r="D270" s="7" t="s">
        <v>942</v>
      </c>
      <c r="E270" s="7">
        <v>1502.81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42" t="s">
        <v>942</v>
      </c>
      <c r="P270" s="42">
        <f t="shared" si="4"/>
        <v>1502.81</v>
      </c>
      <c r="R270" s="18"/>
      <c r="S270" s="18"/>
    </row>
    <row r="271" spans="1:19" ht="12" x14ac:dyDescent="0.2">
      <c r="A271" s="3" t="s">
        <v>790</v>
      </c>
      <c r="B271" s="28" t="s">
        <v>207</v>
      </c>
      <c r="C271" s="7" t="s">
        <v>942</v>
      </c>
      <c r="D271" s="7" t="s">
        <v>942</v>
      </c>
      <c r="E271" s="7">
        <v>1366.19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42" t="s">
        <v>942</v>
      </c>
      <c r="P271" s="42">
        <f t="shared" si="4"/>
        <v>1366.19</v>
      </c>
      <c r="R271" s="18"/>
      <c r="S271" s="18"/>
    </row>
    <row r="272" spans="1:19" ht="12" x14ac:dyDescent="0.2">
      <c r="A272" s="3" t="s">
        <v>790</v>
      </c>
      <c r="B272" s="28" t="s">
        <v>208</v>
      </c>
      <c r="C272" s="7" t="s">
        <v>942</v>
      </c>
      <c r="D272" s="7" t="s">
        <v>942</v>
      </c>
      <c r="E272" s="7">
        <v>1639.43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42" t="s">
        <v>942</v>
      </c>
      <c r="P272" s="42">
        <f t="shared" si="4"/>
        <v>1639.43</v>
      </c>
      <c r="R272" s="18"/>
      <c r="S272" s="18"/>
    </row>
    <row r="273" spans="1:19" ht="12" x14ac:dyDescent="0.2">
      <c r="A273" s="3" t="s">
        <v>790</v>
      </c>
      <c r="B273" s="28" t="s">
        <v>209</v>
      </c>
      <c r="C273" s="7" t="s">
        <v>942</v>
      </c>
      <c r="D273" s="7" t="s">
        <v>942</v>
      </c>
      <c r="E273" s="7">
        <v>1434.5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42" t="s">
        <v>942</v>
      </c>
      <c r="P273" s="42">
        <f t="shared" si="4"/>
        <v>1434.5</v>
      </c>
      <c r="R273" s="18"/>
      <c r="S273" s="18"/>
    </row>
    <row r="274" spans="1:19" ht="12" x14ac:dyDescent="0.2">
      <c r="A274" s="3" t="s">
        <v>790</v>
      </c>
      <c r="B274" s="28" t="s">
        <v>854</v>
      </c>
      <c r="C274" s="7" t="s">
        <v>942</v>
      </c>
      <c r="D274" s="7" t="s">
        <v>942</v>
      </c>
      <c r="E274" s="7">
        <v>1366.19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42" t="s">
        <v>942</v>
      </c>
      <c r="P274" s="42">
        <f t="shared" si="4"/>
        <v>1366.19</v>
      </c>
      <c r="R274" s="18"/>
      <c r="S274" s="18"/>
    </row>
    <row r="275" spans="1:19" ht="12" x14ac:dyDescent="0.2">
      <c r="A275" s="3" t="s">
        <v>790</v>
      </c>
      <c r="B275" s="28" t="s">
        <v>210</v>
      </c>
      <c r="C275" s="7" t="s">
        <v>942</v>
      </c>
      <c r="D275" s="7" t="s">
        <v>942</v>
      </c>
      <c r="E275" s="7">
        <v>1776.05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42" t="s">
        <v>942</v>
      </c>
      <c r="P275" s="42">
        <f t="shared" si="4"/>
        <v>1776.05</v>
      </c>
      <c r="R275" s="18"/>
      <c r="S275" s="18"/>
    </row>
    <row r="276" spans="1:19" ht="12" x14ac:dyDescent="0.2">
      <c r="A276" s="3" t="s">
        <v>790</v>
      </c>
      <c r="B276" s="28" t="s">
        <v>211</v>
      </c>
      <c r="C276" s="7" t="s">
        <v>942</v>
      </c>
      <c r="D276" s="7" t="s">
        <v>942</v>
      </c>
      <c r="E276" s="7">
        <v>1366.19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42" t="s">
        <v>942</v>
      </c>
      <c r="P276" s="42">
        <f t="shared" si="4"/>
        <v>1366.19</v>
      </c>
      <c r="R276" s="18"/>
      <c r="S276" s="18"/>
    </row>
    <row r="277" spans="1:19" ht="12" x14ac:dyDescent="0.2">
      <c r="A277" s="3" t="s">
        <v>790</v>
      </c>
      <c r="B277" s="28" t="s">
        <v>212</v>
      </c>
      <c r="C277" s="7" t="s">
        <v>942</v>
      </c>
      <c r="D277" s="7" t="s">
        <v>942</v>
      </c>
      <c r="E277" s="7">
        <v>1844.36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42" t="s">
        <v>942</v>
      </c>
      <c r="P277" s="42">
        <f t="shared" si="4"/>
        <v>1844.36</v>
      </c>
      <c r="R277" s="18"/>
      <c r="S277" s="18"/>
    </row>
    <row r="278" spans="1:19" ht="12" x14ac:dyDescent="0.2">
      <c r="A278" s="3" t="s">
        <v>790</v>
      </c>
      <c r="B278" s="28" t="s">
        <v>213</v>
      </c>
      <c r="C278" s="7" t="s">
        <v>942</v>
      </c>
      <c r="D278" s="7" t="s">
        <v>942</v>
      </c>
      <c r="E278" s="7">
        <v>2117.6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42" t="s">
        <v>942</v>
      </c>
      <c r="P278" s="42">
        <f t="shared" si="4"/>
        <v>2117.6</v>
      </c>
      <c r="R278" s="18"/>
      <c r="S278" s="18"/>
    </row>
    <row r="279" spans="1:19" ht="12" x14ac:dyDescent="0.2">
      <c r="A279" s="3" t="s">
        <v>790</v>
      </c>
      <c r="B279" s="32" t="s">
        <v>214</v>
      </c>
      <c r="C279" s="7" t="s">
        <v>942</v>
      </c>
      <c r="D279" s="7" t="s">
        <v>942</v>
      </c>
      <c r="E279" s="7">
        <v>1980.98</v>
      </c>
      <c r="F279" s="7">
        <v>920293.55</v>
      </c>
      <c r="G279" s="7" t="s">
        <v>942</v>
      </c>
      <c r="H279" s="7" t="s">
        <v>942</v>
      </c>
      <c r="I279" s="7" t="s">
        <v>942</v>
      </c>
      <c r="J279" s="7">
        <v>546642.43999999994</v>
      </c>
      <c r="K279" s="7">
        <v>70442.13</v>
      </c>
      <c r="L279" s="7">
        <v>392619.3</v>
      </c>
      <c r="M279" s="7">
        <v>93317.87</v>
      </c>
      <c r="N279" s="7" t="s">
        <v>942</v>
      </c>
      <c r="O279" s="42">
        <v>-31379.969999999928</v>
      </c>
      <c r="P279" s="42">
        <f t="shared" si="4"/>
        <v>1993916.3</v>
      </c>
      <c r="R279" s="18"/>
      <c r="S279" s="18"/>
    </row>
    <row r="280" spans="1:19" ht="12" x14ac:dyDescent="0.2">
      <c r="A280" s="3" t="s">
        <v>790</v>
      </c>
      <c r="B280" s="28" t="s">
        <v>855</v>
      </c>
      <c r="C280" s="7" t="s">
        <v>942</v>
      </c>
      <c r="D280" s="7" t="s">
        <v>942</v>
      </c>
      <c r="E280" s="7">
        <v>2595.77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42" t="s">
        <v>942</v>
      </c>
      <c r="P280" s="42">
        <f t="shared" si="4"/>
        <v>2595.77</v>
      </c>
      <c r="R280" s="18"/>
      <c r="S280" s="18"/>
    </row>
    <row r="281" spans="1:19" ht="12" x14ac:dyDescent="0.2">
      <c r="A281" s="3" t="s">
        <v>790</v>
      </c>
      <c r="B281" s="28" t="s">
        <v>856</v>
      </c>
      <c r="C281" s="7" t="s">
        <v>942</v>
      </c>
      <c r="D281" s="7" t="s">
        <v>942</v>
      </c>
      <c r="E281" s="7">
        <v>1366.19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42" t="s">
        <v>942</v>
      </c>
      <c r="P281" s="42">
        <f t="shared" si="4"/>
        <v>1366.19</v>
      </c>
      <c r="R281" s="18"/>
      <c r="S281" s="18"/>
    </row>
    <row r="282" spans="1:19" ht="12" x14ac:dyDescent="0.2">
      <c r="A282" s="3" t="s">
        <v>790</v>
      </c>
      <c r="B282" s="28" t="s">
        <v>857</v>
      </c>
      <c r="C282" s="7" t="s">
        <v>942</v>
      </c>
      <c r="D282" s="7" t="s">
        <v>942</v>
      </c>
      <c r="E282" s="7">
        <v>1844.36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42" t="s">
        <v>942</v>
      </c>
      <c r="P282" s="42">
        <f t="shared" si="4"/>
        <v>1844.36</v>
      </c>
      <c r="R282" s="18"/>
      <c r="S282" s="18"/>
    </row>
    <row r="283" spans="1:19" ht="12" x14ac:dyDescent="0.2">
      <c r="A283" s="3" t="s">
        <v>790</v>
      </c>
      <c r="B283" s="28" t="s">
        <v>858</v>
      </c>
      <c r="C283" s="7" t="s">
        <v>942</v>
      </c>
      <c r="D283" s="7" t="s">
        <v>942</v>
      </c>
      <c r="E283" s="7">
        <v>1776.05</v>
      </c>
      <c r="F283" s="7" t="s">
        <v>942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 t="s">
        <v>942</v>
      </c>
      <c r="L283" s="7" t="s">
        <v>942</v>
      </c>
      <c r="M283" s="7" t="s">
        <v>942</v>
      </c>
      <c r="N283" s="7" t="s">
        <v>942</v>
      </c>
      <c r="O283" s="42" t="s">
        <v>942</v>
      </c>
      <c r="P283" s="42">
        <f t="shared" si="4"/>
        <v>1776.05</v>
      </c>
      <c r="R283" s="18"/>
      <c r="S283" s="18"/>
    </row>
    <row r="284" spans="1:19" ht="12" x14ac:dyDescent="0.2">
      <c r="A284" s="3" t="s">
        <v>790</v>
      </c>
      <c r="B284" s="28" t="s">
        <v>215</v>
      </c>
      <c r="C284" s="7" t="s">
        <v>942</v>
      </c>
      <c r="D284" s="7" t="s">
        <v>942</v>
      </c>
      <c r="E284" s="7">
        <v>1844.36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42" t="s">
        <v>942</v>
      </c>
      <c r="P284" s="42">
        <f t="shared" si="4"/>
        <v>1844.36</v>
      </c>
      <c r="R284" s="18"/>
      <c r="S284" s="18"/>
    </row>
    <row r="285" spans="1:19" ht="12" x14ac:dyDescent="0.2">
      <c r="A285" s="3" t="s">
        <v>790</v>
      </c>
      <c r="B285" s="28" t="s">
        <v>216</v>
      </c>
      <c r="C285" s="7" t="s">
        <v>942</v>
      </c>
      <c r="D285" s="7" t="s">
        <v>942</v>
      </c>
      <c r="E285" s="7">
        <v>1844.36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42" t="s">
        <v>942</v>
      </c>
      <c r="P285" s="42">
        <f t="shared" si="4"/>
        <v>1844.36</v>
      </c>
      <c r="R285" s="18"/>
      <c r="S285" s="18"/>
    </row>
    <row r="286" spans="1:19" ht="12" x14ac:dyDescent="0.2">
      <c r="A286" s="3" t="s">
        <v>790</v>
      </c>
      <c r="B286" s="28" t="s">
        <v>217</v>
      </c>
      <c r="C286" s="7" t="s">
        <v>942</v>
      </c>
      <c r="D286" s="7" t="s">
        <v>942</v>
      </c>
      <c r="E286" s="7">
        <v>1366.19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42" t="s">
        <v>942</v>
      </c>
      <c r="P286" s="42">
        <f t="shared" si="4"/>
        <v>1366.19</v>
      </c>
      <c r="R286" s="18"/>
      <c r="S286" s="18"/>
    </row>
    <row r="287" spans="1:19" ht="12" x14ac:dyDescent="0.2">
      <c r="A287" s="3" t="s">
        <v>790</v>
      </c>
      <c r="B287" s="28" t="s">
        <v>218</v>
      </c>
      <c r="C287" s="7" t="s">
        <v>942</v>
      </c>
      <c r="D287" s="7" t="s">
        <v>942</v>
      </c>
      <c r="E287" s="7">
        <v>1776.05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42" t="s">
        <v>942</v>
      </c>
      <c r="P287" s="42">
        <f t="shared" si="4"/>
        <v>1776.05</v>
      </c>
      <c r="R287" s="18"/>
      <c r="S287" s="18"/>
    </row>
    <row r="288" spans="1:19" ht="12" x14ac:dyDescent="0.2">
      <c r="A288" s="3" t="s">
        <v>790</v>
      </c>
      <c r="B288" s="28" t="s">
        <v>219</v>
      </c>
      <c r="C288" s="7" t="s">
        <v>942</v>
      </c>
      <c r="D288" s="7" t="s">
        <v>942</v>
      </c>
      <c r="E288" s="7">
        <v>1502.81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42" t="s">
        <v>942</v>
      </c>
      <c r="P288" s="42">
        <f t="shared" si="4"/>
        <v>1502.81</v>
      </c>
      <c r="R288" s="18"/>
      <c r="S288" s="18"/>
    </row>
    <row r="289" spans="1:19" ht="12" x14ac:dyDescent="0.2">
      <c r="A289" s="3" t="s">
        <v>790</v>
      </c>
      <c r="B289" s="28" t="s">
        <v>220</v>
      </c>
      <c r="C289" s="7" t="s">
        <v>942</v>
      </c>
      <c r="D289" s="7" t="s">
        <v>942</v>
      </c>
      <c r="E289" s="7">
        <v>1980.98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42" t="s">
        <v>942</v>
      </c>
      <c r="P289" s="42">
        <f t="shared" si="4"/>
        <v>1980.98</v>
      </c>
      <c r="R289" s="18"/>
      <c r="S289" s="18"/>
    </row>
    <row r="290" spans="1:19" ht="12" x14ac:dyDescent="0.2">
      <c r="A290" s="3" t="s">
        <v>790</v>
      </c>
      <c r="B290" s="28" t="s">
        <v>221</v>
      </c>
      <c r="C290" s="7" t="s">
        <v>942</v>
      </c>
      <c r="D290" s="7" t="s">
        <v>942</v>
      </c>
      <c r="E290" s="7">
        <v>1571.12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42" t="s">
        <v>942</v>
      </c>
      <c r="P290" s="42">
        <f t="shared" si="4"/>
        <v>1571.12</v>
      </c>
      <c r="R290" s="18"/>
      <c r="S290" s="18"/>
    </row>
    <row r="291" spans="1:19" ht="12" x14ac:dyDescent="0.2">
      <c r="A291" s="3" t="s">
        <v>790</v>
      </c>
      <c r="B291" s="28" t="s">
        <v>222</v>
      </c>
      <c r="C291" s="7" t="s">
        <v>942</v>
      </c>
      <c r="D291" s="7" t="s">
        <v>942</v>
      </c>
      <c r="E291" s="7">
        <v>2117.6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42" t="s">
        <v>942</v>
      </c>
      <c r="P291" s="42">
        <f t="shared" si="4"/>
        <v>2117.6</v>
      </c>
      <c r="R291" s="18"/>
      <c r="S291" s="18"/>
    </row>
    <row r="292" spans="1:19" ht="12" x14ac:dyDescent="0.2">
      <c r="A292" s="3" t="s">
        <v>790</v>
      </c>
      <c r="B292" s="28" t="s">
        <v>223</v>
      </c>
      <c r="C292" s="7" t="s">
        <v>942</v>
      </c>
      <c r="D292" s="7" t="s">
        <v>942</v>
      </c>
      <c r="E292" s="7">
        <v>1366.19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42" t="s">
        <v>942</v>
      </c>
      <c r="P292" s="42">
        <f t="shared" si="4"/>
        <v>1366.19</v>
      </c>
      <c r="R292" s="18"/>
      <c r="S292" s="18"/>
    </row>
    <row r="293" spans="1:19" ht="12" x14ac:dyDescent="0.2">
      <c r="A293" s="3" t="s">
        <v>790</v>
      </c>
      <c r="B293" s="28" t="s">
        <v>224</v>
      </c>
      <c r="C293" s="7" t="s">
        <v>942</v>
      </c>
      <c r="D293" s="7" t="s">
        <v>942</v>
      </c>
      <c r="E293" s="7">
        <v>2049.29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42" t="s">
        <v>942</v>
      </c>
      <c r="P293" s="42">
        <f t="shared" si="4"/>
        <v>2049.29</v>
      </c>
      <c r="R293" s="18"/>
      <c r="S293" s="18"/>
    </row>
    <row r="294" spans="1:19" ht="12" x14ac:dyDescent="0.2">
      <c r="A294" s="3" t="s">
        <v>790</v>
      </c>
      <c r="B294" s="28" t="s">
        <v>225</v>
      </c>
      <c r="C294" s="7" t="s">
        <v>942</v>
      </c>
      <c r="D294" s="7" t="s">
        <v>942</v>
      </c>
      <c r="E294" s="7">
        <v>1912.67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42" t="s">
        <v>942</v>
      </c>
      <c r="P294" s="42">
        <f t="shared" si="4"/>
        <v>1912.67</v>
      </c>
      <c r="R294" s="18"/>
      <c r="S294" s="18"/>
    </row>
    <row r="295" spans="1:19" ht="12" x14ac:dyDescent="0.2">
      <c r="A295" s="3" t="s">
        <v>790</v>
      </c>
      <c r="B295" s="32" t="s">
        <v>226</v>
      </c>
      <c r="C295" s="7">
        <v>50610.47</v>
      </c>
      <c r="D295" s="7" t="s">
        <v>942</v>
      </c>
      <c r="E295" s="7" t="s">
        <v>942</v>
      </c>
      <c r="F295" s="7">
        <v>920293.55</v>
      </c>
      <c r="G295" s="7">
        <v>1358.61</v>
      </c>
      <c r="H295" s="7">
        <v>0</v>
      </c>
      <c r="I295" s="7">
        <v>500192.77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11705.47</v>
      </c>
      <c r="O295" s="42">
        <v>-29020.330000000031</v>
      </c>
      <c r="P295" s="42">
        <f t="shared" si="4"/>
        <v>1455140.5399999998</v>
      </c>
      <c r="R295" s="18"/>
      <c r="S295" s="18"/>
    </row>
    <row r="296" spans="1:19" ht="12" x14ac:dyDescent="0.2">
      <c r="A296" s="3" t="s">
        <v>790</v>
      </c>
      <c r="B296" s="28" t="s">
        <v>227</v>
      </c>
      <c r="C296" s="7">
        <v>92019.04</v>
      </c>
      <c r="D296" s="7" t="s">
        <v>942</v>
      </c>
      <c r="E296" s="7" t="s">
        <v>942</v>
      </c>
      <c r="F296" s="7" t="s">
        <v>942</v>
      </c>
      <c r="G296" s="7">
        <v>1358.61</v>
      </c>
      <c r="H296" s="7" t="s">
        <v>942</v>
      </c>
      <c r="I296" s="7">
        <v>500192.77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11705.47</v>
      </c>
      <c r="O296" s="42" t="s">
        <v>942</v>
      </c>
      <c r="P296" s="42">
        <f t="shared" si="4"/>
        <v>605275.89</v>
      </c>
      <c r="R296" s="18"/>
      <c r="S296" s="18"/>
    </row>
    <row r="297" spans="1:19" ht="12" x14ac:dyDescent="0.2">
      <c r="A297" s="3" t="s">
        <v>790</v>
      </c>
      <c r="B297" s="28" t="s">
        <v>228</v>
      </c>
      <c r="C297" s="7" t="s">
        <v>942</v>
      </c>
      <c r="D297" s="7" t="s">
        <v>942</v>
      </c>
      <c r="E297" s="7">
        <v>1707.74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42" t="s">
        <v>942</v>
      </c>
      <c r="P297" s="42">
        <f t="shared" si="4"/>
        <v>1707.74</v>
      </c>
      <c r="R297" s="18"/>
      <c r="S297" s="18"/>
    </row>
    <row r="298" spans="1:19" ht="12" x14ac:dyDescent="0.2">
      <c r="A298" s="3" t="s">
        <v>790</v>
      </c>
      <c r="B298" s="28" t="s">
        <v>229</v>
      </c>
      <c r="C298" s="7" t="s">
        <v>942</v>
      </c>
      <c r="D298" s="7" t="s">
        <v>942</v>
      </c>
      <c r="E298" s="7">
        <v>1571.12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42" t="s">
        <v>942</v>
      </c>
      <c r="P298" s="42">
        <f t="shared" si="4"/>
        <v>1571.12</v>
      </c>
      <c r="R298" s="18"/>
      <c r="S298" s="18"/>
    </row>
    <row r="299" spans="1:19" ht="12" x14ac:dyDescent="0.2">
      <c r="A299" s="3" t="s">
        <v>790</v>
      </c>
      <c r="B299" s="28" t="s">
        <v>859</v>
      </c>
      <c r="C299" s="7" t="s">
        <v>942</v>
      </c>
      <c r="D299" s="7" t="s">
        <v>942</v>
      </c>
      <c r="E299" s="7">
        <v>1844.36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42" t="s">
        <v>942</v>
      </c>
      <c r="P299" s="42">
        <f t="shared" si="4"/>
        <v>1844.36</v>
      </c>
      <c r="R299" s="18"/>
      <c r="S299" s="18"/>
    </row>
    <row r="300" spans="1:19" ht="12" x14ac:dyDescent="0.2">
      <c r="A300" s="3" t="s">
        <v>790</v>
      </c>
      <c r="B300" s="28" t="s">
        <v>860</v>
      </c>
      <c r="C300" s="7" t="s">
        <v>942</v>
      </c>
      <c r="D300" s="7" t="s">
        <v>942</v>
      </c>
      <c r="E300" s="7">
        <v>1366.19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42" t="s">
        <v>942</v>
      </c>
      <c r="P300" s="42">
        <f t="shared" si="4"/>
        <v>1366.19</v>
      </c>
      <c r="R300" s="18"/>
      <c r="S300" s="18"/>
    </row>
    <row r="301" spans="1:19" ht="12" x14ac:dyDescent="0.2">
      <c r="A301" s="3" t="s">
        <v>790</v>
      </c>
      <c r="B301" s="28" t="s">
        <v>230</v>
      </c>
      <c r="C301" s="7" t="s">
        <v>942</v>
      </c>
      <c r="D301" s="7" t="s">
        <v>942</v>
      </c>
      <c r="E301" s="7">
        <v>1434.5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42" t="s">
        <v>942</v>
      </c>
      <c r="P301" s="42">
        <f t="shared" si="4"/>
        <v>1434.5</v>
      </c>
      <c r="R301" s="18"/>
      <c r="S301" s="18"/>
    </row>
    <row r="302" spans="1:19" ht="12" x14ac:dyDescent="0.2">
      <c r="A302" s="3" t="s">
        <v>790</v>
      </c>
      <c r="B302" s="28" t="s">
        <v>861</v>
      </c>
      <c r="C302" s="7" t="s">
        <v>942</v>
      </c>
      <c r="D302" s="7" t="s">
        <v>942</v>
      </c>
      <c r="E302" s="7">
        <v>1502.81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42" t="s">
        <v>942</v>
      </c>
      <c r="P302" s="42">
        <f t="shared" si="4"/>
        <v>1502.81</v>
      </c>
      <c r="R302" s="18"/>
      <c r="S302" s="18"/>
    </row>
    <row r="303" spans="1:19" ht="12" x14ac:dyDescent="0.2">
      <c r="A303" s="3" t="s">
        <v>790</v>
      </c>
      <c r="B303" s="28" t="s">
        <v>231</v>
      </c>
      <c r="C303" s="7" t="s">
        <v>942</v>
      </c>
      <c r="D303" s="7" t="s">
        <v>942</v>
      </c>
      <c r="E303" s="7">
        <v>1366.19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42" t="s">
        <v>942</v>
      </c>
      <c r="P303" s="42">
        <f t="shared" si="4"/>
        <v>1366.19</v>
      </c>
      <c r="R303" s="18"/>
      <c r="S303" s="18"/>
    </row>
    <row r="304" spans="1:19" ht="12" x14ac:dyDescent="0.2">
      <c r="A304" s="3" t="s">
        <v>790</v>
      </c>
      <c r="B304" s="28" t="s">
        <v>232</v>
      </c>
      <c r="C304" s="7" t="s">
        <v>942</v>
      </c>
      <c r="D304" s="7" t="s">
        <v>942</v>
      </c>
      <c r="E304" s="7">
        <v>1980.98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42" t="s">
        <v>942</v>
      </c>
      <c r="P304" s="42">
        <f t="shared" si="4"/>
        <v>1980.98</v>
      </c>
      <c r="R304" s="18"/>
      <c r="S304" s="18"/>
    </row>
    <row r="305" spans="1:19" ht="12" x14ac:dyDescent="0.2">
      <c r="A305" s="3" t="s">
        <v>790</v>
      </c>
      <c r="B305" s="28" t="s">
        <v>233</v>
      </c>
      <c r="C305" s="7" t="s">
        <v>942</v>
      </c>
      <c r="D305" s="7" t="s">
        <v>942</v>
      </c>
      <c r="E305" s="7">
        <v>1366.19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42" t="s">
        <v>942</v>
      </c>
      <c r="P305" s="42">
        <f t="shared" si="4"/>
        <v>1366.19</v>
      </c>
      <c r="R305" s="18"/>
      <c r="S305" s="18"/>
    </row>
    <row r="306" spans="1:19" ht="12" x14ac:dyDescent="0.2">
      <c r="A306" s="3" t="s">
        <v>790</v>
      </c>
      <c r="B306" s="32" t="s">
        <v>234</v>
      </c>
      <c r="C306" s="7">
        <v>75915.710000000006</v>
      </c>
      <c r="D306" s="7" t="s">
        <v>942</v>
      </c>
      <c r="E306" s="7" t="s">
        <v>942</v>
      </c>
      <c r="F306" s="7">
        <v>920293.55</v>
      </c>
      <c r="G306" s="7">
        <v>1358.61</v>
      </c>
      <c r="H306" s="7" t="s">
        <v>942</v>
      </c>
      <c r="I306" s="7">
        <v>500192.77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11705.47</v>
      </c>
      <c r="O306" s="42">
        <v>-29020.329999999973</v>
      </c>
      <c r="P306" s="42">
        <f t="shared" si="4"/>
        <v>1480445.78</v>
      </c>
      <c r="R306" s="18"/>
      <c r="S306" s="18"/>
    </row>
    <row r="307" spans="1:19" ht="12" x14ac:dyDescent="0.2">
      <c r="A307" s="3" t="s">
        <v>790</v>
      </c>
      <c r="B307" s="28" t="s">
        <v>235</v>
      </c>
      <c r="C307" s="7" t="s">
        <v>942</v>
      </c>
      <c r="D307" s="7" t="s">
        <v>942</v>
      </c>
      <c r="E307" s="7">
        <v>2459.15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42" t="s">
        <v>942</v>
      </c>
      <c r="P307" s="42">
        <f t="shared" si="4"/>
        <v>2459.15</v>
      </c>
      <c r="R307" s="18"/>
      <c r="S307" s="18"/>
    </row>
    <row r="308" spans="1:19" ht="12" x14ac:dyDescent="0.2">
      <c r="A308" s="3" t="s">
        <v>790</v>
      </c>
      <c r="B308" s="28" t="s">
        <v>236</v>
      </c>
      <c r="C308" s="7" t="s">
        <v>942</v>
      </c>
      <c r="D308" s="7" t="s">
        <v>942</v>
      </c>
      <c r="E308" s="7">
        <v>2117.6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42" t="s">
        <v>942</v>
      </c>
      <c r="P308" s="42">
        <f t="shared" si="4"/>
        <v>2117.6</v>
      </c>
      <c r="R308" s="18"/>
      <c r="S308" s="18"/>
    </row>
    <row r="309" spans="1:19" ht="12" x14ac:dyDescent="0.2">
      <c r="A309" s="3" t="s">
        <v>790</v>
      </c>
      <c r="B309" s="28" t="s">
        <v>237</v>
      </c>
      <c r="C309" s="7" t="s">
        <v>942</v>
      </c>
      <c r="D309" s="7" t="s">
        <v>942</v>
      </c>
      <c r="E309" s="7">
        <v>1366.19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42" t="s">
        <v>942</v>
      </c>
      <c r="P309" s="42">
        <f t="shared" si="4"/>
        <v>1366.19</v>
      </c>
      <c r="R309" s="18"/>
      <c r="S309" s="18"/>
    </row>
    <row r="310" spans="1:19" ht="12" x14ac:dyDescent="0.2">
      <c r="A310" s="3" t="s">
        <v>790</v>
      </c>
      <c r="B310" s="28" t="s">
        <v>238</v>
      </c>
      <c r="C310" s="7" t="s">
        <v>942</v>
      </c>
      <c r="D310" s="7" t="s">
        <v>942</v>
      </c>
      <c r="E310" s="7">
        <v>1776.05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42" t="s">
        <v>942</v>
      </c>
      <c r="P310" s="42">
        <f t="shared" si="4"/>
        <v>1776.05</v>
      </c>
      <c r="R310" s="18"/>
      <c r="S310" s="18"/>
    </row>
    <row r="311" spans="1:19" ht="12" x14ac:dyDescent="0.2">
      <c r="A311" s="3" t="s">
        <v>790</v>
      </c>
      <c r="B311" s="28" t="s">
        <v>239</v>
      </c>
      <c r="C311" s="7" t="s">
        <v>942</v>
      </c>
      <c r="D311" s="7" t="s">
        <v>942</v>
      </c>
      <c r="E311" s="7">
        <v>1571.12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42" t="s">
        <v>942</v>
      </c>
      <c r="P311" s="42">
        <f t="shared" si="4"/>
        <v>1571.12</v>
      </c>
      <c r="R311" s="18"/>
      <c r="S311" s="18"/>
    </row>
    <row r="312" spans="1:19" ht="12" x14ac:dyDescent="0.2">
      <c r="A312" s="3" t="s">
        <v>790</v>
      </c>
      <c r="B312" s="32" t="s">
        <v>240</v>
      </c>
      <c r="C312" s="7">
        <v>294460.94</v>
      </c>
      <c r="D312" s="7" t="s">
        <v>942</v>
      </c>
      <c r="E312" s="7" t="s">
        <v>942</v>
      </c>
      <c r="F312" s="7">
        <v>920293.55</v>
      </c>
      <c r="G312" s="7">
        <v>1358.61</v>
      </c>
      <c r="H312" s="7">
        <v>1209866.6400000001</v>
      </c>
      <c r="I312" s="7">
        <v>500192.79999999981</v>
      </c>
      <c r="J312" s="7">
        <v>132485.66</v>
      </c>
      <c r="K312" s="7">
        <v>70442.13</v>
      </c>
      <c r="L312" s="7">
        <v>79978.27</v>
      </c>
      <c r="M312" s="7">
        <v>22209.99</v>
      </c>
      <c r="N312" s="7">
        <v>11705.48</v>
      </c>
      <c r="O312" s="42">
        <v>-31379.970000000103</v>
      </c>
      <c r="P312" s="42">
        <f t="shared" si="4"/>
        <v>3211614.1</v>
      </c>
      <c r="R312" s="18"/>
      <c r="S312" s="18"/>
    </row>
    <row r="313" spans="1:19" ht="12" x14ac:dyDescent="0.2">
      <c r="A313" s="3" t="s">
        <v>790</v>
      </c>
      <c r="B313" s="28" t="s">
        <v>241</v>
      </c>
      <c r="C313" s="7" t="s">
        <v>942</v>
      </c>
      <c r="D313" s="7" t="s">
        <v>942</v>
      </c>
      <c r="E313" s="7">
        <v>1980.98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42" t="s">
        <v>942</v>
      </c>
      <c r="P313" s="42">
        <f t="shared" si="4"/>
        <v>1980.98</v>
      </c>
      <c r="R313" s="18"/>
      <c r="S313" s="18"/>
    </row>
    <row r="314" spans="1:19" ht="12" x14ac:dyDescent="0.2">
      <c r="A314" s="3" t="s">
        <v>790</v>
      </c>
      <c r="B314" s="28" t="s">
        <v>862</v>
      </c>
      <c r="C314" s="7" t="s">
        <v>942</v>
      </c>
      <c r="D314" s="7" t="s">
        <v>942</v>
      </c>
      <c r="E314" s="7">
        <v>1366.19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42" t="s">
        <v>942</v>
      </c>
      <c r="P314" s="42">
        <f t="shared" si="4"/>
        <v>1366.19</v>
      </c>
      <c r="R314" s="18"/>
      <c r="S314" s="18"/>
    </row>
    <row r="315" spans="1:19" ht="12" x14ac:dyDescent="0.2">
      <c r="A315" s="3" t="s">
        <v>790</v>
      </c>
      <c r="B315" s="28" t="s">
        <v>242</v>
      </c>
      <c r="C315" s="7" t="s">
        <v>942</v>
      </c>
      <c r="D315" s="7" t="s">
        <v>942</v>
      </c>
      <c r="E315" s="7">
        <v>1434.5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42" t="s">
        <v>942</v>
      </c>
      <c r="P315" s="42">
        <f t="shared" si="4"/>
        <v>1434.5</v>
      </c>
      <c r="R315" s="18"/>
      <c r="S315" s="18"/>
    </row>
    <row r="316" spans="1:19" ht="12" x14ac:dyDescent="0.2">
      <c r="A316" s="3" t="s">
        <v>790</v>
      </c>
      <c r="B316" s="28" t="s">
        <v>243</v>
      </c>
      <c r="C316" s="7" t="s">
        <v>942</v>
      </c>
      <c r="D316" s="7" t="s">
        <v>942</v>
      </c>
      <c r="E316" s="7">
        <v>1434.5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42" t="s">
        <v>942</v>
      </c>
      <c r="P316" s="42">
        <f t="shared" si="4"/>
        <v>1434.5</v>
      </c>
      <c r="R316" s="18"/>
      <c r="S316" s="18"/>
    </row>
    <row r="317" spans="1:19" ht="12" x14ac:dyDescent="0.2">
      <c r="A317" s="3" t="s">
        <v>790</v>
      </c>
      <c r="B317" s="32" t="s">
        <v>244</v>
      </c>
      <c r="C317" s="7">
        <v>71314.759999999995</v>
      </c>
      <c r="D317" s="7" t="s">
        <v>942</v>
      </c>
      <c r="E317" s="7" t="s">
        <v>942</v>
      </c>
      <c r="F317" s="7">
        <v>920293.55</v>
      </c>
      <c r="G317" s="7" t="s">
        <v>942</v>
      </c>
      <c r="H317" s="7" t="s">
        <v>942</v>
      </c>
      <c r="I317" s="7" t="s">
        <v>942</v>
      </c>
      <c r="J317" s="7">
        <v>308982.99</v>
      </c>
      <c r="K317" s="7">
        <v>70442.13</v>
      </c>
      <c r="L317" s="7">
        <v>192314.73</v>
      </c>
      <c r="M317" s="7">
        <v>56371.69</v>
      </c>
      <c r="N317" s="7" t="s">
        <v>942</v>
      </c>
      <c r="O317" s="42">
        <v>-31379.969999999987</v>
      </c>
      <c r="P317" s="42">
        <f t="shared" si="4"/>
        <v>1588339.8800000001</v>
      </c>
      <c r="R317" s="18"/>
      <c r="S317" s="18"/>
    </row>
    <row r="318" spans="1:19" ht="12" x14ac:dyDescent="0.2">
      <c r="A318" s="3" t="s">
        <v>790</v>
      </c>
      <c r="B318" s="28" t="s">
        <v>245</v>
      </c>
      <c r="C318" s="7" t="s">
        <v>942</v>
      </c>
      <c r="D318" s="7" t="s">
        <v>942</v>
      </c>
      <c r="E318" s="7">
        <v>1639.43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42" t="s">
        <v>942</v>
      </c>
      <c r="P318" s="42">
        <f t="shared" si="4"/>
        <v>1639.43</v>
      </c>
      <c r="R318" s="18"/>
      <c r="S318" s="18"/>
    </row>
    <row r="319" spans="1:19" ht="12" x14ac:dyDescent="0.2">
      <c r="A319" s="3" t="s">
        <v>790</v>
      </c>
      <c r="B319" s="53" t="s">
        <v>246</v>
      </c>
      <c r="C319" s="7" t="s">
        <v>942</v>
      </c>
      <c r="D319" s="7" t="s">
        <v>942</v>
      </c>
      <c r="E319" s="7">
        <v>1707.74</v>
      </c>
      <c r="F319" s="7" t="s">
        <v>942</v>
      </c>
      <c r="G319" s="7" t="s">
        <v>942</v>
      </c>
      <c r="H319" s="7" t="s">
        <v>942</v>
      </c>
      <c r="I319" s="7" t="s">
        <v>942</v>
      </c>
      <c r="J319" s="7">
        <v>1064.04</v>
      </c>
      <c r="K319" s="7" t="s">
        <v>942</v>
      </c>
      <c r="L319" s="7">
        <v>542.66</v>
      </c>
      <c r="M319" s="7" t="s">
        <v>942</v>
      </c>
      <c r="N319" s="7" t="s">
        <v>942</v>
      </c>
      <c r="O319" s="42" t="s">
        <v>942</v>
      </c>
      <c r="P319" s="42">
        <f t="shared" si="4"/>
        <v>3314.4399999999996</v>
      </c>
      <c r="R319" s="18"/>
      <c r="S319" s="18"/>
    </row>
    <row r="320" spans="1:19" ht="12" x14ac:dyDescent="0.2">
      <c r="A320" s="3" t="s">
        <v>790</v>
      </c>
      <c r="B320" s="32" t="s">
        <v>247</v>
      </c>
      <c r="C320" s="7">
        <v>48309.99</v>
      </c>
      <c r="D320" s="7" t="s">
        <v>942</v>
      </c>
      <c r="E320" s="7" t="s">
        <v>942</v>
      </c>
      <c r="F320" s="7">
        <v>920293.55</v>
      </c>
      <c r="G320" s="7">
        <v>1358.61</v>
      </c>
      <c r="H320" s="7">
        <v>0</v>
      </c>
      <c r="I320" s="7">
        <v>500192.77</v>
      </c>
      <c r="J320" s="7" t="s">
        <v>942</v>
      </c>
      <c r="K320" s="7">
        <v>70442.13</v>
      </c>
      <c r="L320" s="7" t="s">
        <v>942</v>
      </c>
      <c r="M320" s="7">
        <v>0</v>
      </c>
      <c r="N320" s="7">
        <v>11705.47</v>
      </c>
      <c r="O320" s="42">
        <v>-31379.97000000003</v>
      </c>
      <c r="P320" s="42">
        <f t="shared" si="4"/>
        <v>1520922.5499999998</v>
      </c>
      <c r="R320" s="18"/>
      <c r="S320" s="18"/>
    </row>
    <row r="321" spans="1:19" ht="12" x14ac:dyDescent="0.2">
      <c r="A321" s="3" t="s">
        <v>790</v>
      </c>
      <c r="B321" s="28" t="s">
        <v>248</v>
      </c>
      <c r="C321" s="7" t="s">
        <v>942</v>
      </c>
      <c r="D321" s="7" t="s">
        <v>942</v>
      </c>
      <c r="E321" s="7">
        <v>1571.12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42" t="s">
        <v>942</v>
      </c>
      <c r="P321" s="42">
        <f t="shared" si="4"/>
        <v>1571.12</v>
      </c>
      <c r="R321" s="18"/>
      <c r="S321" s="18"/>
    </row>
    <row r="322" spans="1:19" ht="12" x14ac:dyDescent="0.2">
      <c r="A322" s="3" t="s">
        <v>790</v>
      </c>
      <c r="B322" s="28" t="s">
        <v>249</v>
      </c>
      <c r="C322" s="7" t="s">
        <v>942</v>
      </c>
      <c r="D322" s="7" t="s">
        <v>942</v>
      </c>
      <c r="E322" s="7">
        <v>2390.84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42" t="s">
        <v>942</v>
      </c>
      <c r="P322" s="42">
        <f t="shared" si="4"/>
        <v>2390.84</v>
      </c>
      <c r="R322" s="18"/>
      <c r="S322" s="18"/>
    </row>
    <row r="323" spans="1:19" ht="12" x14ac:dyDescent="0.2">
      <c r="A323" s="3" t="s">
        <v>790</v>
      </c>
      <c r="B323" s="28" t="s">
        <v>250</v>
      </c>
      <c r="C323" s="7" t="s">
        <v>942</v>
      </c>
      <c r="D323" s="7" t="s">
        <v>942</v>
      </c>
      <c r="E323" s="7">
        <v>1502.81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42" t="s">
        <v>942</v>
      </c>
      <c r="P323" s="42">
        <f t="shared" si="4"/>
        <v>1502.81</v>
      </c>
      <c r="R323" s="18"/>
      <c r="S323" s="18"/>
    </row>
    <row r="324" spans="1:19" ht="12" x14ac:dyDescent="0.2">
      <c r="A324" s="3" t="s">
        <v>790</v>
      </c>
      <c r="B324" s="28" t="s">
        <v>251</v>
      </c>
      <c r="C324" s="7" t="s">
        <v>942</v>
      </c>
      <c r="D324" s="7" t="s">
        <v>942</v>
      </c>
      <c r="E324" s="7">
        <v>2595.77</v>
      </c>
      <c r="F324" s="7">
        <v>128841.08</v>
      </c>
      <c r="G324" s="7" t="s">
        <v>942</v>
      </c>
      <c r="H324" s="7">
        <v>41110.36</v>
      </c>
      <c r="I324" s="7" t="s">
        <v>942</v>
      </c>
      <c r="J324" s="7">
        <v>194.52</v>
      </c>
      <c r="K324" s="7">
        <v>30705.54</v>
      </c>
      <c r="L324" s="7">
        <v>81.7</v>
      </c>
      <c r="M324" s="7">
        <v>51.89</v>
      </c>
      <c r="N324" s="7" t="s">
        <v>942</v>
      </c>
      <c r="O324" s="42">
        <v>-15025.45</v>
      </c>
      <c r="P324" s="42">
        <f t="shared" si="4"/>
        <v>188555.41000000003</v>
      </c>
      <c r="R324" s="18"/>
      <c r="S324" s="18"/>
    </row>
    <row r="325" spans="1:19" ht="12" x14ac:dyDescent="0.2">
      <c r="A325" s="3" t="s">
        <v>790</v>
      </c>
      <c r="B325" s="28" t="s">
        <v>252</v>
      </c>
      <c r="C325" s="7" t="s">
        <v>942</v>
      </c>
      <c r="D325" s="7" t="s">
        <v>942</v>
      </c>
      <c r="E325" s="7">
        <v>1502.81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42" t="s">
        <v>942</v>
      </c>
      <c r="P325" s="42">
        <f t="shared" si="4"/>
        <v>1502.81</v>
      </c>
      <c r="R325" s="18"/>
      <c r="S325" s="18"/>
    </row>
    <row r="326" spans="1:19" ht="12" x14ac:dyDescent="0.2">
      <c r="A326" s="3" t="s">
        <v>790</v>
      </c>
      <c r="B326" s="28" t="s">
        <v>253</v>
      </c>
      <c r="C326" s="7" t="s">
        <v>942</v>
      </c>
      <c r="D326" s="7" t="s">
        <v>942</v>
      </c>
      <c r="E326" s="7">
        <v>1366.19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42" t="s">
        <v>942</v>
      </c>
      <c r="P326" s="42">
        <f t="shared" si="4"/>
        <v>1366.19</v>
      </c>
      <c r="R326" s="18"/>
      <c r="S326" s="18"/>
    </row>
    <row r="327" spans="1:19" ht="12" x14ac:dyDescent="0.2">
      <c r="A327" s="3" t="s">
        <v>790</v>
      </c>
      <c r="B327" s="28" t="s">
        <v>863</v>
      </c>
      <c r="C327" s="7" t="s">
        <v>942</v>
      </c>
      <c r="D327" s="7" t="s">
        <v>942</v>
      </c>
      <c r="E327" s="7">
        <v>1707.74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42" t="s">
        <v>942</v>
      </c>
      <c r="P327" s="42">
        <f t="shared" si="4"/>
        <v>1707.74</v>
      </c>
      <c r="R327" s="18"/>
      <c r="S327" s="18"/>
    </row>
    <row r="328" spans="1:19" ht="12" x14ac:dyDescent="0.2">
      <c r="A328" s="3" t="s">
        <v>790</v>
      </c>
      <c r="B328" s="28" t="s">
        <v>254</v>
      </c>
      <c r="C328" s="7" t="s">
        <v>942</v>
      </c>
      <c r="D328" s="7" t="s">
        <v>942</v>
      </c>
      <c r="E328" s="7">
        <v>1639.43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42" t="s">
        <v>942</v>
      </c>
      <c r="P328" s="42">
        <f t="shared" ref="P328:P391" si="5">SUM(C328:O328)</f>
        <v>1639.43</v>
      </c>
      <c r="R328" s="18"/>
      <c r="S328" s="18"/>
    </row>
    <row r="329" spans="1:19" ht="12" x14ac:dyDescent="0.2">
      <c r="A329" s="3" t="s">
        <v>790</v>
      </c>
      <c r="B329" s="28" t="s">
        <v>864</v>
      </c>
      <c r="C329" s="7" t="s">
        <v>942</v>
      </c>
      <c r="D329" s="7" t="s">
        <v>942</v>
      </c>
      <c r="E329" s="7">
        <v>2664.08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42" t="s">
        <v>942</v>
      </c>
      <c r="P329" s="42">
        <f t="shared" si="5"/>
        <v>2664.08</v>
      </c>
      <c r="R329" s="18"/>
      <c r="S329" s="18"/>
    </row>
    <row r="330" spans="1:19" ht="12" x14ac:dyDescent="0.2">
      <c r="A330" s="3" t="s">
        <v>790</v>
      </c>
      <c r="B330" s="32" t="s">
        <v>255</v>
      </c>
      <c r="C330" s="7" t="s">
        <v>942</v>
      </c>
      <c r="D330" s="7" t="s">
        <v>942</v>
      </c>
      <c r="E330" s="7">
        <v>1366.19</v>
      </c>
      <c r="F330" s="7">
        <v>920293.55</v>
      </c>
      <c r="G330" s="7" t="s">
        <v>942</v>
      </c>
      <c r="H330" s="7" t="s">
        <v>942</v>
      </c>
      <c r="I330" s="7" t="s">
        <v>942</v>
      </c>
      <c r="J330" s="7">
        <v>3635.76</v>
      </c>
      <c r="K330" s="7">
        <v>30705.54</v>
      </c>
      <c r="L330" s="7">
        <v>2345.0700000000002</v>
      </c>
      <c r="M330" s="7">
        <v>269.43</v>
      </c>
      <c r="N330" s="7" t="s">
        <v>942</v>
      </c>
      <c r="O330" s="42">
        <v>-30080.120000000032</v>
      </c>
      <c r="P330" s="42">
        <f t="shared" si="5"/>
        <v>928535.42</v>
      </c>
      <c r="R330" s="18"/>
      <c r="S330" s="18"/>
    </row>
    <row r="331" spans="1:19" ht="12" x14ac:dyDescent="0.2">
      <c r="A331" s="3" t="s">
        <v>790</v>
      </c>
      <c r="B331" s="28" t="s">
        <v>256</v>
      </c>
      <c r="C331" s="7" t="s">
        <v>942</v>
      </c>
      <c r="D331" s="7" t="s">
        <v>942</v>
      </c>
      <c r="E331" s="7">
        <v>1776.05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42" t="s">
        <v>942</v>
      </c>
      <c r="P331" s="42">
        <f t="shared" si="5"/>
        <v>1776.05</v>
      </c>
      <c r="R331" s="18"/>
      <c r="S331" s="18"/>
    </row>
    <row r="332" spans="1:19" ht="12" x14ac:dyDescent="0.2">
      <c r="A332" s="3" t="s">
        <v>790</v>
      </c>
      <c r="B332" s="32" t="s">
        <v>865</v>
      </c>
      <c r="C332" s="7" t="s">
        <v>942</v>
      </c>
      <c r="D332" s="7" t="s">
        <v>942</v>
      </c>
      <c r="E332" s="7">
        <v>1571.12</v>
      </c>
      <c r="F332" s="7">
        <v>920293.55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>
        <v>70442.13</v>
      </c>
      <c r="L332" s="7" t="s">
        <v>942</v>
      </c>
      <c r="M332" s="7" t="s">
        <v>942</v>
      </c>
      <c r="N332" s="7" t="s">
        <v>942</v>
      </c>
      <c r="O332" s="42">
        <v>-23313.130000000063</v>
      </c>
      <c r="P332" s="42">
        <f t="shared" si="5"/>
        <v>968993.66999999993</v>
      </c>
      <c r="R332" s="18"/>
      <c r="S332" s="18"/>
    </row>
    <row r="333" spans="1:19" ht="12" x14ac:dyDescent="0.2">
      <c r="A333" s="3" t="s">
        <v>790</v>
      </c>
      <c r="B333" s="28" t="s">
        <v>257</v>
      </c>
      <c r="C333" s="7" t="s">
        <v>942</v>
      </c>
      <c r="D333" s="7" t="s">
        <v>942</v>
      </c>
      <c r="E333" s="7">
        <v>1502.81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42" t="s">
        <v>942</v>
      </c>
      <c r="P333" s="42">
        <f t="shared" si="5"/>
        <v>1502.81</v>
      </c>
      <c r="R333" s="18"/>
      <c r="S333" s="18"/>
    </row>
    <row r="334" spans="1:19" ht="12" x14ac:dyDescent="0.2">
      <c r="A334" s="3" t="s">
        <v>790</v>
      </c>
      <c r="B334" s="28" t="s">
        <v>258</v>
      </c>
      <c r="C334" s="7" t="s">
        <v>942</v>
      </c>
      <c r="D334" s="7" t="s">
        <v>942</v>
      </c>
      <c r="E334" s="7">
        <v>2185.91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42" t="s">
        <v>942</v>
      </c>
      <c r="P334" s="42">
        <f t="shared" si="5"/>
        <v>2185.91</v>
      </c>
      <c r="R334" s="18"/>
      <c r="S334" s="18"/>
    </row>
    <row r="335" spans="1:19" ht="12" x14ac:dyDescent="0.2">
      <c r="A335" s="3" t="s">
        <v>790</v>
      </c>
      <c r="B335" s="28" t="s">
        <v>259</v>
      </c>
      <c r="C335" s="7" t="s">
        <v>942</v>
      </c>
      <c r="D335" s="7" t="s">
        <v>942</v>
      </c>
      <c r="E335" s="7">
        <v>1844.36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42" t="s">
        <v>942</v>
      </c>
      <c r="P335" s="42">
        <f t="shared" si="5"/>
        <v>1844.36</v>
      </c>
      <c r="R335" s="18"/>
      <c r="S335" s="18"/>
    </row>
    <row r="336" spans="1:19" ht="12" x14ac:dyDescent="0.2">
      <c r="A336" s="3" t="s">
        <v>790</v>
      </c>
      <c r="B336" s="28" t="s">
        <v>260</v>
      </c>
      <c r="C336" s="7" t="s">
        <v>942</v>
      </c>
      <c r="D336" s="7" t="s">
        <v>942</v>
      </c>
      <c r="E336" s="7">
        <v>1707.74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42" t="s">
        <v>942</v>
      </c>
      <c r="P336" s="42">
        <f t="shared" si="5"/>
        <v>1707.74</v>
      </c>
      <c r="R336" s="18"/>
      <c r="S336" s="18"/>
    </row>
    <row r="337" spans="1:19" ht="12" x14ac:dyDescent="0.2">
      <c r="A337" s="3" t="s">
        <v>790</v>
      </c>
      <c r="B337" s="28" t="s">
        <v>866</v>
      </c>
      <c r="C337" s="7" t="s">
        <v>942</v>
      </c>
      <c r="D337" s="7" t="s">
        <v>942</v>
      </c>
      <c r="E337" s="7">
        <v>1776.05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42" t="s">
        <v>942</v>
      </c>
      <c r="P337" s="42">
        <f t="shared" si="5"/>
        <v>1776.05</v>
      </c>
      <c r="R337" s="18"/>
      <c r="S337" s="18"/>
    </row>
    <row r="338" spans="1:19" ht="12" x14ac:dyDescent="0.2">
      <c r="A338" s="3" t="s">
        <v>790</v>
      </c>
      <c r="B338" s="28" t="s">
        <v>867</v>
      </c>
      <c r="C338" s="7" t="s">
        <v>942</v>
      </c>
      <c r="D338" s="7" t="s">
        <v>942</v>
      </c>
      <c r="E338" s="7">
        <v>1844.36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42" t="s">
        <v>942</v>
      </c>
      <c r="P338" s="42">
        <f t="shared" si="5"/>
        <v>1844.36</v>
      </c>
      <c r="R338" s="18"/>
      <c r="S338" s="18"/>
    </row>
    <row r="339" spans="1:19" ht="12" x14ac:dyDescent="0.2">
      <c r="A339" s="3" t="s">
        <v>790</v>
      </c>
      <c r="B339" s="28" t="s">
        <v>868</v>
      </c>
      <c r="C339" s="7" t="s">
        <v>942</v>
      </c>
      <c r="D339" s="7" t="s">
        <v>942</v>
      </c>
      <c r="E339" s="7">
        <v>1844.36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42" t="s">
        <v>942</v>
      </c>
      <c r="P339" s="42">
        <f t="shared" si="5"/>
        <v>1844.36</v>
      </c>
      <c r="R339" s="18"/>
      <c r="S339" s="18"/>
    </row>
    <row r="340" spans="1:19" ht="12" x14ac:dyDescent="0.2">
      <c r="A340" s="3" t="s">
        <v>790</v>
      </c>
      <c r="B340" s="28" t="s">
        <v>869</v>
      </c>
      <c r="C340" s="7" t="s">
        <v>942</v>
      </c>
      <c r="D340" s="7" t="s">
        <v>942</v>
      </c>
      <c r="E340" s="7">
        <v>1707.74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42" t="s">
        <v>942</v>
      </c>
      <c r="P340" s="42">
        <f t="shared" si="5"/>
        <v>1707.74</v>
      </c>
      <c r="R340" s="18"/>
      <c r="S340" s="18"/>
    </row>
    <row r="341" spans="1:19" ht="12" x14ac:dyDescent="0.2">
      <c r="A341" s="3" t="s">
        <v>790</v>
      </c>
      <c r="B341" s="32" t="s">
        <v>870</v>
      </c>
      <c r="C341" s="7" t="s">
        <v>942</v>
      </c>
      <c r="D341" s="7">
        <v>49076.82</v>
      </c>
      <c r="E341" s="7" t="s">
        <v>942</v>
      </c>
      <c r="F341" s="7">
        <v>920293.55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>
        <v>70442.13</v>
      </c>
      <c r="L341" s="7" t="s">
        <v>942</v>
      </c>
      <c r="M341" s="7" t="s">
        <v>942</v>
      </c>
      <c r="N341" s="7" t="s">
        <v>942</v>
      </c>
      <c r="O341" s="42">
        <v>-31379.97000000003</v>
      </c>
      <c r="P341" s="42">
        <f t="shared" si="5"/>
        <v>1008432.53</v>
      </c>
      <c r="R341" s="18"/>
      <c r="S341" s="18"/>
    </row>
    <row r="342" spans="1:19" ht="12" x14ac:dyDescent="0.2">
      <c r="A342" s="3" t="s">
        <v>790</v>
      </c>
      <c r="B342" s="28" t="s">
        <v>261</v>
      </c>
      <c r="C342" s="7" t="s">
        <v>942</v>
      </c>
      <c r="D342" s="7" t="s">
        <v>942</v>
      </c>
      <c r="E342" s="7">
        <v>1844.36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42" t="s">
        <v>942</v>
      </c>
      <c r="P342" s="42">
        <f t="shared" si="5"/>
        <v>1844.36</v>
      </c>
      <c r="R342" s="18"/>
      <c r="S342" s="18"/>
    </row>
    <row r="343" spans="1:19" ht="12" x14ac:dyDescent="0.2">
      <c r="A343" s="3" t="s">
        <v>790</v>
      </c>
      <c r="B343" s="28" t="s">
        <v>262</v>
      </c>
      <c r="C343" s="7" t="s">
        <v>942</v>
      </c>
      <c r="D343" s="7" t="s">
        <v>942</v>
      </c>
      <c r="E343" s="7">
        <v>1502.81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42" t="s">
        <v>942</v>
      </c>
      <c r="P343" s="42">
        <f t="shared" si="5"/>
        <v>1502.81</v>
      </c>
      <c r="R343" s="18"/>
      <c r="S343" s="18"/>
    </row>
    <row r="344" spans="1:19" ht="12" x14ac:dyDescent="0.2">
      <c r="A344" s="3" t="s">
        <v>790</v>
      </c>
      <c r="B344" s="28" t="s">
        <v>263</v>
      </c>
      <c r="C344" s="7" t="s">
        <v>942</v>
      </c>
      <c r="D344" s="7" t="s">
        <v>942</v>
      </c>
      <c r="E344" s="7">
        <v>1366.19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42" t="s">
        <v>942</v>
      </c>
      <c r="P344" s="42">
        <f t="shared" si="5"/>
        <v>1366.19</v>
      </c>
      <c r="R344" s="18"/>
      <c r="S344" s="18"/>
    </row>
    <row r="345" spans="1:19" ht="12" x14ac:dyDescent="0.2">
      <c r="A345" s="3" t="s">
        <v>790</v>
      </c>
      <c r="B345" s="28" t="s">
        <v>264</v>
      </c>
      <c r="C345" s="7" t="s">
        <v>942</v>
      </c>
      <c r="D345" s="7" t="s">
        <v>942</v>
      </c>
      <c r="E345" s="7">
        <v>1502.81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42" t="s">
        <v>942</v>
      </c>
      <c r="P345" s="42">
        <f t="shared" si="5"/>
        <v>1502.81</v>
      </c>
      <c r="R345" s="18"/>
      <c r="S345" s="18"/>
    </row>
    <row r="346" spans="1:19" ht="12" x14ac:dyDescent="0.2">
      <c r="A346" s="3" t="s">
        <v>790</v>
      </c>
      <c r="B346" s="28" t="s">
        <v>265</v>
      </c>
      <c r="C346" s="7" t="s">
        <v>942</v>
      </c>
      <c r="D346" s="7" t="s">
        <v>942</v>
      </c>
      <c r="E346" s="7">
        <v>1366.19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42" t="s">
        <v>942</v>
      </c>
      <c r="P346" s="42">
        <f t="shared" si="5"/>
        <v>1366.19</v>
      </c>
      <c r="R346" s="18"/>
      <c r="S346" s="18"/>
    </row>
    <row r="347" spans="1:19" ht="12" x14ac:dyDescent="0.2">
      <c r="A347" s="3" t="s">
        <v>790</v>
      </c>
      <c r="B347" s="32" t="s">
        <v>266</v>
      </c>
      <c r="C347" s="7" t="s">
        <v>942</v>
      </c>
      <c r="D347" s="7" t="s">
        <v>942</v>
      </c>
      <c r="E347" s="7">
        <v>2049.29</v>
      </c>
      <c r="F347" s="7">
        <v>920293.55</v>
      </c>
      <c r="G347" s="7" t="s">
        <v>942</v>
      </c>
      <c r="H347" s="7" t="s">
        <v>942</v>
      </c>
      <c r="I347" s="7" t="s">
        <v>942</v>
      </c>
      <c r="J347" s="7">
        <v>306.39999999999998</v>
      </c>
      <c r="K347" s="7">
        <v>70442.13</v>
      </c>
      <c r="L347" s="7" t="s">
        <v>942</v>
      </c>
      <c r="M347" s="7">
        <v>11.51</v>
      </c>
      <c r="N347" s="7">
        <v>21.450000000000003</v>
      </c>
      <c r="O347" s="42">
        <v>-31379.97000000003</v>
      </c>
      <c r="P347" s="42">
        <f t="shared" si="5"/>
        <v>961744.3600000001</v>
      </c>
      <c r="R347" s="18"/>
      <c r="S347" s="18"/>
    </row>
    <row r="348" spans="1:19" ht="12" x14ac:dyDescent="0.2">
      <c r="A348" s="3" t="s">
        <v>790</v>
      </c>
      <c r="B348" s="28" t="s">
        <v>871</v>
      </c>
      <c r="C348" s="7" t="s">
        <v>942</v>
      </c>
      <c r="D348" s="7" t="s">
        <v>942</v>
      </c>
      <c r="E348" s="7">
        <v>1366.19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42" t="s">
        <v>942</v>
      </c>
      <c r="P348" s="42">
        <f t="shared" si="5"/>
        <v>1366.19</v>
      </c>
      <c r="R348" s="18"/>
      <c r="S348" s="18"/>
    </row>
    <row r="349" spans="1:19" ht="12" x14ac:dyDescent="0.2">
      <c r="A349" s="3" t="s">
        <v>790</v>
      </c>
      <c r="B349" s="28" t="s">
        <v>267</v>
      </c>
      <c r="C349" s="7" t="s">
        <v>942</v>
      </c>
      <c r="D349" s="7" t="s">
        <v>942</v>
      </c>
      <c r="E349" s="7">
        <v>2732.39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42" t="s">
        <v>942</v>
      </c>
      <c r="P349" s="42">
        <f t="shared" si="5"/>
        <v>2732.39</v>
      </c>
      <c r="R349" s="18"/>
      <c r="S349" s="18"/>
    </row>
    <row r="350" spans="1:19" ht="12" x14ac:dyDescent="0.2">
      <c r="A350" s="3" t="s">
        <v>790</v>
      </c>
      <c r="B350" s="28" t="s">
        <v>872</v>
      </c>
      <c r="C350" s="7" t="s">
        <v>942</v>
      </c>
      <c r="D350" s="7" t="s">
        <v>942</v>
      </c>
      <c r="E350" s="7">
        <v>1776.05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42" t="s">
        <v>942</v>
      </c>
      <c r="P350" s="42">
        <f t="shared" si="5"/>
        <v>1776.05</v>
      </c>
      <c r="R350" s="18"/>
      <c r="S350" s="18"/>
    </row>
    <row r="351" spans="1:19" ht="12" x14ac:dyDescent="0.2">
      <c r="A351" s="3" t="s">
        <v>791</v>
      </c>
      <c r="B351" s="28" t="s">
        <v>268</v>
      </c>
      <c r="C351" s="7" t="s">
        <v>942</v>
      </c>
      <c r="D351" s="7" t="s">
        <v>942</v>
      </c>
      <c r="E351" s="7">
        <v>3513.72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42" t="s">
        <v>942</v>
      </c>
      <c r="P351" s="42">
        <f t="shared" si="5"/>
        <v>3513.72</v>
      </c>
      <c r="R351" s="18"/>
      <c r="S351" s="18"/>
    </row>
    <row r="352" spans="1:19" ht="12" x14ac:dyDescent="0.2">
      <c r="A352" s="3" t="s">
        <v>791</v>
      </c>
      <c r="B352" s="28" t="s">
        <v>269</v>
      </c>
      <c r="C352" s="7" t="s">
        <v>942</v>
      </c>
      <c r="D352" s="7" t="s">
        <v>942</v>
      </c>
      <c r="E352" s="7">
        <v>2236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42" t="s">
        <v>942</v>
      </c>
      <c r="P352" s="42">
        <f t="shared" si="5"/>
        <v>2236</v>
      </c>
      <c r="R352" s="18"/>
      <c r="S352" s="18"/>
    </row>
    <row r="353" spans="1:19" ht="12" x14ac:dyDescent="0.2">
      <c r="A353" s="3" t="s">
        <v>791</v>
      </c>
      <c r="B353" s="32" t="s">
        <v>270</v>
      </c>
      <c r="C353" s="7">
        <v>72255.73</v>
      </c>
      <c r="D353" s="7" t="s">
        <v>942</v>
      </c>
      <c r="E353" s="7" t="s">
        <v>942</v>
      </c>
      <c r="F353" s="7">
        <v>920293.55</v>
      </c>
      <c r="G353" s="7">
        <v>26200.77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42">
        <v>-29020.330000000031</v>
      </c>
      <c r="P353" s="42">
        <f t="shared" si="5"/>
        <v>989729.72</v>
      </c>
      <c r="R353" s="18"/>
      <c r="S353" s="18"/>
    </row>
    <row r="354" spans="1:19" ht="12" x14ac:dyDescent="0.2">
      <c r="A354" s="3" t="s">
        <v>791</v>
      </c>
      <c r="B354" s="28" t="s">
        <v>271</v>
      </c>
      <c r="C354" s="7" t="s">
        <v>942</v>
      </c>
      <c r="D354" s="7" t="s">
        <v>942</v>
      </c>
      <c r="E354" s="7">
        <v>2342.48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42" t="s">
        <v>942</v>
      </c>
      <c r="P354" s="42">
        <f t="shared" si="5"/>
        <v>2342.48</v>
      </c>
      <c r="R354" s="18"/>
      <c r="S354" s="18"/>
    </row>
    <row r="355" spans="1:19" ht="12" x14ac:dyDescent="0.2">
      <c r="A355" s="3" t="s">
        <v>791</v>
      </c>
      <c r="B355" s="28" t="s">
        <v>272</v>
      </c>
      <c r="C355" s="7" t="s">
        <v>942</v>
      </c>
      <c r="D355" s="7" t="s">
        <v>942</v>
      </c>
      <c r="E355" s="7" t="s">
        <v>942</v>
      </c>
      <c r="F355" s="7">
        <v>128841.08</v>
      </c>
      <c r="G355" s="7" t="s">
        <v>942</v>
      </c>
      <c r="H355" s="7">
        <v>3791.4700000000003</v>
      </c>
      <c r="I355" s="7">
        <v>52490.490000000005</v>
      </c>
      <c r="J355" s="7" t="s">
        <v>942</v>
      </c>
      <c r="K355" s="7">
        <v>30705.54</v>
      </c>
      <c r="L355" s="7" t="s">
        <v>942</v>
      </c>
      <c r="M355" s="7">
        <v>358.23</v>
      </c>
      <c r="N355" s="7" t="s">
        <v>942</v>
      </c>
      <c r="O355" s="42">
        <v>-15025.45</v>
      </c>
      <c r="P355" s="42">
        <f t="shared" si="5"/>
        <v>201161.36</v>
      </c>
      <c r="R355" s="18"/>
      <c r="S355" s="18"/>
    </row>
    <row r="356" spans="1:19" ht="12" x14ac:dyDescent="0.2">
      <c r="A356" s="3" t="s">
        <v>791</v>
      </c>
      <c r="B356" s="32" t="s">
        <v>273</v>
      </c>
      <c r="C356" s="7" t="s">
        <v>942</v>
      </c>
      <c r="D356" s="7" t="s">
        <v>942</v>
      </c>
      <c r="E356" s="7" t="s">
        <v>942</v>
      </c>
      <c r="F356" s="7">
        <v>920293.55</v>
      </c>
      <c r="G356" s="7" t="s">
        <v>942</v>
      </c>
      <c r="H356" s="7" t="s">
        <v>942</v>
      </c>
      <c r="I356" s="7" t="s">
        <v>942</v>
      </c>
      <c r="J356" s="7">
        <v>64048.17</v>
      </c>
      <c r="K356" s="7">
        <v>70442.13</v>
      </c>
      <c r="L356" s="7">
        <v>26900.23</v>
      </c>
      <c r="M356" s="7">
        <v>10787.92</v>
      </c>
      <c r="N356" s="7" t="s">
        <v>942</v>
      </c>
      <c r="O356" s="42">
        <v>-31379.970000000016</v>
      </c>
      <c r="P356" s="42">
        <f t="shared" si="5"/>
        <v>1061092.03</v>
      </c>
      <c r="R356" s="18"/>
      <c r="S356" s="18"/>
    </row>
    <row r="357" spans="1:19" ht="12" x14ac:dyDescent="0.2">
      <c r="A357" s="3" t="s">
        <v>791</v>
      </c>
      <c r="B357" s="28" t="s">
        <v>274</v>
      </c>
      <c r="C357" s="7" t="s">
        <v>942</v>
      </c>
      <c r="D357" s="7" t="s">
        <v>942</v>
      </c>
      <c r="E357" s="7">
        <v>2236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42" t="s">
        <v>942</v>
      </c>
      <c r="P357" s="42">
        <f t="shared" si="5"/>
        <v>2236</v>
      </c>
      <c r="R357" s="18"/>
      <c r="S357" s="18"/>
    </row>
    <row r="358" spans="1:19" ht="12" x14ac:dyDescent="0.2">
      <c r="A358" s="3" t="s">
        <v>791</v>
      </c>
      <c r="B358" s="28" t="s">
        <v>275</v>
      </c>
      <c r="C358" s="7" t="s">
        <v>942</v>
      </c>
      <c r="D358" s="7" t="s">
        <v>942</v>
      </c>
      <c r="E358" s="7">
        <v>2448.9499999999998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42" t="s">
        <v>942</v>
      </c>
      <c r="P358" s="42">
        <f t="shared" si="5"/>
        <v>2448.9499999999998</v>
      </c>
      <c r="R358" s="18"/>
      <c r="S358" s="18"/>
    </row>
    <row r="359" spans="1:19" ht="12" x14ac:dyDescent="0.2">
      <c r="A359" s="3" t="s">
        <v>791</v>
      </c>
      <c r="B359" s="28" t="s">
        <v>276</v>
      </c>
      <c r="C359" s="7" t="s">
        <v>942</v>
      </c>
      <c r="D359" s="7" t="s">
        <v>942</v>
      </c>
      <c r="E359" s="7">
        <v>2981.34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42" t="s">
        <v>942</v>
      </c>
      <c r="P359" s="42">
        <f t="shared" si="5"/>
        <v>2981.34</v>
      </c>
      <c r="R359" s="18"/>
      <c r="S359" s="18"/>
    </row>
    <row r="360" spans="1:19" ht="12" x14ac:dyDescent="0.2">
      <c r="A360" s="3" t="s">
        <v>791</v>
      </c>
      <c r="B360" s="28" t="s">
        <v>277</v>
      </c>
      <c r="C360" s="7" t="s">
        <v>942</v>
      </c>
      <c r="D360" s="7" t="s">
        <v>942</v>
      </c>
      <c r="E360" s="7">
        <v>3513.72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42" t="s">
        <v>942</v>
      </c>
      <c r="P360" s="42">
        <f t="shared" si="5"/>
        <v>3513.72</v>
      </c>
      <c r="R360" s="18"/>
      <c r="S360" s="18"/>
    </row>
    <row r="361" spans="1:19" ht="12" x14ac:dyDescent="0.2">
      <c r="A361" s="3" t="s">
        <v>791</v>
      </c>
      <c r="B361" s="28" t="s">
        <v>278</v>
      </c>
      <c r="C361" s="7" t="s">
        <v>942</v>
      </c>
      <c r="D361" s="7" t="s">
        <v>942</v>
      </c>
      <c r="E361" s="7">
        <v>3726.67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42" t="s">
        <v>942</v>
      </c>
      <c r="P361" s="42">
        <f t="shared" si="5"/>
        <v>3726.67</v>
      </c>
      <c r="R361" s="18"/>
      <c r="S361" s="18"/>
    </row>
    <row r="362" spans="1:19" ht="12" x14ac:dyDescent="0.2">
      <c r="A362" s="3" t="s">
        <v>791</v>
      </c>
      <c r="B362" s="28" t="s">
        <v>279</v>
      </c>
      <c r="C362" s="7" t="s">
        <v>942</v>
      </c>
      <c r="D362" s="7" t="s">
        <v>942</v>
      </c>
      <c r="E362" s="7">
        <v>2768.38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42" t="s">
        <v>942</v>
      </c>
      <c r="P362" s="42">
        <f t="shared" si="5"/>
        <v>2768.38</v>
      </c>
      <c r="R362" s="18"/>
      <c r="S362" s="18"/>
    </row>
    <row r="363" spans="1:19" ht="12" x14ac:dyDescent="0.2">
      <c r="A363" s="3" t="s">
        <v>791</v>
      </c>
      <c r="B363" s="28" t="s">
        <v>280</v>
      </c>
      <c r="C363" s="7" t="s">
        <v>942</v>
      </c>
      <c r="D363" s="7" t="s">
        <v>942</v>
      </c>
      <c r="E363" s="7">
        <v>2661.91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42" t="s">
        <v>942</v>
      </c>
      <c r="P363" s="42">
        <f t="shared" si="5"/>
        <v>2661.91</v>
      </c>
      <c r="R363" s="18"/>
      <c r="S363" s="18"/>
    </row>
    <row r="364" spans="1:19" ht="12" x14ac:dyDescent="0.2">
      <c r="A364" s="3" t="s">
        <v>791</v>
      </c>
      <c r="B364" s="28" t="s">
        <v>281</v>
      </c>
      <c r="C364" s="7" t="s">
        <v>942</v>
      </c>
      <c r="D364" s="7" t="s">
        <v>942</v>
      </c>
      <c r="E364" s="7">
        <v>2555.4299999999998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42" t="s">
        <v>942</v>
      </c>
      <c r="P364" s="42">
        <f t="shared" si="5"/>
        <v>2555.4299999999998</v>
      </c>
      <c r="R364" s="18"/>
      <c r="S364" s="18"/>
    </row>
    <row r="365" spans="1:19" ht="12" x14ac:dyDescent="0.2">
      <c r="A365" s="3" t="s">
        <v>791</v>
      </c>
      <c r="B365" s="28" t="s">
        <v>282</v>
      </c>
      <c r="C365" s="7" t="s">
        <v>942</v>
      </c>
      <c r="D365" s="7" t="s">
        <v>942</v>
      </c>
      <c r="E365" s="7">
        <v>2129.52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42" t="s">
        <v>942</v>
      </c>
      <c r="P365" s="42">
        <f t="shared" si="5"/>
        <v>2129.52</v>
      </c>
      <c r="R365" s="18"/>
      <c r="S365" s="18"/>
    </row>
    <row r="366" spans="1:19" ht="12" x14ac:dyDescent="0.2">
      <c r="A366" s="3" t="s">
        <v>791</v>
      </c>
      <c r="B366" s="28" t="s">
        <v>283</v>
      </c>
      <c r="C366" s="7" t="s">
        <v>942</v>
      </c>
      <c r="D366" s="7" t="s">
        <v>942</v>
      </c>
      <c r="E366" s="7" t="s">
        <v>942</v>
      </c>
      <c r="F366" s="7">
        <v>128841.08</v>
      </c>
      <c r="G366" s="7" t="s">
        <v>942</v>
      </c>
      <c r="H366" s="7">
        <v>36.599999999999994</v>
      </c>
      <c r="I366" s="7">
        <v>52490.48</v>
      </c>
      <c r="J366" s="7" t="s">
        <v>942</v>
      </c>
      <c r="K366" s="7">
        <v>30705.54</v>
      </c>
      <c r="L366" s="7" t="s">
        <v>942</v>
      </c>
      <c r="M366" s="7">
        <v>12.85</v>
      </c>
      <c r="N366" s="7" t="s">
        <v>942</v>
      </c>
      <c r="O366" s="42">
        <v>-15025.45</v>
      </c>
      <c r="P366" s="42">
        <f t="shared" si="5"/>
        <v>197061.1</v>
      </c>
      <c r="R366" s="18"/>
      <c r="S366" s="18"/>
    </row>
    <row r="367" spans="1:19" ht="12" x14ac:dyDescent="0.2">
      <c r="A367" s="3" t="s">
        <v>791</v>
      </c>
      <c r="B367" s="28" t="s">
        <v>284</v>
      </c>
      <c r="C367" s="7" t="s">
        <v>942</v>
      </c>
      <c r="D367" s="7" t="s">
        <v>942</v>
      </c>
      <c r="E367" s="7">
        <v>2342.48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42" t="s">
        <v>942</v>
      </c>
      <c r="P367" s="42">
        <f t="shared" si="5"/>
        <v>2342.48</v>
      </c>
      <c r="R367" s="18"/>
      <c r="S367" s="18"/>
    </row>
    <row r="368" spans="1:19" ht="12" x14ac:dyDescent="0.2">
      <c r="A368" s="3" t="s">
        <v>791</v>
      </c>
      <c r="B368" s="28" t="s">
        <v>285</v>
      </c>
      <c r="C368" s="7" t="s">
        <v>942</v>
      </c>
      <c r="D368" s="7" t="s">
        <v>942</v>
      </c>
      <c r="E368" s="7">
        <v>2768.38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42" t="s">
        <v>942</v>
      </c>
      <c r="P368" s="42">
        <f t="shared" si="5"/>
        <v>2768.38</v>
      </c>
      <c r="R368" s="18"/>
      <c r="S368" s="18"/>
    </row>
    <row r="369" spans="1:19" ht="12" x14ac:dyDescent="0.2">
      <c r="A369" s="3" t="s">
        <v>791</v>
      </c>
      <c r="B369" s="28" t="s">
        <v>286</v>
      </c>
      <c r="C369" s="7" t="s">
        <v>942</v>
      </c>
      <c r="D369" s="7" t="s">
        <v>942</v>
      </c>
      <c r="E369" s="7">
        <v>3726.67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42" t="s">
        <v>942</v>
      </c>
      <c r="P369" s="42">
        <f t="shared" si="5"/>
        <v>3726.67</v>
      </c>
      <c r="R369" s="18"/>
      <c r="S369" s="18"/>
    </row>
    <row r="370" spans="1:19" ht="12" x14ac:dyDescent="0.2">
      <c r="A370" s="3" t="s">
        <v>791</v>
      </c>
      <c r="B370" s="28" t="s">
        <v>287</v>
      </c>
      <c r="C370" s="7" t="s">
        <v>942</v>
      </c>
      <c r="D370" s="7" t="s">
        <v>942</v>
      </c>
      <c r="E370" s="7">
        <v>2555.4299999999998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42" t="s">
        <v>942</v>
      </c>
      <c r="P370" s="42">
        <f t="shared" si="5"/>
        <v>2555.4299999999998</v>
      </c>
      <c r="R370" s="18"/>
      <c r="S370" s="18"/>
    </row>
    <row r="371" spans="1:19" ht="12" x14ac:dyDescent="0.2">
      <c r="A371" s="3" t="s">
        <v>791</v>
      </c>
      <c r="B371" s="28" t="s">
        <v>288</v>
      </c>
      <c r="C371" s="7" t="s">
        <v>942</v>
      </c>
      <c r="D371" s="7" t="s">
        <v>942</v>
      </c>
      <c r="E371" s="7">
        <v>2768.38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42" t="s">
        <v>942</v>
      </c>
      <c r="P371" s="42">
        <f t="shared" si="5"/>
        <v>2768.38</v>
      </c>
      <c r="R371" s="18"/>
      <c r="S371" s="18"/>
    </row>
    <row r="372" spans="1:19" ht="12" x14ac:dyDescent="0.2">
      <c r="A372" s="3" t="s">
        <v>791</v>
      </c>
      <c r="B372" s="28" t="s">
        <v>289</v>
      </c>
      <c r="C372" s="7" t="s">
        <v>942</v>
      </c>
      <c r="D372" s="7" t="s">
        <v>942</v>
      </c>
      <c r="E372" s="7">
        <v>2768.38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42" t="s">
        <v>942</v>
      </c>
      <c r="P372" s="42">
        <f t="shared" si="5"/>
        <v>2768.38</v>
      </c>
      <c r="R372" s="18"/>
      <c r="S372" s="18"/>
    </row>
    <row r="373" spans="1:19" ht="12" x14ac:dyDescent="0.2">
      <c r="A373" s="3" t="s">
        <v>791</v>
      </c>
      <c r="B373" s="32" t="s">
        <v>290</v>
      </c>
      <c r="C373" s="7" t="s">
        <v>942</v>
      </c>
      <c r="D373" s="7">
        <v>63424.47</v>
      </c>
      <c r="E373" s="7" t="s">
        <v>942</v>
      </c>
      <c r="F373" s="7">
        <v>128841.08</v>
      </c>
      <c r="G373" s="7" t="s">
        <v>942</v>
      </c>
      <c r="H373" s="7">
        <v>84691.459999999992</v>
      </c>
      <c r="I373" s="7" t="s">
        <v>942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42">
        <v>-13965.660000000007</v>
      </c>
      <c r="P373" s="42">
        <f t="shared" si="5"/>
        <v>262991.34999999998</v>
      </c>
      <c r="R373" s="18"/>
      <c r="S373" s="18"/>
    </row>
    <row r="374" spans="1:19" ht="12" x14ac:dyDescent="0.2">
      <c r="A374" s="3" t="s">
        <v>791</v>
      </c>
      <c r="B374" s="28" t="s">
        <v>291</v>
      </c>
      <c r="C374" s="7" t="s">
        <v>942</v>
      </c>
      <c r="D374" s="7" t="s">
        <v>942</v>
      </c>
      <c r="E374" s="7">
        <v>2342.48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42" t="s">
        <v>942</v>
      </c>
      <c r="P374" s="42">
        <f t="shared" si="5"/>
        <v>2342.48</v>
      </c>
      <c r="R374" s="18"/>
      <c r="S374" s="18"/>
    </row>
    <row r="375" spans="1:19" ht="12" x14ac:dyDescent="0.2">
      <c r="A375" s="3" t="s">
        <v>791</v>
      </c>
      <c r="B375" s="28" t="s">
        <v>292</v>
      </c>
      <c r="C375" s="7" t="s">
        <v>942</v>
      </c>
      <c r="D375" s="7" t="s">
        <v>942</v>
      </c>
      <c r="E375" s="7">
        <v>2129.52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42" t="s">
        <v>942</v>
      </c>
      <c r="P375" s="42">
        <f t="shared" si="5"/>
        <v>2129.52</v>
      </c>
      <c r="R375" s="18"/>
      <c r="S375" s="18"/>
    </row>
    <row r="376" spans="1:19" ht="12" x14ac:dyDescent="0.2">
      <c r="A376" s="3" t="s">
        <v>791</v>
      </c>
      <c r="B376" s="28" t="s">
        <v>293</v>
      </c>
      <c r="C376" s="7" t="s">
        <v>942</v>
      </c>
      <c r="D376" s="7" t="s">
        <v>942</v>
      </c>
      <c r="E376" s="7">
        <v>2448.9499999999998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42" t="s">
        <v>942</v>
      </c>
      <c r="P376" s="42">
        <f t="shared" si="5"/>
        <v>2448.9499999999998</v>
      </c>
      <c r="R376" s="18"/>
      <c r="S376" s="18"/>
    </row>
    <row r="377" spans="1:19" ht="12" x14ac:dyDescent="0.2">
      <c r="A377" s="3" t="s">
        <v>791</v>
      </c>
      <c r="B377" s="28" t="s">
        <v>294</v>
      </c>
      <c r="C377" s="7" t="s">
        <v>942</v>
      </c>
      <c r="D377" s="7" t="s">
        <v>942</v>
      </c>
      <c r="E377" s="7">
        <v>3407.24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42" t="s">
        <v>942</v>
      </c>
      <c r="P377" s="42">
        <f t="shared" si="5"/>
        <v>3407.24</v>
      </c>
      <c r="R377" s="18"/>
      <c r="S377" s="18"/>
    </row>
    <row r="378" spans="1:19" ht="12" x14ac:dyDescent="0.2">
      <c r="A378" s="3" t="s">
        <v>791</v>
      </c>
      <c r="B378" s="28" t="s">
        <v>295</v>
      </c>
      <c r="C378" s="7" t="s">
        <v>942</v>
      </c>
      <c r="D378" s="7" t="s">
        <v>942</v>
      </c>
      <c r="E378" s="7">
        <v>2236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42" t="s">
        <v>942</v>
      </c>
      <c r="P378" s="42">
        <f t="shared" si="5"/>
        <v>2236</v>
      </c>
      <c r="R378" s="18"/>
      <c r="S378" s="18"/>
    </row>
    <row r="379" spans="1:19" ht="12" x14ac:dyDescent="0.2">
      <c r="A379" s="3" t="s">
        <v>791</v>
      </c>
      <c r="B379" s="28" t="s">
        <v>296</v>
      </c>
      <c r="C379" s="7" t="s">
        <v>942</v>
      </c>
      <c r="D379" s="7" t="s">
        <v>942</v>
      </c>
      <c r="E379" s="7">
        <v>3194.29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42" t="s">
        <v>942</v>
      </c>
      <c r="P379" s="42">
        <f t="shared" si="5"/>
        <v>3194.29</v>
      </c>
      <c r="R379" s="18"/>
      <c r="S379" s="18"/>
    </row>
    <row r="380" spans="1:19" ht="12" x14ac:dyDescent="0.2">
      <c r="A380" s="3" t="s">
        <v>791</v>
      </c>
      <c r="B380" s="28" t="s">
        <v>297</v>
      </c>
      <c r="C380" s="7" t="s">
        <v>942</v>
      </c>
      <c r="D380" s="7" t="s">
        <v>942</v>
      </c>
      <c r="E380" s="7">
        <v>2661.91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42" t="s">
        <v>942</v>
      </c>
      <c r="P380" s="42">
        <f t="shared" si="5"/>
        <v>2661.91</v>
      </c>
      <c r="R380" s="18"/>
      <c r="S380" s="18"/>
    </row>
    <row r="381" spans="1:19" ht="12" x14ac:dyDescent="0.2">
      <c r="A381" s="3" t="s">
        <v>791</v>
      </c>
      <c r="B381" s="32" t="s">
        <v>948</v>
      </c>
      <c r="C381" s="7" t="s">
        <v>942</v>
      </c>
      <c r="D381" s="7" t="s">
        <v>942</v>
      </c>
      <c r="E381" s="7" t="s">
        <v>942</v>
      </c>
      <c r="F381" s="7">
        <v>920293.55</v>
      </c>
      <c r="G381" s="7" t="s">
        <v>942</v>
      </c>
      <c r="H381" s="7" t="s">
        <v>942</v>
      </c>
      <c r="I381" s="7" t="s">
        <v>942</v>
      </c>
      <c r="J381" s="7" t="s">
        <v>942</v>
      </c>
      <c r="K381" s="7">
        <v>70442.13</v>
      </c>
      <c r="L381" s="7" t="s">
        <v>942</v>
      </c>
      <c r="M381" s="7" t="s">
        <v>942</v>
      </c>
      <c r="N381" s="7" t="s">
        <v>942</v>
      </c>
      <c r="O381" s="42">
        <v>-34200.360000000037</v>
      </c>
      <c r="P381" s="42">
        <f t="shared" si="5"/>
        <v>956535.32000000007</v>
      </c>
      <c r="R381" s="18"/>
      <c r="S381" s="18"/>
    </row>
    <row r="382" spans="1:19" ht="12" x14ac:dyDescent="0.2">
      <c r="A382" s="3" t="s">
        <v>791</v>
      </c>
      <c r="B382" s="28" t="s">
        <v>298</v>
      </c>
      <c r="C382" s="7" t="s">
        <v>942</v>
      </c>
      <c r="D382" s="7" t="s">
        <v>942</v>
      </c>
      <c r="E382" s="7">
        <v>2768.38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42" t="s">
        <v>942</v>
      </c>
      <c r="P382" s="42">
        <f t="shared" si="5"/>
        <v>2768.38</v>
      </c>
      <c r="R382" s="18"/>
      <c r="S382" s="18"/>
    </row>
    <row r="383" spans="1:19" ht="12" x14ac:dyDescent="0.2">
      <c r="A383" s="3" t="s">
        <v>791</v>
      </c>
      <c r="B383" s="32" t="s">
        <v>299</v>
      </c>
      <c r="C383" s="7" t="s">
        <v>942</v>
      </c>
      <c r="D383" s="7" t="s">
        <v>942</v>
      </c>
      <c r="E383" s="7" t="s">
        <v>942</v>
      </c>
      <c r="F383" s="7">
        <v>920293.55</v>
      </c>
      <c r="G383" s="7" t="s">
        <v>942</v>
      </c>
      <c r="H383" s="7" t="s">
        <v>942</v>
      </c>
      <c r="I383" s="7" t="s">
        <v>942</v>
      </c>
      <c r="J383" s="7">
        <v>2760.87</v>
      </c>
      <c r="K383" s="7">
        <v>70442.13</v>
      </c>
      <c r="L383" s="7">
        <v>1220.93</v>
      </c>
      <c r="M383" s="7">
        <v>10140.280000000001</v>
      </c>
      <c r="N383" s="7" t="s">
        <v>942</v>
      </c>
      <c r="O383" s="42">
        <v>-31379.97000000003</v>
      </c>
      <c r="P383" s="42">
        <f t="shared" si="5"/>
        <v>973477.79</v>
      </c>
      <c r="R383" s="18"/>
      <c r="S383" s="18"/>
    </row>
    <row r="384" spans="1:19" ht="12" x14ac:dyDescent="0.2">
      <c r="A384" s="3" t="s">
        <v>791</v>
      </c>
      <c r="B384" s="28" t="s">
        <v>300</v>
      </c>
      <c r="C384" s="7" t="s">
        <v>942</v>
      </c>
      <c r="D384" s="7" t="s">
        <v>942</v>
      </c>
      <c r="E384" s="7">
        <v>2874.86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42" t="s">
        <v>942</v>
      </c>
      <c r="P384" s="42">
        <f t="shared" si="5"/>
        <v>2874.86</v>
      </c>
      <c r="R384" s="18"/>
      <c r="S384" s="18"/>
    </row>
    <row r="385" spans="1:19" ht="12" x14ac:dyDescent="0.2">
      <c r="A385" s="3" t="s">
        <v>791</v>
      </c>
      <c r="B385" s="28" t="s">
        <v>301</v>
      </c>
      <c r="C385" s="7" t="s">
        <v>942</v>
      </c>
      <c r="D385" s="7" t="s">
        <v>942</v>
      </c>
      <c r="E385" s="7">
        <v>2236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42" t="s">
        <v>942</v>
      </c>
      <c r="P385" s="42">
        <f t="shared" si="5"/>
        <v>2236</v>
      </c>
      <c r="R385" s="18"/>
      <c r="S385" s="18"/>
    </row>
    <row r="386" spans="1:19" ht="12" x14ac:dyDescent="0.2">
      <c r="A386" s="3" t="s">
        <v>791</v>
      </c>
      <c r="B386" s="28" t="s">
        <v>302</v>
      </c>
      <c r="C386" s="7" t="s">
        <v>942</v>
      </c>
      <c r="D386" s="7" t="s">
        <v>942</v>
      </c>
      <c r="E386" s="7">
        <v>3300.77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42" t="s">
        <v>942</v>
      </c>
      <c r="P386" s="42">
        <f t="shared" si="5"/>
        <v>3300.77</v>
      </c>
      <c r="R386" s="18"/>
      <c r="S386" s="18"/>
    </row>
    <row r="387" spans="1:19" ht="12" x14ac:dyDescent="0.2">
      <c r="A387" s="3" t="s">
        <v>791</v>
      </c>
      <c r="B387" s="28" t="s">
        <v>303</v>
      </c>
      <c r="C387" s="7" t="s">
        <v>942</v>
      </c>
      <c r="D387" s="7" t="s">
        <v>942</v>
      </c>
      <c r="E387" s="7">
        <v>3194.29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42" t="s">
        <v>942</v>
      </c>
      <c r="P387" s="42">
        <f t="shared" si="5"/>
        <v>3194.29</v>
      </c>
      <c r="R387" s="18"/>
      <c r="S387" s="18"/>
    </row>
    <row r="388" spans="1:19" ht="12" x14ac:dyDescent="0.2">
      <c r="A388" s="3" t="s">
        <v>791</v>
      </c>
      <c r="B388" s="28" t="s">
        <v>304</v>
      </c>
      <c r="C388" s="7" t="s">
        <v>942</v>
      </c>
      <c r="D388" s="7" t="s">
        <v>942</v>
      </c>
      <c r="E388" s="7">
        <v>2768.38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42" t="s">
        <v>942</v>
      </c>
      <c r="P388" s="42">
        <f t="shared" si="5"/>
        <v>2768.38</v>
      </c>
      <c r="R388" s="18"/>
      <c r="S388" s="18"/>
    </row>
    <row r="389" spans="1:19" ht="12" x14ac:dyDescent="0.2">
      <c r="A389" s="3" t="s">
        <v>791</v>
      </c>
      <c r="B389" s="28" t="s">
        <v>305</v>
      </c>
      <c r="C389" s="7" t="s">
        <v>942</v>
      </c>
      <c r="D389" s="7" t="s">
        <v>942</v>
      </c>
      <c r="E389" s="7">
        <v>3407.24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42" t="s">
        <v>942</v>
      </c>
      <c r="P389" s="42">
        <f t="shared" si="5"/>
        <v>3407.24</v>
      </c>
      <c r="R389" s="18"/>
      <c r="S389" s="18"/>
    </row>
    <row r="390" spans="1:19" ht="12" x14ac:dyDescent="0.2">
      <c r="A390" s="3" t="s">
        <v>791</v>
      </c>
      <c r="B390" s="32" t="s">
        <v>306</v>
      </c>
      <c r="C390" s="7">
        <v>91523.92</v>
      </c>
      <c r="D390" s="7" t="s">
        <v>942</v>
      </c>
      <c r="E390" s="7" t="s">
        <v>942</v>
      </c>
      <c r="F390" s="7">
        <v>920293.55</v>
      </c>
      <c r="G390" s="7">
        <v>148907.49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42">
        <v>-29020.330000000031</v>
      </c>
      <c r="P390" s="42">
        <f t="shared" si="5"/>
        <v>1131704.6299999999</v>
      </c>
      <c r="R390" s="18"/>
      <c r="S390" s="18"/>
    </row>
    <row r="391" spans="1:19" ht="12" x14ac:dyDescent="0.2">
      <c r="A391" s="3" t="s">
        <v>791</v>
      </c>
      <c r="B391" s="32" t="s">
        <v>307</v>
      </c>
      <c r="C391" s="7">
        <v>72255.73</v>
      </c>
      <c r="D391" s="7" t="s">
        <v>942</v>
      </c>
      <c r="E391" s="7" t="s">
        <v>942</v>
      </c>
      <c r="F391" s="7">
        <v>920293.55</v>
      </c>
      <c r="G391" s="7">
        <v>62733.51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42">
        <v>-29020.330000000031</v>
      </c>
      <c r="P391" s="42">
        <f t="shared" si="5"/>
        <v>1026262.46</v>
      </c>
      <c r="R391" s="18"/>
      <c r="S391" s="18"/>
    </row>
    <row r="392" spans="1:19" ht="12" x14ac:dyDescent="0.2">
      <c r="A392" s="3" t="s">
        <v>791</v>
      </c>
      <c r="B392" s="32" t="s">
        <v>883</v>
      </c>
      <c r="C392" s="7" t="s">
        <v>942</v>
      </c>
      <c r="D392" s="7" t="s">
        <v>942</v>
      </c>
      <c r="E392" s="7" t="s">
        <v>942</v>
      </c>
      <c r="F392" s="7">
        <v>920293.55</v>
      </c>
      <c r="G392" s="7" t="s">
        <v>942</v>
      </c>
      <c r="H392" s="7" t="s">
        <v>942</v>
      </c>
      <c r="I392" s="7" t="s">
        <v>942</v>
      </c>
      <c r="J392" s="7">
        <v>16220.22</v>
      </c>
      <c r="K392" s="7">
        <v>70442.13</v>
      </c>
      <c r="L392" s="7">
        <v>6812.49</v>
      </c>
      <c r="M392" s="7" t="s">
        <v>942</v>
      </c>
      <c r="N392" s="7" t="s">
        <v>942</v>
      </c>
      <c r="O392" s="42">
        <v>-990735.67999999993</v>
      </c>
      <c r="P392" s="42">
        <f t="shared" ref="P392:P455" si="6">SUM(C392:O392)</f>
        <v>23032.710000000079</v>
      </c>
      <c r="R392" s="18"/>
      <c r="S392" s="18"/>
    </row>
    <row r="393" spans="1:19" ht="12" x14ac:dyDescent="0.2">
      <c r="A393" s="3" t="s">
        <v>791</v>
      </c>
      <c r="B393" s="28" t="s">
        <v>308</v>
      </c>
      <c r="C393" s="7" t="s">
        <v>942</v>
      </c>
      <c r="D393" s="7" t="s">
        <v>942</v>
      </c>
      <c r="E393" s="7">
        <v>2555.4299999999998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42" t="s">
        <v>942</v>
      </c>
      <c r="P393" s="42">
        <f t="shared" si="6"/>
        <v>2555.4299999999998</v>
      </c>
      <c r="R393" s="18"/>
      <c r="S393" s="18"/>
    </row>
    <row r="394" spans="1:19" ht="12" x14ac:dyDescent="0.2">
      <c r="A394" s="3" t="s">
        <v>791</v>
      </c>
      <c r="B394" s="32" t="s">
        <v>798</v>
      </c>
      <c r="C394" s="7" t="s">
        <v>942</v>
      </c>
      <c r="D394" s="7" t="s">
        <v>942</v>
      </c>
      <c r="E394" s="7" t="s">
        <v>942</v>
      </c>
      <c r="F394" s="7">
        <v>920293.55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70442.13</v>
      </c>
      <c r="L394" s="7" t="s">
        <v>942</v>
      </c>
      <c r="M394" s="7" t="s">
        <v>942</v>
      </c>
      <c r="N394" s="7" t="s">
        <v>942</v>
      </c>
      <c r="O394" s="42">
        <v>-31379.97000000003</v>
      </c>
      <c r="P394" s="42">
        <f t="shared" si="6"/>
        <v>959355.71</v>
      </c>
      <c r="R394" s="18"/>
      <c r="S394" s="18"/>
    </row>
    <row r="395" spans="1:19" ht="12" x14ac:dyDescent="0.2">
      <c r="A395" s="3" t="s">
        <v>791</v>
      </c>
      <c r="B395" s="28" t="s">
        <v>309</v>
      </c>
      <c r="C395" s="7" t="s">
        <v>942</v>
      </c>
      <c r="D395" s="7" t="s">
        <v>942</v>
      </c>
      <c r="E395" s="7">
        <v>2874.86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42" t="s">
        <v>942</v>
      </c>
      <c r="P395" s="42">
        <f t="shared" si="6"/>
        <v>2874.86</v>
      </c>
      <c r="R395" s="18"/>
      <c r="S395" s="18"/>
    </row>
    <row r="396" spans="1:19" ht="12" x14ac:dyDescent="0.2">
      <c r="A396" s="3" t="s">
        <v>791</v>
      </c>
      <c r="B396" s="28" t="s">
        <v>310</v>
      </c>
      <c r="C396" s="7" t="s">
        <v>942</v>
      </c>
      <c r="D396" s="7" t="s">
        <v>942</v>
      </c>
      <c r="E396" s="7">
        <v>2236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42" t="s">
        <v>942</v>
      </c>
      <c r="P396" s="42">
        <f t="shared" si="6"/>
        <v>2236</v>
      </c>
      <c r="R396" s="18"/>
      <c r="S396" s="18"/>
    </row>
    <row r="397" spans="1:19" ht="12" x14ac:dyDescent="0.2">
      <c r="A397" s="3" t="s">
        <v>791</v>
      </c>
      <c r="B397" s="28" t="s">
        <v>311</v>
      </c>
      <c r="C397" s="7" t="s">
        <v>942</v>
      </c>
      <c r="D397" s="7" t="s">
        <v>942</v>
      </c>
      <c r="E397" s="7">
        <v>3087.81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42" t="s">
        <v>942</v>
      </c>
      <c r="P397" s="42">
        <f t="shared" si="6"/>
        <v>3087.81</v>
      </c>
      <c r="R397" s="18"/>
      <c r="S397" s="18"/>
    </row>
    <row r="398" spans="1:19" ht="12" x14ac:dyDescent="0.2">
      <c r="A398" s="3" t="s">
        <v>791</v>
      </c>
      <c r="B398" s="28" t="s">
        <v>312</v>
      </c>
      <c r="C398" s="7" t="s">
        <v>942</v>
      </c>
      <c r="D398" s="7" t="s">
        <v>942</v>
      </c>
      <c r="E398" s="7">
        <v>2342.48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42" t="s">
        <v>942</v>
      </c>
      <c r="P398" s="42">
        <f t="shared" si="6"/>
        <v>2342.48</v>
      </c>
      <c r="R398" s="18"/>
      <c r="S398" s="18"/>
    </row>
    <row r="399" spans="1:19" ht="12" x14ac:dyDescent="0.2">
      <c r="A399" s="3" t="s">
        <v>791</v>
      </c>
      <c r="B399" s="28" t="s">
        <v>313</v>
      </c>
      <c r="C399" s="7" t="s">
        <v>942</v>
      </c>
      <c r="D399" s="7" t="s">
        <v>942</v>
      </c>
      <c r="E399" s="7">
        <v>2342.48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42" t="s">
        <v>942</v>
      </c>
      <c r="P399" s="42">
        <f t="shared" si="6"/>
        <v>2342.48</v>
      </c>
      <c r="R399" s="18"/>
      <c r="S399" s="18"/>
    </row>
    <row r="400" spans="1:19" ht="12" x14ac:dyDescent="0.2">
      <c r="A400" s="3" t="s">
        <v>791</v>
      </c>
      <c r="B400" s="28" t="s">
        <v>314</v>
      </c>
      <c r="C400" s="7" t="s">
        <v>942</v>
      </c>
      <c r="D400" s="7" t="s">
        <v>942</v>
      </c>
      <c r="E400" s="7">
        <v>2555.4299999999998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42" t="s">
        <v>942</v>
      </c>
      <c r="P400" s="42">
        <f t="shared" si="6"/>
        <v>2555.4299999999998</v>
      </c>
      <c r="R400" s="18"/>
      <c r="S400" s="18"/>
    </row>
    <row r="401" spans="1:19" ht="12" x14ac:dyDescent="0.2">
      <c r="A401" s="3" t="s">
        <v>791</v>
      </c>
      <c r="B401" s="28" t="s">
        <v>315</v>
      </c>
      <c r="C401" s="7" t="s">
        <v>942</v>
      </c>
      <c r="D401" s="7" t="s">
        <v>942</v>
      </c>
      <c r="E401" s="7">
        <v>2129.52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42" t="s">
        <v>942</v>
      </c>
      <c r="P401" s="42">
        <f t="shared" si="6"/>
        <v>2129.52</v>
      </c>
      <c r="R401" s="18"/>
      <c r="S401" s="18"/>
    </row>
    <row r="402" spans="1:19" ht="12" x14ac:dyDescent="0.2">
      <c r="A402" s="3" t="s">
        <v>791</v>
      </c>
      <c r="B402" s="28" t="s">
        <v>316</v>
      </c>
      <c r="C402" s="7" t="s">
        <v>942</v>
      </c>
      <c r="D402" s="7" t="s">
        <v>942</v>
      </c>
      <c r="E402" s="7">
        <v>2768.38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42" t="s">
        <v>942</v>
      </c>
      <c r="P402" s="42">
        <f t="shared" si="6"/>
        <v>2768.38</v>
      </c>
      <c r="R402" s="18"/>
      <c r="S402" s="18"/>
    </row>
    <row r="403" spans="1:19" ht="12" x14ac:dyDescent="0.2">
      <c r="A403" s="3" t="s">
        <v>791</v>
      </c>
      <c r="B403" s="28" t="s">
        <v>317</v>
      </c>
      <c r="C403" s="7" t="s">
        <v>942</v>
      </c>
      <c r="D403" s="7" t="s">
        <v>942</v>
      </c>
      <c r="E403" s="7">
        <v>2448.9499999999998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42" t="s">
        <v>942</v>
      </c>
      <c r="P403" s="42">
        <f t="shared" si="6"/>
        <v>2448.9499999999998</v>
      </c>
      <c r="R403" s="18"/>
      <c r="S403" s="18"/>
    </row>
    <row r="404" spans="1:19" ht="12" x14ac:dyDescent="0.2">
      <c r="A404" s="3" t="s">
        <v>791</v>
      </c>
      <c r="B404" s="28" t="s">
        <v>318</v>
      </c>
      <c r="C404" s="7" t="s">
        <v>942</v>
      </c>
      <c r="D404" s="7" t="s">
        <v>942</v>
      </c>
      <c r="E404" s="7">
        <v>2981.34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42" t="s">
        <v>942</v>
      </c>
      <c r="P404" s="42">
        <f t="shared" si="6"/>
        <v>2981.34</v>
      </c>
      <c r="R404" s="18"/>
      <c r="S404" s="18"/>
    </row>
    <row r="405" spans="1:19" ht="12" x14ac:dyDescent="0.2">
      <c r="A405" s="3" t="s">
        <v>791</v>
      </c>
      <c r="B405" s="28" t="s">
        <v>319</v>
      </c>
      <c r="C405" s="7" t="s">
        <v>942</v>
      </c>
      <c r="D405" s="7" t="s">
        <v>942</v>
      </c>
      <c r="E405" s="7">
        <v>2874.86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42" t="s">
        <v>942</v>
      </c>
      <c r="P405" s="42">
        <f t="shared" si="6"/>
        <v>2874.86</v>
      </c>
      <c r="R405" s="18"/>
      <c r="S405" s="18"/>
    </row>
    <row r="406" spans="1:19" ht="12" x14ac:dyDescent="0.2">
      <c r="A406" s="3" t="s">
        <v>791</v>
      </c>
      <c r="B406" s="28" t="s">
        <v>320</v>
      </c>
      <c r="C406" s="7" t="s">
        <v>942</v>
      </c>
      <c r="D406" s="7" t="s">
        <v>942</v>
      </c>
      <c r="E406" s="7">
        <v>2129.52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42" t="s">
        <v>942</v>
      </c>
      <c r="P406" s="42">
        <f t="shared" si="6"/>
        <v>2129.52</v>
      </c>
      <c r="R406" s="18"/>
      <c r="S406" s="18"/>
    </row>
    <row r="407" spans="1:19" ht="12" x14ac:dyDescent="0.2">
      <c r="A407" s="3" t="s">
        <v>791</v>
      </c>
      <c r="B407" s="28" t="s">
        <v>321</v>
      </c>
      <c r="C407" s="7">
        <v>67438.679999999993</v>
      </c>
      <c r="D407" s="7" t="s">
        <v>942</v>
      </c>
      <c r="E407" s="7" t="s">
        <v>942</v>
      </c>
      <c r="F407" s="7" t="s">
        <v>942</v>
      </c>
      <c r="G407" s="7">
        <v>115922.24000000001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42" t="s">
        <v>942</v>
      </c>
      <c r="P407" s="42">
        <f t="shared" si="6"/>
        <v>183360.91999999998</v>
      </c>
      <c r="R407" s="18"/>
      <c r="S407" s="18"/>
    </row>
    <row r="408" spans="1:19" ht="12" x14ac:dyDescent="0.2">
      <c r="A408" s="3" t="s">
        <v>791</v>
      </c>
      <c r="B408" s="32" t="s">
        <v>322</v>
      </c>
      <c r="C408" s="7" t="s">
        <v>942</v>
      </c>
      <c r="D408" s="7" t="s">
        <v>942</v>
      </c>
      <c r="E408" s="7">
        <v>2981.34</v>
      </c>
      <c r="F408" s="7">
        <v>920293.55</v>
      </c>
      <c r="G408" s="7">
        <v>3166.16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42">
        <v>-29020.330000000031</v>
      </c>
      <c r="P408" s="42">
        <f t="shared" si="6"/>
        <v>897420.72</v>
      </c>
      <c r="R408" s="18"/>
      <c r="S408" s="18"/>
    </row>
    <row r="409" spans="1:19" ht="12" x14ac:dyDescent="0.2">
      <c r="A409" s="3" t="s">
        <v>791</v>
      </c>
      <c r="B409" s="28" t="s">
        <v>323</v>
      </c>
      <c r="C409" s="7" t="s">
        <v>942</v>
      </c>
      <c r="D409" s="7" t="s">
        <v>942</v>
      </c>
      <c r="E409" s="7">
        <v>2236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42" t="s">
        <v>942</v>
      </c>
      <c r="P409" s="42">
        <f t="shared" si="6"/>
        <v>2236</v>
      </c>
      <c r="R409" s="18"/>
      <c r="S409" s="18"/>
    </row>
    <row r="410" spans="1:19" ht="12" x14ac:dyDescent="0.2">
      <c r="A410" s="3" t="s">
        <v>791</v>
      </c>
      <c r="B410" s="28" t="s">
        <v>324</v>
      </c>
      <c r="C410" s="7" t="s">
        <v>942</v>
      </c>
      <c r="D410" s="7" t="s">
        <v>942</v>
      </c>
      <c r="E410" s="7">
        <v>3087.81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42" t="s">
        <v>942</v>
      </c>
      <c r="P410" s="42">
        <f t="shared" si="6"/>
        <v>3087.81</v>
      </c>
      <c r="R410" s="18"/>
      <c r="S410" s="18"/>
    </row>
    <row r="411" spans="1:19" ht="12" x14ac:dyDescent="0.2">
      <c r="A411" s="3" t="s">
        <v>791</v>
      </c>
      <c r="B411" s="28" t="s">
        <v>325</v>
      </c>
      <c r="C411" s="7" t="s">
        <v>942</v>
      </c>
      <c r="D411" s="7" t="s">
        <v>942</v>
      </c>
      <c r="E411" s="7">
        <v>2236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42" t="s">
        <v>942</v>
      </c>
      <c r="P411" s="42">
        <f t="shared" si="6"/>
        <v>2236</v>
      </c>
      <c r="R411" s="18"/>
      <c r="S411" s="18"/>
    </row>
    <row r="412" spans="1:19" ht="12" x14ac:dyDescent="0.2">
      <c r="A412" s="3" t="s">
        <v>791</v>
      </c>
      <c r="B412" s="28" t="s">
        <v>326</v>
      </c>
      <c r="C412" s="7" t="s">
        <v>942</v>
      </c>
      <c r="D412" s="7" t="s">
        <v>942</v>
      </c>
      <c r="E412" s="7">
        <v>2342.48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42" t="s">
        <v>942</v>
      </c>
      <c r="P412" s="42">
        <f t="shared" si="6"/>
        <v>2342.48</v>
      </c>
      <c r="R412" s="18"/>
      <c r="S412" s="18"/>
    </row>
    <row r="413" spans="1:19" ht="12" x14ac:dyDescent="0.2">
      <c r="A413" s="3" t="s">
        <v>791</v>
      </c>
      <c r="B413" s="28" t="s">
        <v>327</v>
      </c>
      <c r="C413" s="7" t="s">
        <v>942</v>
      </c>
      <c r="D413" s="7" t="s">
        <v>942</v>
      </c>
      <c r="E413" s="7">
        <v>2661.91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42" t="s">
        <v>942</v>
      </c>
      <c r="P413" s="42">
        <f t="shared" si="6"/>
        <v>2661.91</v>
      </c>
      <c r="R413" s="18"/>
      <c r="S413" s="18"/>
    </row>
    <row r="414" spans="1:19" ht="12" x14ac:dyDescent="0.2">
      <c r="A414" s="3" t="s">
        <v>791</v>
      </c>
      <c r="B414" s="28" t="s">
        <v>328</v>
      </c>
      <c r="C414" s="7" t="s">
        <v>942</v>
      </c>
      <c r="D414" s="7" t="s">
        <v>942</v>
      </c>
      <c r="E414" s="7">
        <v>2661.91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42" t="s">
        <v>942</v>
      </c>
      <c r="P414" s="42">
        <f t="shared" si="6"/>
        <v>2661.91</v>
      </c>
      <c r="R414" s="18"/>
      <c r="S414" s="18"/>
    </row>
    <row r="415" spans="1:19" ht="12" x14ac:dyDescent="0.2">
      <c r="A415" s="3" t="s">
        <v>791</v>
      </c>
      <c r="B415" s="28" t="s">
        <v>329</v>
      </c>
      <c r="C415" s="7" t="s">
        <v>942</v>
      </c>
      <c r="D415" s="7" t="s">
        <v>942</v>
      </c>
      <c r="E415" s="7">
        <v>3300.77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42" t="s">
        <v>942</v>
      </c>
      <c r="P415" s="42">
        <f t="shared" si="6"/>
        <v>3300.77</v>
      </c>
      <c r="R415" s="18"/>
      <c r="S415" s="18"/>
    </row>
    <row r="416" spans="1:19" ht="12" x14ac:dyDescent="0.2">
      <c r="A416" s="3" t="s">
        <v>791</v>
      </c>
      <c r="B416" s="28" t="s">
        <v>330</v>
      </c>
      <c r="C416" s="7" t="s">
        <v>942</v>
      </c>
      <c r="D416" s="7" t="s">
        <v>942</v>
      </c>
      <c r="E416" s="7">
        <v>2981.34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42" t="s">
        <v>942</v>
      </c>
      <c r="P416" s="42">
        <f t="shared" si="6"/>
        <v>2981.34</v>
      </c>
      <c r="R416" s="18"/>
      <c r="S416" s="18"/>
    </row>
    <row r="417" spans="1:19" ht="12" x14ac:dyDescent="0.2">
      <c r="A417" s="3" t="s">
        <v>791</v>
      </c>
      <c r="B417" s="28" t="s">
        <v>331</v>
      </c>
      <c r="C417" s="7" t="s">
        <v>942</v>
      </c>
      <c r="D417" s="7" t="s">
        <v>942</v>
      </c>
      <c r="E417" s="7">
        <v>3300.77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42" t="s">
        <v>942</v>
      </c>
      <c r="P417" s="42">
        <f t="shared" si="6"/>
        <v>3300.77</v>
      </c>
      <c r="R417" s="18"/>
      <c r="S417" s="18"/>
    </row>
    <row r="418" spans="1:19" ht="12" x14ac:dyDescent="0.2">
      <c r="A418" s="3" t="s">
        <v>791</v>
      </c>
      <c r="B418" s="32" t="s">
        <v>332</v>
      </c>
      <c r="C418" s="7" t="s">
        <v>942</v>
      </c>
      <c r="D418" s="7" t="s">
        <v>942</v>
      </c>
      <c r="E418" s="7">
        <v>3300.77</v>
      </c>
      <c r="F418" s="7">
        <v>920293.55</v>
      </c>
      <c r="G418" s="7" t="s">
        <v>942</v>
      </c>
      <c r="H418" s="7" t="s">
        <v>942</v>
      </c>
      <c r="I418" s="7" t="s">
        <v>942</v>
      </c>
      <c r="J418" s="7" t="s">
        <v>942</v>
      </c>
      <c r="K418" s="7">
        <v>30705.54</v>
      </c>
      <c r="L418" s="7" t="s">
        <v>942</v>
      </c>
      <c r="M418" s="7">
        <v>79.760000000000005</v>
      </c>
      <c r="N418" s="7" t="s">
        <v>942</v>
      </c>
      <c r="O418" s="42">
        <v>-30080.119999999974</v>
      </c>
      <c r="P418" s="42">
        <f t="shared" si="6"/>
        <v>924299.50000000012</v>
      </c>
      <c r="R418" s="18"/>
      <c r="S418" s="18"/>
    </row>
    <row r="419" spans="1:19" ht="12" x14ac:dyDescent="0.2">
      <c r="A419" s="3" t="s">
        <v>791</v>
      </c>
      <c r="B419" s="28" t="s">
        <v>333</v>
      </c>
      <c r="C419" s="7" t="s">
        <v>942</v>
      </c>
      <c r="D419" s="7" t="s">
        <v>942</v>
      </c>
      <c r="E419" s="7">
        <v>2342.48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42" t="s">
        <v>942</v>
      </c>
      <c r="P419" s="42">
        <f t="shared" si="6"/>
        <v>2342.48</v>
      </c>
      <c r="R419" s="18"/>
      <c r="S419" s="18"/>
    </row>
    <row r="420" spans="1:19" ht="12" x14ac:dyDescent="0.2">
      <c r="A420" s="3" t="s">
        <v>791</v>
      </c>
      <c r="B420" s="28" t="s">
        <v>334</v>
      </c>
      <c r="C420" s="7" t="s">
        <v>942</v>
      </c>
      <c r="D420" s="7" t="s">
        <v>942</v>
      </c>
      <c r="E420" s="7">
        <v>2129.52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42" t="s">
        <v>942</v>
      </c>
      <c r="P420" s="42">
        <f t="shared" si="6"/>
        <v>2129.52</v>
      </c>
      <c r="R420" s="18"/>
      <c r="S420" s="18"/>
    </row>
    <row r="421" spans="1:19" ht="12" x14ac:dyDescent="0.2">
      <c r="A421" s="3" t="s">
        <v>791</v>
      </c>
      <c r="B421" s="28" t="s">
        <v>335</v>
      </c>
      <c r="C421" s="7" t="s">
        <v>942</v>
      </c>
      <c r="D421" s="7" t="s">
        <v>942</v>
      </c>
      <c r="E421" s="7">
        <v>4259.05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42" t="s">
        <v>942</v>
      </c>
      <c r="P421" s="42">
        <f t="shared" si="6"/>
        <v>4259.05</v>
      </c>
      <c r="R421" s="18"/>
      <c r="S421" s="18"/>
    </row>
    <row r="422" spans="1:19" ht="12" x14ac:dyDescent="0.2">
      <c r="A422" s="3" t="s">
        <v>791</v>
      </c>
      <c r="B422" s="28" t="s">
        <v>336</v>
      </c>
      <c r="C422" s="7" t="s">
        <v>942</v>
      </c>
      <c r="D422" s="7" t="s">
        <v>942</v>
      </c>
      <c r="E422" s="7">
        <v>2874.86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42" t="s">
        <v>942</v>
      </c>
      <c r="P422" s="42">
        <f t="shared" si="6"/>
        <v>2874.86</v>
      </c>
      <c r="R422" s="18"/>
      <c r="S422" s="18"/>
    </row>
    <row r="423" spans="1:19" ht="12" x14ac:dyDescent="0.2">
      <c r="A423" s="3" t="s">
        <v>791</v>
      </c>
      <c r="B423" s="28" t="s">
        <v>337</v>
      </c>
      <c r="C423" s="7" t="s">
        <v>942</v>
      </c>
      <c r="D423" s="7" t="s">
        <v>942</v>
      </c>
      <c r="E423" s="7">
        <v>2555.4299999999998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42" t="s">
        <v>942</v>
      </c>
      <c r="P423" s="42">
        <f t="shared" si="6"/>
        <v>2555.4299999999998</v>
      </c>
      <c r="R423" s="18"/>
      <c r="S423" s="18"/>
    </row>
    <row r="424" spans="1:19" ht="12" x14ac:dyDescent="0.2">
      <c r="A424" s="3" t="s">
        <v>791</v>
      </c>
      <c r="B424" s="28" t="s">
        <v>338</v>
      </c>
      <c r="C424" s="7" t="s">
        <v>942</v>
      </c>
      <c r="D424" s="7" t="s">
        <v>942</v>
      </c>
      <c r="E424" s="7">
        <v>3620.19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42" t="s">
        <v>942</v>
      </c>
      <c r="P424" s="42">
        <f t="shared" si="6"/>
        <v>3620.19</v>
      </c>
      <c r="R424" s="18"/>
      <c r="S424" s="18"/>
    </row>
    <row r="425" spans="1:19" ht="12" x14ac:dyDescent="0.2">
      <c r="A425" s="3" t="s">
        <v>791</v>
      </c>
      <c r="B425" s="32" t="s">
        <v>339</v>
      </c>
      <c r="C425" s="7">
        <v>77072.78</v>
      </c>
      <c r="D425" s="7" t="s">
        <v>942</v>
      </c>
      <c r="E425" s="7" t="s">
        <v>942</v>
      </c>
      <c r="F425" s="7">
        <v>920293.55</v>
      </c>
      <c r="G425" s="7">
        <v>118753.36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42">
        <v>-29020.330000000031</v>
      </c>
      <c r="P425" s="42">
        <f t="shared" si="6"/>
        <v>1087099.3600000001</v>
      </c>
      <c r="R425" s="18"/>
      <c r="S425" s="18"/>
    </row>
    <row r="426" spans="1:19" ht="12" x14ac:dyDescent="0.2">
      <c r="A426" s="3" t="s">
        <v>791</v>
      </c>
      <c r="B426" s="28" t="s">
        <v>340</v>
      </c>
      <c r="C426" s="7" t="s">
        <v>942</v>
      </c>
      <c r="D426" s="7" t="s">
        <v>942</v>
      </c>
      <c r="E426" s="7">
        <v>2448.9499999999998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42" t="s">
        <v>942</v>
      </c>
      <c r="P426" s="42">
        <f t="shared" si="6"/>
        <v>2448.9499999999998</v>
      </c>
      <c r="R426" s="18"/>
      <c r="S426" s="18"/>
    </row>
    <row r="427" spans="1:19" ht="12" x14ac:dyDescent="0.2">
      <c r="A427" s="3" t="s">
        <v>791</v>
      </c>
      <c r="B427" s="28" t="s">
        <v>341</v>
      </c>
      <c r="C427" s="7" t="s">
        <v>942</v>
      </c>
      <c r="D427" s="7" t="s">
        <v>942</v>
      </c>
      <c r="E427" s="7">
        <v>2981.34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42" t="s">
        <v>942</v>
      </c>
      <c r="P427" s="42">
        <f t="shared" si="6"/>
        <v>2981.34</v>
      </c>
      <c r="R427" s="18"/>
      <c r="S427" s="18"/>
    </row>
    <row r="428" spans="1:19" ht="12" x14ac:dyDescent="0.2">
      <c r="A428" s="3" t="s">
        <v>791</v>
      </c>
      <c r="B428" s="28" t="s">
        <v>342</v>
      </c>
      <c r="C428" s="7" t="s">
        <v>942</v>
      </c>
      <c r="D428" s="7" t="s">
        <v>942</v>
      </c>
      <c r="E428" s="7">
        <v>2661.91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42" t="s">
        <v>942</v>
      </c>
      <c r="P428" s="42">
        <f t="shared" si="6"/>
        <v>2661.91</v>
      </c>
      <c r="R428" s="18"/>
      <c r="S428" s="18"/>
    </row>
    <row r="429" spans="1:19" ht="12" x14ac:dyDescent="0.2">
      <c r="A429" s="3" t="s">
        <v>791</v>
      </c>
      <c r="B429" s="28" t="s">
        <v>343</v>
      </c>
      <c r="C429" s="7" t="s">
        <v>942</v>
      </c>
      <c r="D429" s="7" t="s">
        <v>942</v>
      </c>
      <c r="E429" s="7">
        <v>2661.91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42" t="s">
        <v>942</v>
      </c>
      <c r="P429" s="42">
        <f t="shared" si="6"/>
        <v>2661.91</v>
      </c>
      <c r="R429" s="18"/>
      <c r="S429" s="18"/>
    </row>
    <row r="430" spans="1:19" ht="12" x14ac:dyDescent="0.2">
      <c r="A430" s="3" t="s">
        <v>791</v>
      </c>
      <c r="B430" s="28" t="s">
        <v>344</v>
      </c>
      <c r="C430" s="7" t="s">
        <v>942</v>
      </c>
      <c r="D430" s="7" t="s">
        <v>942</v>
      </c>
      <c r="E430" s="7">
        <v>2342.48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42" t="s">
        <v>942</v>
      </c>
      <c r="P430" s="42">
        <f t="shared" si="6"/>
        <v>2342.48</v>
      </c>
      <c r="R430" s="18"/>
      <c r="S430" s="18"/>
    </row>
    <row r="431" spans="1:19" ht="12" x14ac:dyDescent="0.2">
      <c r="A431" s="3" t="s">
        <v>791</v>
      </c>
      <c r="B431" s="28" t="s">
        <v>345</v>
      </c>
      <c r="C431" s="7" t="s">
        <v>942</v>
      </c>
      <c r="D431" s="7" t="s">
        <v>942</v>
      </c>
      <c r="E431" s="7">
        <v>2555.4299999999998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42" t="s">
        <v>942</v>
      </c>
      <c r="P431" s="42">
        <f t="shared" si="6"/>
        <v>2555.4299999999998</v>
      </c>
      <c r="R431" s="18"/>
      <c r="S431" s="18"/>
    </row>
    <row r="432" spans="1:19" ht="12" x14ac:dyDescent="0.2">
      <c r="A432" s="3" t="s">
        <v>791</v>
      </c>
      <c r="B432" s="28" t="s">
        <v>346</v>
      </c>
      <c r="C432" s="7" t="s">
        <v>942</v>
      </c>
      <c r="D432" s="7" t="s">
        <v>942</v>
      </c>
      <c r="E432" s="7">
        <v>3407.24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42" t="s">
        <v>942</v>
      </c>
      <c r="P432" s="42">
        <f t="shared" si="6"/>
        <v>3407.24</v>
      </c>
      <c r="R432" s="18"/>
      <c r="S432" s="18"/>
    </row>
    <row r="433" spans="1:19" ht="12" x14ac:dyDescent="0.2">
      <c r="A433" s="3" t="s">
        <v>754</v>
      </c>
      <c r="B433" s="28" t="s">
        <v>347</v>
      </c>
      <c r="C433" s="7" t="s">
        <v>942</v>
      </c>
      <c r="D433" s="7" t="s">
        <v>942</v>
      </c>
      <c r="E433" s="7">
        <v>322049.62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42" t="s">
        <v>942</v>
      </c>
      <c r="P433" s="42">
        <f t="shared" si="6"/>
        <v>322049.62</v>
      </c>
      <c r="R433" s="18"/>
      <c r="S433" s="18"/>
    </row>
    <row r="434" spans="1:19" ht="12" x14ac:dyDescent="0.2">
      <c r="A434" s="3" t="s">
        <v>754</v>
      </c>
      <c r="B434" s="28" t="s">
        <v>348</v>
      </c>
      <c r="C434" s="7" t="s">
        <v>942</v>
      </c>
      <c r="D434" s="7" t="s">
        <v>942</v>
      </c>
      <c r="E434" s="7">
        <v>241537.22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42" t="s">
        <v>942</v>
      </c>
      <c r="P434" s="42">
        <f t="shared" si="6"/>
        <v>241537.22</v>
      </c>
      <c r="R434" s="18"/>
      <c r="S434" s="18"/>
    </row>
    <row r="435" spans="1:19" ht="12" x14ac:dyDescent="0.2">
      <c r="A435" s="3" t="s">
        <v>754</v>
      </c>
      <c r="B435" s="28" t="s">
        <v>349</v>
      </c>
      <c r="C435" s="7" t="s">
        <v>942</v>
      </c>
      <c r="D435" s="7" t="s">
        <v>942</v>
      </c>
      <c r="E435" s="7">
        <v>230035.44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42" t="s">
        <v>942</v>
      </c>
      <c r="P435" s="42">
        <f t="shared" si="6"/>
        <v>230035.44</v>
      </c>
      <c r="R435" s="18"/>
      <c r="S435" s="18"/>
    </row>
    <row r="436" spans="1:19" ht="12" x14ac:dyDescent="0.2">
      <c r="A436" s="3" t="s">
        <v>754</v>
      </c>
      <c r="B436" s="28" t="s">
        <v>350</v>
      </c>
      <c r="C436" s="7" t="s">
        <v>942</v>
      </c>
      <c r="D436" s="7" t="s">
        <v>942</v>
      </c>
      <c r="E436" s="7">
        <v>322049.62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42" t="s">
        <v>942</v>
      </c>
      <c r="P436" s="42">
        <f t="shared" si="6"/>
        <v>322049.62</v>
      </c>
      <c r="R436" s="18"/>
      <c r="S436" s="18"/>
    </row>
    <row r="437" spans="1:19" ht="12" x14ac:dyDescent="0.2">
      <c r="A437" s="3" t="s">
        <v>754</v>
      </c>
      <c r="B437" s="28" t="s">
        <v>351</v>
      </c>
      <c r="C437" s="7" t="s">
        <v>942</v>
      </c>
      <c r="D437" s="7" t="s">
        <v>942</v>
      </c>
      <c r="E437" s="7">
        <v>253038.99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42" t="s">
        <v>942</v>
      </c>
      <c r="P437" s="42">
        <f t="shared" si="6"/>
        <v>253038.99</v>
      </c>
      <c r="R437" s="18"/>
      <c r="S437" s="18"/>
    </row>
    <row r="438" spans="1:19" ht="12" x14ac:dyDescent="0.2">
      <c r="A438" s="3" t="s">
        <v>754</v>
      </c>
      <c r="B438" s="28" t="s">
        <v>352</v>
      </c>
      <c r="C438" s="7" t="s">
        <v>942</v>
      </c>
      <c r="D438" s="7" t="s">
        <v>942</v>
      </c>
      <c r="E438" s="7">
        <v>230035.44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42" t="s">
        <v>942</v>
      </c>
      <c r="P438" s="42">
        <f t="shared" si="6"/>
        <v>230035.44</v>
      </c>
      <c r="R438" s="18"/>
      <c r="S438" s="18"/>
    </row>
    <row r="439" spans="1:19" ht="12" x14ac:dyDescent="0.2">
      <c r="A439" s="3" t="s">
        <v>754</v>
      </c>
      <c r="B439" s="32" t="s">
        <v>755</v>
      </c>
      <c r="C439" s="7">
        <v>1407072.3599999999</v>
      </c>
      <c r="D439" s="7" t="s">
        <v>942</v>
      </c>
      <c r="E439" s="7" t="s">
        <v>942</v>
      </c>
      <c r="F439" s="7">
        <v>920293.55</v>
      </c>
      <c r="G439" s="7">
        <v>1009765.06</v>
      </c>
      <c r="H439" s="13">
        <v>367512.26999999996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42">
        <v>-29020.329999999914</v>
      </c>
      <c r="P439" s="42">
        <f t="shared" si="6"/>
        <v>3675622.91</v>
      </c>
      <c r="R439" s="18"/>
      <c r="S439" s="18"/>
    </row>
    <row r="440" spans="1:19" ht="12" x14ac:dyDescent="0.2">
      <c r="A440" s="3" t="s">
        <v>754</v>
      </c>
      <c r="B440" s="28" t="s">
        <v>353</v>
      </c>
      <c r="C440" s="7" t="s">
        <v>942</v>
      </c>
      <c r="D440" s="7" t="s">
        <v>942</v>
      </c>
      <c r="E440" s="7">
        <v>230035.44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42" t="s">
        <v>942</v>
      </c>
      <c r="P440" s="42">
        <f t="shared" si="6"/>
        <v>230035.44</v>
      </c>
      <c r="R440" s="18"/>
      <c r="S440" s="18"/>
    </row>
    <row r="441" spans="1:19" ht="12" x14ac:dyDescent="0.2">
      <c r="A441" s="3" t="s">
        <v>754</v>
      </c>
      <c r="B441" s="28" t="s">
        <v>354</v>
      </c>
      <c r="C441" s="7">
        <v>1948254.04</v>
      </c>
      <c r="D441" s="7" t="s">
        <v>942</v>
      </c>
      <c r="E441" s="7" t="s">
        <v>942</v>
      </c>
      <c r="F441" s="7">
        <v>128841.08</v>
      </c>
      <c r="G441" s="7">
        <v>1316005.8999999999</v>
      </c>
      <c r="H441" s="7">
        <v>39050.009999999995</v>
      </c>
      <c r="I441" s="7" t="s">
        <v>942</v>
      </c>
      <c r="J441" s="7" t="s">
        <v>942</v>
      </c>
      <c r="K441" s="7">
        <v>30705.54</v>
      </c>
      <c r="L441" s="7" t="s">
        <v>942</v>
      </c>
      <c r="M441" s="7">
        <v>5.9</v>
      </c>
      <c r="N441" s="7" t="s">
        <v>942</v>
      </c>
      <c r="O441" s="42">
        <v>-15025.450000000015</v>
      </c>
      <c r="P441" s="42">
        <f t="shared" si="6"/>
        <v>3447837.0199999996</v>
      </c>
      <c r="R441" s="18"/>
      <c r="S441" s="18"/>
    </row>
    <row r="442" spans="1:19" ht="12" x14ac:dyDescent="0.2">
      <c r="A442" s="3" t="s">
        <v>754</v>
      </c>
      <c r="B442" s="28" t="s">
        <v>355</v>
      </c>
      <c r="C442" s="7" t="s">
        <v>942</v>
      </c>
      <c r="D442" s="7" t="s">
        <v>942</v>
      </c>
      <c r="E442" s="7">
        <v>230035.44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42" t="s">
        <v>942</v>
      </c>
      <c r="P442" s="42">
        <f t="shared" si="6"/>
        <v>230035.44</v>
      </c>
      <c r="R442" s="18"/>
      <c r="S442" s="18"/>
    </row>
    <row r="443" spans="1:19" ht="12" x14ac:dyDescent="0.2">
      <c r="A443" s="3" t="s">
        <v>754</v>
      </c>
      <c r="B443" s="28" t="s">
        <v>356</v>
      </c>
      <c r="C443" s="7" t="s">
        <v>942</v>
      </c>
      <c r="D443" s="7" t="s">
        <v>942</v>
      </c>
      <c r="E443" s="7">
        <v>322049.62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42" t="s">
        <v>942</v>
      </c>
      <c r="P443" s="42">
        <f t="shared" si="6"/>
        <v>322049.62</v>
      </c>
      <c r="R443" s="18"/>
      <c r="S443" s="18"/>
    </row>
    <row r="444" spans="1:19" ht="12" x14ac:dyDescent="0.2">
      <c r="A444" s="3" t="s">
        <v>754</v>
      </c>
      <c r="B444" s="28" t="s">
        <v>357</v>
      </c>
      <c r="C444" s="7" t="s">
        <v>942</v>
      </c>
      <c r="D444" s="7" t="s">
        <v>942</v>
      </c>
      <c r="E444" s="7">
        <v>356554.95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42" t="s">
        <v>942</v>
      </c>
      <c r="P444" s="42">
        <f t="shared" si="6"/>
        <v>356554.95</v>
      </c>
      <c r="R444" s="18"/>
      <c r="S444" s="18"/>
    </row>
    <row r="445" spans="1:19" ht="12" x14ac:dyDescent="0.2">
      <c r="A445" s="3" t="s">
        <v>754</v>
      </c>
      <c r="B445" s="28" t="s">
        <v>358</v>
      </c>
      <c r="C445" s="7" t="s">
        <v>942</v>
      </c>
      <c r="D445" s="7" t="s">
        <v>942</v>
      </c>
      <c r="E445" s="7">
        <v>264540.76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42" t="s">
        <v>942</v>
      </c>
      <c r="P445" s="42">
        <f t="shared" si="6"/>
        <v>264540.76</v>
      </c>
      <c r="R445" s="18"/>
      <c r="S445" s="18"/>
    </row>
    <row r="446" spans="1:19" ht="12" x14ac:dyDescent="0.2">
      <c r="A446" s="3" t="s">
        <v>754</v>
      </c>
      <c r="B446" s="28" t="s">
        <v>359</v>
      </c>
      <c r="C446" s="7" t="s">
        <v>942</v>
      </c>
      <c r="D446" s="7" t="s">
        <v>942</v>
      </c>
      <c r="E446" s="7">
        <v>230035.44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42" t="s">
        <v>942</v>
      </c>
      <c r="P446" s="42">
        <f t="shared" si="6"/>
        <v>230035.44</v>
      </c>
      <c r="R446" s="18"/>
      <c r="S446" s="18"/>
    </row>
    <row r="447" spans="1:19" ht="12" x14ac:dyDescent="0.2">
      <c r="A447" s="3" t="s">
        <v>754</v>
      </c>
      <c r="B447" s="28" t="s">
        <v>360</v>
      </c>
      <c r="C447" s="7" t="s">
        <v>942</v>
      </c>
      <c r="D447" s="7" t="s">
        <v>942</v>
      </c>
      <c r="E447" s="7">
        <v>241537.22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42" t="s">
        <v>942</v>
      </c>
      <c r="P447" s="42">
        <f t="shared" si="6"/>
        <v>241537.22</v>
      </c>
      <c r="R447" s="18"/>
      <c r="S447" s="18"/>
    </row>
    <row r="448" spans="1:19" ht="12" x14ac:dyDescent="0.2">
      <c r="A448" s="3" t="s">
        <v>754</v>
      </c>
      <c r="B448" s="28" t="s">
        <v>361</v>
      </c>
      <c r="C448" s="7" t="s">
        <v>942</v>
      </c>
      <c r="D448" s="7" t="s">
        <v>942</v>
      </c>
      <c r="E448" s="7">
        <v>460070.9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42" t="s">
        <v>942</v>
      </c>
      <c r="P448" s="42">
        <f t="shared" si="6"/>
        <v>460070.9</v>
      </c>
      <c r="R448" s="18"/>
      <c r="S448" s="18"/>
    </row>
    <row r="449" spans="1:19" ht="12" x14ac:dyDescent="0.2">
      <c r="A449" s="3" t="s">
        <v>754</v>
      </c>
      <c r="B449" s="28" t="s">
        <v>774</v>
      </c>
      <c r="C449" s="7" t="s">
        <v>942</v>
      </c>
      <c r="D449" s="7" t="s">
        <v>942</v>
      </c>
      <c r="E449" s="7">
        <v>460070.9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42" t="s">
        <v>942</v>
      </c>
      <c r="P449" s="42">
        <f t="shared" si="6"/>
        <v>460070.9</v>
      </c>
      <c r="R449" s="18"/>
      <c r="S449" s="18"/>
    </row>
    <row r="450" spans="1:19" ht="12" x14ac:dyDescent="0.2">
      <c r="A450" s="3" t="s">
        <v>754</v>
      </c>
      <c r="B450" s="28" t="s">
        <v>362</v>
      </c>
      <c r="C450" s="7" t="s">
        <v>942</v>
      </c>
      <c r="D450" s="7" t="s">
        <v>942</v>
      </c>
      <c r="E450" s="7">
        <v>333551.40000000002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42" t="s">
        <v>942</v>
      </c>
      <c r="P450" s="42">
        <f t="shared" si="6"/>
        <v>333551.40000000002</v>
      </c>
      <c r="R450" s="18"/>
      <c r="S450" s="18"/>
    </row>
    <row r="451" spans="1:19" ht="12" x14ac:dyDescent="0.2">
      <c r="A451" s="3" t="s">
        <v>754</v>
      </c>
      <c r="B451" s="28" t="s">
        <v>363</v>
      </c>
      <c r="C451" s="7" t="s">
        <v>942</v>
      </c>
      <c r="D451" s="7" t="s">
        <v>942</v>
      </c>
      <c r="E451" s="7">
        <v>425565.58999999997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42" t="s">
        <v>942</v>
      </c>
      <c r="P451" s="42">
        <f t="shared" si="6"/>
        <v>425565.58999999997</v>
      </c>
      <c r="R451" s="18"/>
      <c r="S451" s="18"/>
    </row>
    <row r="452" spans="1:19" ht="12" x14ac:dyDescent="0.2">
      <c r="A452" s="3" t="s">
        <v>754</v>
      </c>
      <c r="B452" s="28" t="s">
        <v>364</v>
      </c>
      <c r="C452" s="7" t="s">
        <v>942</v>
      </c>
      <c r="D452" s="7" t="s">
        <v>942</v>
      </c>
      <c r="E452" s="7">
        <v>322049.62</v>
      </c>
      <c r="F452" s="7" t="s">
        <v>942</v>
      </c>
      <c r="G452" s="7" t="s">
        <v>942</v>
      </c>
      <c r="H452" s="7" t="s">
        <v>942</v>
      </c>
      <c r="I452" s="7">
        <v>7165.03</v>
      </c>
      <c r="J452" s="7">
        <v>438.59</v>
      </c>
      <c r="K452" s="7">
        <v>30705.54</v>
      </c>
      <c r="L452" s="7" t="s">
        <v>942</v>
      </c>
      <c r="M452" s="7">
        <v>35.18</v>
      </c>
      <c r="N452" s="7">
        <v>7658.71</v>
      </c>
      <c r="O452" s="42">
        <v>-1059.7900000000009</v>
      </c>
      <c r="P452" s="42">
        <f t="shared" si="6"/>
        <v>366992.88000000006</v>
      </c>
      <c r="R452" s="18"/>
      <c r="S452" s="18"/>
    </row>
    <row r="453" spans="1:19" ht="12" x14ac:dyDescent="0.2">
      <c r="A453" s="3" t="s">
        <v>754</v>
      </c>
      <c r="B453" s="28" t="s">
        <v>365</v>
      </c>
      <c r="C453" s="7" t="s">
        <v>942</v>
      </c>
      <c r="D453" s="7" t="s">
        <v>942</v>
      </c>
      <c r="E453" s="7">
        <v>241537.22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42" t="s">
        <v>942</v>
      </c>
      <c r="P453" s="42">
        <f t="shared" si="6"/>
        <v>241537.22</v>
      </c>
      <c r="R453" s="18"/>
      <c r="S453" s="18"/>
    </row>
    <row r="454" spans="1:19" ht="12" x14ac:dyDescent="0.2">
      <c r="A454" s="3" t="s">
        <v>754</v>
      </c>
      <c r="B454" s="28" t="s">
        <v>366</v>
      </c>
      <c r="C454" s="7" t="s">
        <v>942</v>
      </c>
      <c r="D454" s="7" t="s">
        <v>942</v>
      </c>
      <c r="E454" s="7">
        <v>230035.44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42" t="s">
        <v>942</v>
      </c>
      <c r="P454" s="42">
        <f t="shared" si="6"/>
        <v>230035.44</v>
      </c>
      <c r="R454" s="18"/>
      <c r="S454" s="18"/>
    </row>
    <row r="455" spans="1:19" ht="12" x14ac:dyDescent="0.2">
      <c r="A455" s="3" t="s">
        <v>754</v>
      </c>
      <c r="B455" s="28" t="s">
        <v>367</v>
      </c>
      <c r="C455" s="7" t="s">
        <v>942</v>
      </c>
      <c r="D455" s="7" t="s">
        <v>942</v>
      </c>
      <c r="E455" s="7">
        <v>322049.62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42" t="s">
        <v>942</v>
      </c>
      <c r="P455" s="42">
        <f t="shared" si="6"/>
        <v>322049.62</v>
      </c>
      <c r="R455" s="18"/>
      <c r="S455" s="18"/>
    </row>
    <row r="456" spans="1:19" ht="12" x14ac:dyDescent="0.2">
      <c r="A456" s="3" t="s">
        <v>754</v>
      </c>
      <c r="B456" s="28" t="s">
        <v>368</v>
      </c>
      <c r="C456" s="7" t="s">
        <v>942</v>
      </c>
      <c r="D456" s="7" t="s">
        <v>942</v>
      </c>
      <c r="E456" s="7">
        <v>230035.44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42" t="s">
        <v>942</v>
      </c>
      <c r="P456" s="42">
        <f t="shared" ref="P456:P519" si="7">SUM(C456:O456)</f>
        <v>230035.44</v>
      </c>
      <c r="R456" s="18"/>
      <c r="S456" s="18"/>
    </row>
    <row r="457" spans="1:19" ht="12" x14ac:dyDescent="0.2">
      <c r="A457" s="3" t="s">
        <v>754</v>
      </c>
      <c r="B457" s="28" t="s">
        <v>369</v>
      </c>
      <c r="C457" s="7" t="s">
        <v>942</v>
      </c>
      <c r="D457" s="7" t="s">
        <v>942</v>
      </c>
      <c r="E457" s="7">
        <v>299046.08999999997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42" t="s">
        <v>942</v>
      </c>
      <c r="P457" s="42">
        <f t="shared" si="7"/>
        <v>299046.08999999997</v>
      </c>
      <c r="R457" s="18"/>
      <c r="S457" s="18"/>
    </row>
    <row r="458" spans="1:19" ht="12" x14ac:dyDescent="0.2">
      <c r="A458" s="3" t="s">
        <v>754</v>
      </c>
      <c r="B458" s="28" t="s">
        <v>370</v>
      </c>
      <c r="C458" s="7">
        <v>1298836.02</v>
      </c>
      <c r="D458" s="7" t="s">
        <v>942</v>
      </c>
      <c r="E458" s="7" t="s">
        <v>942</v>
      </c>
      <c r="F458" s="7" t="s">
        <v>942</v>
      </c>
      <c r="G458" s="7">
        <v>217281.18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42" t="s">
        <v>942</v>
      </c>
      <c r="P458" s="42">
        <f t="shared" si="7"/>
        <v>1516117.2</v>
      </c>
      <c r="R458" s="18"/>
      <c r="S458" s="18"/>
    </row>
    <row r="459" spans="1:19" ht="12" x14ac:dyDescent="0.2">
      <c r="A459" s="3" t="s">
        <v>754</v>
      </c>
      <c r="B459" s="28" t="s">
        <v>371</v>
      </c>
      <c r="C459" s="7" t="s">
        <v>942</v>
      </c>
      <c r="D459" s="7" t="s">
        <v>942</v>
      </c>
      <c r="E459" s="7">
        <v>241537.22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42" t="s">
        <v>942</v>
      </c>
      <c r="P459" s="42">
        <f t="shared" si="7"/>
        <v>241537.22</v>
      </c>
      <c r="R459" s="18"/>
      <c r="S459" s="18"/>
    </row>
    <row r="460" spans="1:19" ht="12" x14ac:dyDescent="0.2">
      <c r="A460" s="3" t="s">
        <v>754</v>
      </c>
      <c r="B460" s="28" t="s">
        <v>372</v>
      </c>
      <c r="C460" s="7" t="s">
        <v>942</v>
      </c>
      <c r="D460" s="7" t="s">
        <v>942</v>
      </c>
      <c r="E460" s="7">
        <v>310547.86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42" t="s">
        <v>942</v>
      </c>
      <c r="P460" s="42">
        <f t="shared" si="7"/>
        <v>310547.86</v>
      </c>
      <c r="R460" s="18"/>
      <c r="S460" s="18"/>
    </row>
    <row r="461" spans="1:19" ht="12" x14ac:dyDescent="0.2">
      <c r="A461" s="3" t="s">
        <v>754</v>
      </c>
      <c r="B461" s="28" t="s">
        <v>373</v>
      </c>
      <c r="C461" s="7" t="s">
        <v>942</v>
      </c>
      <c r="D461" s="7" t="s">
        <v>942</v>
      </c>
      <c r="E461" s="7">
        <v>425565.58999999997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42" t="s">
        <v>942</v>
      </c>
      <c r="P461" s="42">
        <f t="shared" si="7"/>
        <v>425565.58999999997</v>
      </c>
      <c r="R461" s="18"/>
      <c r="S461" s="18"/>
    </row>
    <row r="462" spans="1:19" ht="12" x14ac:dyDescent="0.2">
      <c r="A462" s="3" t="s">
        <v>754</v>
      </c>
      <c r="B462" s="28" t="s">
        <v>374</v>
      </c>
      <c r="C462" s="7" t="s">
        <v>942</v>
      </c>
      <c r="D462" s="7" t="s">
        <v>942</v>
      </c>
      <c r="E462" s="7">
        <v>299046.08999999997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42" t="s">
        <v>942</v>
      </c>
      <c r="P462" s="42">
        <f t="shared" si="7"/>
        <v>299046.08999999997</v>
      </c>
      <c r="R462" s="18"/>
      <c r="S462" s="18"/>
    </row>
    <row r="463" spans="1:19" ht="12" x14ac:dyDescent="0.2">
      <c r="A463" s="3" t="s">
        <v>754</v>
      </c>
      <c r="B463" s="28" t="s">
        <v>375</v>
      </c>
      <c r="C463" s="7" t="s">
        <v>942</v>
      </c>
      <c r="D463" s="7" t="s">
        <v>942</v>
      </c>
      <c r="E463" s="7">
        <v>241537.22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42" t="s">
        <v>942</v>
      </c>
      <c r="P463" s="42">
        <f t="shared" si="7"/>
        <v>241537.22</v>
      </c>
      <c r="R463" s="18"/>
      <c r="S463" s="18"/>
    </row>
    <row r="464" spans="1:19" ht="12" x14ac:dyDescent="0.2">
      <c r="A464" s="3" t="s">
        <v>754</v>
      </c>
      <c r="B464" s="28" t="s">
        <v>376</v>
      </c>
      <c r="C464" s="7" t="s">
        <v>942</v>
      </c>
      <c r="D464" s="7" t="s">
        <v>942</v>
      </c>
      <c r="E464" s="7">
        <v>230035.44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42" t="s">
        <v>942</v>
      </c>
      <c r="P464" s="42">
        <f t="shared" si="7"/>
        <v>230035.44</v>
      </c>
      <c r="R464" s="18"/>
      <c r="S464" s="18"/>
    </row>
    <row r="465" spans="1:19" ht="12" x14ac:dyDescent="0.2">
      <c r="A465" s="3" t="s">
        <v>754</v>
      </c>
      <c r="B465" s="28" t="s">
        <v>377</v>
      </c>
      <c r="C465" s="7" t="s">
        <v>942</v>
      </c>
      <c r="D465" s="7" t="s">
        <v>942</v>
      </c>
      <c r="E465" s="7">
        <v>253038.99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42" t="s">
        <v>942</v>
      </c>
      <c r="P465" s="42">
        <f t="shared" si="7"/>
        <v>253038.99</v>
      </c>
      <c r="R465" s="18"/>
      <c r="S465" s="18"/>
    </row>
    <row r="466" spans="1:19" ht="12" x14ac:dyDescent="0.2">
      <c r="A466" s="3" t="s">
        <v>754</v>
      </c>
      <c r="B466" s="28" t="s">
        <v>378</v>
      </c>
      <c r="C466" s="7" t="s">
        <v>942</v>
      </c>
      <c r="D466" s="7" t="s">
        <v>942</v>
      </c>
      <c r="E466" s="7">
        <v>241537.22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42" t="s">
        <v>942</v>
      </c>
      <c r="P466" s="42">
        <f t="shared" si="7"/>
        <v>241537.22</v>
      </c>
      <c r="R466" s="18"/>
      <c r="S466" s="18"/>
    </row>
    <row r="467" spans="1:19" ht="12" x14ac:dyDescent="0.2">
      <c r="A467" s="3" t="s">
        <v>754</v>
      </c>
      <c r="B467" s="28" t="s">
        <v>379</v>
      </c>
      <c r="C467" s="7" t="s">
        <v>942</v>
      </c>
      <c r="D467" s="7" t="s">
        <v>942</v>
      </c>
      <c r="E467" s="7">
        <v>264540.76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42" t="s">
        <v>942</v>
      </c>
      <c r="P467" s="42">
        <f t="shared" si="7"/>
        <v>264540.76</v>
      </c>
      <c r="R467" s="18"/>
      <c r="S467" s="18"/>
    </row>
    <row r="468" spans="1:19" ht="12" x14ac:dyDescent="0.2">
      <c r="A468" s="3" t="s">
        <v>754</v>
      </c>
      <c r="B468" s="28" t="s">
        <v>380</v>
      </c>
      <c r="C468" s="7">
        <v>1515308.69</v>
      </c>
      <c r="D468" s="7" t="s">
        <v>942</v>
      </c>
      <c r="E468" s="7" t="s">
        <v>942</v>
      </c>
      <c r="F468" s="7">
        <v>128841.08</v>
      </c>
      <c r="G468" s="7">
        <v>12600438.779999999</v>
      </c>
      <c r="H468" s="7">
        <v>2769.12</v>
      </c>
      <c r="I468" s="7" t="s">
        <v>942</v>
      </c>
      <c r="J468" s="7" t="s">
        <v>942</v>
      </c>
      <c r="K468" s="7">
        <v>30705.54</v>
      </c>
      <c r="L468" s="7" t="s">
        <v>942</v>
      </c>
      <c r="M468" s="7">
        <v>0.09</v>
      </c>
      <c r="N468" s="7" t="s">
        <v>942</v>
      </c>
      <c r="O468" s="42">
        <v>-15025.450000000132</v>
      </c>
      <c r="P468" s="42">
        <f t="shared" si="7"/>
        <v>14263037.849999998</v>
      </c>
      <c r="R468" s="18"/>
      <c r="S468" s="18"/>
    </row>
    <row r="469" spans="1:19" ht="12" x14ac:dyDescent="0.2">
      <c r="A469" s="3" t="s">
        <v>754</v>
      </c>
      <c r="B469" s="28" t="s">
        <v>381</v>
      </c>
      <c r="C469" s="7" t="s">
        <v>942</v>
      </c>
      <c r="D469" s="7" t="s">
        <v>942</v>
      </c>
      <c r="E469" s="7">
        <v>241537.22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42" t="s">
        <v>942</v>
      </c>
      <c r="P469" s="42">
        <f t="shared" si="7"/>
        <v>241537.22</v>
      </c>
      <c r="R469" s="18"/>
      <c r="S469" s="18"/>
    </row>
    <row r="470" spans="1:19" ht="12" x14ac:dyDescent="0.2">
      <c r="A470" s="3" t="s">
        <v>754</v>
      </c>
      <c r="B470" s="28" t="s">
        <v>382</v>
      </c>
      <c r="C470" s="7" t="s">
        <v>942</v>
      </c>
      <c r="D470" s="7" t="s">
        <v>942</v>
      </c>
      <c r="E470" s="7">
        <v>310547.86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42" t="s">
        <v>942</v>
      </c>
      <c r="P470" s="42">
        <f t="shared" si="7"/>
        <v>310547.86</v>
      </c>
      <c r="R470" s="18"/>
      <c r="S470" s="18"/>
    </row>
    <row r="471" spans="1:19" ht="12" x14ac:dyDescent="0.2">
      <c r="A471" s="3" t="s">
        <v>754</v>
      </c>
      <c r="B471" s="28" t="s">
        <v>383</v>
      </c>
      <c r="C471" s="7" t="s">
        <v>942</v>
      </c>
      <c r="D471" s="7" t="s">
        <v>942</v>
      </c>
      <c r="E471" s="7">
        <v>310547.86</v>
      </c>
      <c r="F471" s="7">
        <v>128841.08</v>
      </c>
      <c r="G471" s="7" t="s">
        <v>942</v>
      </c>
      <c r="H471" s="7" t="s">
        <v>942</v>
      </c>
      <c r="I471" s="7">
        <v>4892.7699999999995</v>
      </c>
      <c r="J471" s="7">
        <v>275162.34999999998</v>
      </c>
      <c r="K471" s="7">
        <v>30705.54</v>
      </c>
      <c r="L471" s="7">
        <v>116379.85</v>
      </c>
      <c r="M471" s="7">
        <v>46436.94</v>
      </c>
      <c r="N471" s="7" t="s">
        <v>942</v>
      </c>
      <c r="O471" s="42">
        <v>-15025.450000000023</v>
      </c>
      <c r="P471" s="42">
        <f t="shared" si="7"/>
        <v>897940.94000000006</v>
      </c>
      <c r="R471" s="18"/>
      <c r="S471" s="18"/>
    </row>
    <row r="472" spans="1:19" ht="12" x14ac:dyDescent="0.2">
      <c r="A472" s="3" t="s">
        <v>754</v>
      </c>
      <c r="B472" s="28" t="s">
        <v>384</v>
      </c>
      <c r="C472" s="7" t="s">
        <v>942</v>
      </c>
      <c r="D472" s="7" t="s">
        <v>942</v>
      </c>
      <c r="E472" s="7">
        <v>241537.22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42" t="s">
        <v>942</v>
      </c>
      <c r="P472" s="42">
        <f t="shared" si="7"/>
        <v>241537.22</v>
      </c>
      <c r="R472" s="18"/>
      <c r="S472" s="18"/>
    </row>
    <row r="473" spans="1:19" ht="12" x14ac:dyDescent="0.2">
      <c r="A473" s="3" t="s">
        <v>754</v>
      </c>
      <c r="B473" s="28" t="s">
        <v>385</v>
      </c>
      <c r="C473" s="7" t="s">
        <v>942</v>
      </c>
      <c r="D473" s="7" t="s">
        <v>942</v>
      </c>
      <c r="E473" s="7">
        <v>264540.76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42" t="s">
        <v>942</v>
      </c>
      <c r="P473" s="42">
        <f t="shared" si="7"/>
        <v>264540.76</v>
      </c>
      <c r="R473" s="18"/>
      <c r="S473" s="18"/>
    </row>
    <row r="474" spans="1:19" ht="12" x14ac:dyDescent="0.2">
      <c r="A474" s="3" t="s">
        <v>754</v>
      </c>
      <c r="B474" s="28" t="s">
        <v>386</v>
      </c>
      <c r="C474" s="7" t="s">
        <v>942</v>
      </c>
      <c r="D474" s="7" t="s">
        <v>942</v>
      </c>
      <c r="E474" s="7">
        <v>241537.22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42" t="s">
        <v>942</v>
      </c>
      <c r="P474" s="42">
        <f t="shared" si="7"/>
        <v>241537.22</v>
      </c>
      <c r="R474" s="18"/>
      <c r="S474" s="18"/>
    </row>
    <row r="475" spans="1:19" ht="12" x14ac:dyDescent="0.2">
      <c r="A475" s="3" t="s">
        <v>754</v>
      </c>
      <c r="B475" s="32" t="s">
        <v>387</v>
      </c>
      <c r="C475" s="7">
        <v>9362443.0600000005</v>
      </c>
      <c r="D475" s="7" t="s">
        <v>942</v>
      </c>
      <c r="E475" s="7" t="s">
        <v>942</v>
      </c>
      <c r="F475" s="7">
        <v>920293.55</v>
      </c>
      <c r="G475" s="7">
        <v>147651.51</v>
      </c>
      <c r="H475" s="7">
        <v>1826952.52</v>
      </c>
      <c r="I475" s="7">
        <v>7165.0400000000373</v>
      </c>
      <c r="J475" s="7">
        <v>293010.71000000002</v>
      </c>
      <c r="K475" s="7">
        <v>70442.13</v>
      </c>
      <c r="L475" s="7">
        <v>192427.82</v>
      </c>
      <c r="M475" s="7">
        <v>14450.92</v>
      </c>
      <c r="N475" s="7">
        <v>34588.090000000004</v>
      </c>
      <c r="O475" s="42">
        <v>-31379.96999999923</v>
      </c>
      <c r="P475" s="42">
        <f t="shared" si="7"/>
        <v>12838045.380000003</v>
      </c>
      <c r="R475" s="18"/>
      <c r="S475" s="18"/>
    </row>
    <row r="476" spans="1:19" ht="12" x14ac:dyDescent="0.2">
      <c r="A476" s="3" t="s">
        <v>754</v>
      </c>
      <c r="B476" s="28" t="s">
        <v>388</v>
      </c>
      <c r="C476" s="7" t="s">
        <v>942</v>
      </c>
      <c r="D476" s="7" t="s">
        <v>942</v>
      </c>
      <c r="E476" s="7">
        <v>253038.99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42" t="s">
        <v>942</v>
      </c>
      <c r="P476" s="42">
        <f t="shared" si="7"/>
        <v>253038.99</v>
      </c>
      <c r="R476" s="18"/>
      <c r="S476" s="18"/>
    </row>
    <row r="477" spans="1:19" ht="12" x14ac:dyDescent="0.2">
      <c r="A477" s="3" t="s">
        <v>754</v>
      </c>
      <c r="B477" s="28" t="s">
        <v>389</v>
      </c>
      <c r="C477" s="7">
        <v>1569426.8599999999</v>
      </c>
      <c r="D477" s="7" t="s">
        <v>942</v>
      </c>
      <c r="E477" s="7" t="s">
        <v>942</v>
      </c>
      <c r="F477" s="7" t="s">
        <v>942</v>
      </c>
      <c r="G477" s="7">
        <v>4924601.2799999993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42" t="s">
        <v>942</v>
      </c>
      <c r="P477" s="42">
        <f t="shared" si="7"/>
        <v>6494028.1399999987</v>
      </c>
      <c r="R477" s="18"/>
      <c r="S477" s="18"/>
    </row>
    <row r="478" spans="1:19" ht="12" x14ac:dyDescent="0.2">
      <c r="A478" s="3" t="s">
        <v>754</v>
      </c>
      <c r="B478" s="28" t="s">
        <v>390</v>
      </c>
      <c r="C478" s="7" t="s">
        <v>942</v>
      </c>
      <c r="D478" s="7" t="s">
        <v>942</v>
      </c>
      <c r="E478" s="7">
        <v>264540.76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42" t="s">
        <v>942</v>
      </c>
      <c r="P478" s="42">
        <f t="shared" si="7"/>
        <v>264540.76</v>
      </c>
      <c r="R478" s="18"/>
      <c r="S478" s="18"/>
    </row>
    <row r="479" spans="1:19" ht="12" x14ac:dyDescent="0.2">
      <c r="A479" s="3" t="s">
        <v>754</v>
      </c>
      <c r="B479" s="28" t="s">
        <v>391</v>
      </c>
      <c r="C479" s="7" t="s">
        <v>942</v>
      </c>
      <c r="D479" s="7" t="s">
        <v>942</v>
      </c>
      <c r="E479" s="7">
        <v>241537.22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42" t="s">
        <v>942</v>
      </c>
      <c r="P479" s="42">
        <f t="shared" si="7"/>
        <v>241537.22</v>
      </c>
      <c r="R479" s="18"/>
      <c r="S479" s="18"/>
    </row>
    <row r="480" spans="1:19" ht="12" x14ac:dyDescent="0.2">
      <c r="A480" s="3" t="s">
        <v>754</v>
      </c>
      <c r="B480" s="28" t="s">
        <v>392</v>
      </c>
      <c r="C480" s="7" t="s">
        <v>942</v>
      </c>
      <c r="D480" s="7" t="s">
        <v>942</v>
      </c>
      <c r="E480" s="7">
        <v>310547.86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42" t="s">
        <v>942</v>
      </c>
      <c r="P480" s="42">
        <f t="shared" si="7"/>
        <v>310547.86</v>
      </c>
      <c r="R480" s="18"/>
      <c r="S480" s="18"/>
    </row>
    <row r="481" spans="1:19" ht="12" x14ac:dyDescent="0.2">
      <c r="A481" s="3" t="s">
        <v>754</v>
      </c>
      <c r="B481" s="28" t="s">
        <v>393</v>
      </c>
      <c r="C481" s="7" t="s">
        <v>942</v>
      </c>
      <c r="D481" s="7" t="s">
        <v>942</v>
      </c>
      <c r="E481" s="7">
        <v>276042.53999999998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42" t="s">
        <v>942</v>
      </c>
      <c r="P481" s="42">
        <f t="shared" si="7"/>
        <v>276042.53999999998</v>
      </c>
      <c r="R481" s="18"/>
      <c r="S481" s="18"/>
    </row>
    <row r="482" spans="1:19" ht="12" x14ac:dyDescent="0.2">
      <c r="A482" s="3" t="s">
        <v>754</v>
      </c>
      <c r="B482" s="28" t="s">
        <v>394</v>
      </c>
      <c r="C482" s="7" t="s">
        <v>942</v>
      </c>
      <c r="D482" s="7" t="s">
        <v>942</v>
      </c>
      <c r="E482" s="7">
        <v>230035.44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42" t="s">
        <v>942</v>
      </c>
      <c r="P482" s="42">
        <f t="shared" si="7"/>
        <v>230035.44</v>
      </c>
      <c r="R482" s="18"/>
      <c r="S482" s="18"/>
    </row>
    <row r="483" spans="1:19" ht="12" x14ac:dyDescent="0.2">
      <c r="A483" s="3" t="s">
        <v>754</v>
      </c>
      <c r="B483" s="28" t="s">
        <v>395</v>
      </c>
      <c r="C483" s="7" t="s">
        <v>942</v>
      </c>
      <c r="D483" s="7" t="s">
        <v>942</v>
      </c>
      <c r="E483" s="7">
        <v>287544.31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42" t="s">
        <v>942</v>
      </c>
      <c r="P483" s="42">
        <f t="shared" si="7"/>
        <v>287544.31</v>
      </c>
      <c r="R483" s="18"/>
      <c r="S483" s="18"/>
    </row>
    <row r="484" spans="1:19" ht="12" x14ac:dyDescent="0.2">
      <c r="A484" s="3" t="s">
        <v>754</v>
      </c>
      <c r="B484" s="28" t="s">
        <v>396</v>
      </c>
      <c r="C484" s="7" t="s">
        <v>942</v>
      </c>
      <c r="D484" s="7" t="s">
        <v>942</v>
      </c>
      <c r="E484" s="7">
        <v>264540.76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42" t="s">
        <v>942</v>
      </c>
      <c r="P484" s="42">
        <f t="shared" si="7"/>
        <v>264540.76</v>
      </c>
      <c r="R484" s="18"/>
      <c r="S484" s="18"/>
    </row>
    <row r="485" spans="1:19" ht="12" x14ac:dyDescent="0.2">
      <c r="A485" s="3" t="s">
        <v>754</v>
      </c>
      <c r="B485" s="28" t="s">
        <v>397</v>
      </c>
      <c r="C485" s="7" t="s">
        <v>942</v>
      </c>
      <c r="D485" s="7" t="s">
        <v>942</v>
      </c>
      <c r="E485" s="7">
        <v>356554.95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42" t="s">
        <v>942</v>
      </c>
      <c r="P485" s="42">
        <f t="shared" si="7"/>
        <v>356554.95</v>
      </c>
      <c r="R485" s="18"/>
      <c r="S485" s="18"/>
    </row>
    <row r="486" spans="1:19" ht="12" x14ac:dyDescent="0.2">
      <c r="A486" s="3" t="s">
        <v>754</v>
      </c>
      <c r="B486" s="28" t="s">
        <v>398</v>
      </c>
      <c r="C486" s="7" t="s">
        <v>942</v>
      </c>
      <c r="D486" s="7" t="s">
        <v>942</v>
      </c>
      <c r="E486" s="7">
        <v>299046.08999999997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42" t="s">
        <v>942</v>
      </c>
      <c r="P486" s="42">
        <f t="shared" si="7"/>
        <v>299046.08999999997</v>
      </c>
      <c r="R486" s="18"/>
      <c r="S486" s="18"/>
    </row>
    <row r="487" spans="1:19" ht="12" x14ac:dyDescent="0.2">
      <c r="A487" s="3" t="s">
        <v>754</v>
      </c>
      <c r="B487" s="28" t="s">
        <v>399</v>
      </c>
      <c r="C487" s="7" t="s">
        <v>942</v>
      </c>
      <c r="D487" s="7" t="s">
        <v>942</v>
      </c>
      <c r="E487" s="7">
        <v>299046.08999999997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42" t="s">
        <v>942</v>
      </c>
      <c r="P487" s="42">
        <f t="shared" si="7"/>
        <v>299046.08999999997</v>
      </c>
      <c r="R487" s="18"/>
      <c r="S487" s="18"/>
    </row>
    <row r="488" spans="1:19" ht="12" x14ac:dyDescent="0.2">
      <c r="A488" s="3" t="s">
        <v>754</v>
      </c>
      <c r="B488" s="28" t="s">
        <v>400</v>
      </c>
      <c r="C488" s="7" t="s">
        <v>942</v>
      </c>
      <c r="D488" s="7" t="s">
        <v>942</v>
      </c>
      <c r="E488" s="7">
        <v>299046.08999999997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42" t="s">
        <v>942</v>
      </c>
      <c r="P488" s="42">
        <f t="shared" si="7"/>
        <v>299046.08999999997</v>
      </c>
      <c r="R488" s="18"/>
      <c r="S488" s="18"/>
    </row>
    <row r="489" spans="1:19" ht="12" x14ac:dyDescent="0.2">
      <c r="A489" s="3" t="s">
        <v>754</v>
      </c>
      <c r="B489" s="28" t="s">
        <v>401</v>
      </c>
      <c r="C489" s="7">
        <v>1352954.19</v>
      </c>
      <c r="D489" s="7" t="s">
        <v>942</v>
      </c>
      <c r="E489" s="7" t="s">
        <v>942</v>
      </c>
      <c r="F489" s="7" t="s">
        <v>942</v>
      </c>
      <c r="G489" s="7">
        <v>884928.83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42" t="s">
        <v>942</v>
      </c>
      <c r="P489" s="42">
        <f t="shared" si="7"/>
        <v>2237883.02</v>
      </c>
      <c r="R489" s="18"/>
      <c r="S489" s="18"/>
    </row>
    <row r="490" spans="1:19" ht="12" x14ac:dyDescent="0.2">
      <c r="A490" s="3" t="s">
        <v>754</v>
      </c>
      <c r="B490" s="28" t="s">
        <v>402</v>
      </c>
      <c r="C490" s="7" t="s">
        <v>942</v>
      </c>
      <c r="D490" s="7" t="s">
        <v>942</v>
      </c>
      <c r="E490" s="7">
        <v>230035.44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42" t="s">
        <v>942</v>
      </c>
      <c r="P490" s="42">
        <f t="shared" si="7"/>
        <v>230035.44</v>
      </c>
      <c r="R490" s="18"/>
      <c r="S490" s="18"/>
    </row>
    <row r="491" spans="1:19" ht="12" x14ac:dyDescent="0.2">
      <c r="A491" s="3" t="s">
        <v>754</v>
      </c>
      <c r="B491" s="28" t="s">
        <v>403</v>
      </c>
      <c r="C491" s="7">
        <v>1136481.52</v>
      </c>
      <c r="D491" s="7" t="s">
        <v>942</v>
      </c>
      <c r="E491" s="7" t="s">
        <v>942</v>
      </c>
      <c r="F491" s="7" t="s">
        <v>942</v>
      </c>
      <c r="G491" s="7">
        <v>15979955.619999999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42" t="s">
        <v>942</v>
      </c>
      <c r="P491" s="42">
        <f t="shared" si="7"/>
        <v>17116437.140000001</v>
      </c>
      <c r="R491" s="18"/>
      <c r="S491" s="18"/>
    </row>
    <row r="492" spans="1:19" ht="12" x14ac:dyDescent="0.2">
      <c r="A492" s="3" t="s">
        <v>754</v>
      </c>
      <c r="B492" s="28" t="s">
        <v>404</v>
      </c>
      <c r="C492" s="7" t="s">
        <v>942</v>
      </c>
      <c r="D492" s="7" t="s">
        <v>942</v>
      </c>
      <c r="E492" s="7">
        <v>276042.53999999998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42" t="s">
        <v>942</v>
      </c>
      <c r="P492" s="42">
        <f t="shared" si="7"/>
        <v>276042.53999999998</v>
      </c>
      <c r="R492" s="18"/>
      <c r="S492" s="18"/>
    </row>
    <row r="493" spans="1:19" ht="12" x14ac:dyDescent="0.2">
      <c r="A493" s="3" t="s">
        <v>754</v>
      </c>
      <c r="B493" s="28" t="s">
        <v>405</v>
      </c>
      <c r="C493" s="7" t="s">
        <v>942</v>
      </c>
      <c r="D493" s="7" t="s">
        <v>942</v>
      </c>
      <c r="E493" s="7">
        <v>241537.22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42" t="s">
        <v>942</v>
      </c>
      <c r="P493" s="42">
        <f t="shared" si="7"/>
        <v>241537.22</v>
      </c>
      <c r="R493" s="18"/>
      <c r="S493" s="18"/>
    </row>
    <row r="494" spans="1:19" ht="12" x14ac:dyDescent="0.2">
      <c r="A494" s="3" t="s">
        <v>754</v>
      </c>
      <c r="B494" s="28" t="s">
        <v>406</v>
      </c>
      <c r="C494" s="7" t="s">
        <v>942</v>
      </c>
      <c r="D494" s="7" t="s">
        <v>942</v>
      </c>
      <c r="E494" s="7">
        <v>253038.99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42" t="s">
        <v>942</v>
      </c>
      <c r="P494" s="42">
        <f t="shared" si="7"/>
        <v>253038.99</v>
      </c>
      <c r="R494" s="18"/>
      <c r="S494" s="18"/>
    </row>
    <row r="495" spans="1:19" ht="12" x14ac:dyDescent="0.2">
      <c r="A495" s="3" t="s">
        <v>754</v>
      </c>
      <c r="B495" s="28" t="s">
        <v>407</v>
      </c>
      <c r="C495" s="7" t="s">
        <v>942</v>
      </c>
      <c r="D495" s="7" t="s">
        <v>942</v>
      </c>
      <c r="E495" s="7">
        <v>333551.40000000002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42" t="s">
        <v>942</v>
      </c>
      <c r="P495" s="42">
        <f t="shared" si="7"/>
        <v>333551.40000000002</v>
      </c>
      <c r="R495" s="18"/>
      <c r="S495" s="18"/>
    </row>
    <row r="496" spans="1:19" ht="12" x14ac:dyDescent="0.2">
      <c r="A496" s="3" t="s">
        <v>754</v>
      </c>
      <c r="B496" s="28" t="s">
        <v>408</v>
      </c>
      <c r="C496" s="7" t="s">
        <v>942</v>
      </c>
      <c r="D496" s="7" t="s">
        <v>942</v>
      </c>
      <c r="E496" s="7">
        <v>299046.08999999997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42" t="s">
        <v>942</v>
      </c>
      <c r="P496" s="42">
        <f t="shared" si="7"/>
        <v>299046.08999999997</v>
      </c>
      <c r="R496" s="18"/>
      <c r="S496" s="18"/>
    </row>
    <row r="497" spans="1:19" ht="12" x14ac:dyDescent="0.2">
      <c r="A497" s="3" t="s">
        <v>754</v>
      </c>
      <c r="B497" s="28" t="s">
        <v>409</v>
      </c>
      <c r="C497" s="7" t="s">
        <v>942</v>
      </c>
      <c r="D497" s="7" t="s">
        <v>942</v>
      </c>
      <c r="E497" s="7">
        <v>230035.44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42" t="s">
        <v>942</v>
      </c>
      <c r="P497" s="42">
        <f t="shared" si="7"/>
        <v>230035.44</v>
      </c>
      <c r="R497" s="18"/>
      <c r="S497" s="18"/>
    </row>
    <row r="498" spans="1:19" ht="12" x14ac:dyDescent="0.2">
      <c r="A498" s="3" t="s">
        <v>754</v>
      </c>
      <c r="B498" s="28" t="s">
        <v>410</v>
      </c>
      <c r="C498" s="7" t="s">
        <v>942</v>
      </c>
      <c r="D498" s="7" t="s">
        <v>942</v>
      </c>
      <c r="E498" s="7">
        <v>322049.62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42" t="s">
        <v>942</v>
      </c>
      <c r="P498" s="42">
        <f t="shared" si="7"/>
        <v>322049.62</v>
      </c>
      <c r="R498" s="18"/>
      <c r="S498" s="18"/>
    </row>
    <row r="499" spans="1:19" ht="12" x14ac:dyDescent="0.2">
      <c r="A499" s="3" t="s">
        <v>754</v>
      </c>
      <c r="B499" s="28" t="s">
        <v>411</v>
      </c>
      <c r="C499" s="7" t="s">
        <v>942</v>
      </c>
      <c r="D499" s="7" t="s">
        <v>942</v>
      </c>
      <c r="E499" s="7">
        <v>241537.22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42" t="s">
        <v>942</v>
      </c>
      <c r="P499" s="42">
        <f t="shared" si="7"/>
        <v>241537.22</v>
      </c>
      <c r="R499" s="18"/>
      <c r="S499" s="18"/>
    </row>
    <row r="500" spans="1:19" ht="12" x14ac:dyDescent="0.2">
      <c r="A500" s="3" t="s">
        <v>754</v>
      </c>
      <c r="B500" s="32" t="s">
        <v>412</v>
      </c>
      <c r="C500" s="7">
        <v>2002372.2</v>
      </c>
      <c r="D500" s="7" t="s">
        <v>942</v>
      </c>
      <c r="E500" s="7" t="s">
        <v>942</v>
      </c>
      <c r="F500" s="7">
        <v>920293.55</v>
      </c>
      <c r="G500" s="7" t="s">
        <v>942</v>
      </c>
      <c r="H500" s="13">
        <v>9553.369999999999</v>
      </c>
      <c r="I500" s="7" t="s">
        <v>942</v>
      </c>
      <c r="J500" s="7">
        <v>175312.19</v>
      </c>
      <c r="K500" s="7">
        <v>70442.13</v>
      </c>
      <c r="L500" s="7">
        <v>120453.38</v>
      </c>
      <c r="M500" s="7">
        <v>36846.370000000003</v>
      </c>
      <c r="N500" s="7" t="s">
        <v>942</v>
      </c>
      <c r="O500" s="42">
        <v>-31379.969999999928</v>
      </c>
      <c r="P500" s="42">
        <f t="shared" si="7"/>
        <v>3303893.22</v>
      </c>
      <c r="R500" s="18"/>
      <c r="S500" s="18"/>
    </row>
    <row r="501" spans="1:19" ht="12" x14ac:dyDescent="0.2">
      <c r="A501" s="3" t="s">
        <v>754</v>
      </c>
      <c r="B501" s="28" t="s">
        <v>413</v>
      </c>
      <c r="C501" s="7" t="s">
        <v>942</v>
      </c>
      <c r="D501" s="7" t="s">
        <v>942</v>
      </c>
      <c r="E501" s="7">
        <v>241537.22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42" t="s">
        <v>942</v>
      </c>
      <c r="P501" s="42">
        <f t="shared" si="7"/>
        <v>241537.22</v>
      </c>
      <c r="R501" s="18"/>
      <c r="S501" s="18"/>
    </row>
    <row r="502" spans="1:19" ht="12" x14ac:dyDescent="0.2">
      <c r="A502" s="3" t="s">
        <v>754</v>
      </c>
      <c r="B502" s="32" t="s">
        <v>775</v>
      </c>
      <c r="C502" s="7">
        <v>2164726.71</v>
      </c>
      <c r="D502" s="7" t="s">
        <v>942</v>
      </c>
      <c r="E502" s="7" t="s">
        <v>942</v>
      </c>
      <c r="F502" s="7">
        <v>920293.55</v>
      </c>
      <c r="G502" s="7">
        <v>571396.69999999995</v>
      </c>
      <c r="H502" s="7" t="s">
        <v>942</v>
      </c>
      <c r="I502" s="7" t="s">
        <v>942</v>
      </c>
      <c r="J502" s="7" t="s">
        <v>942</v>
      </c>
      <c r="K502" s="7">
        <v>70442.13</v>
      </c>
      <c r="L502" s="7" t="s">
        <v>942</v>
      </c>
      <c r="M502" s="7" t="s">
        <v>942</v>
      </c>
      <c r="N502" s="7" t="s">
        <v>942</v>
      </c>
      <c r="O502" s="42">
        <v>-34200.359999999979</v>
      </c>
      <c r="P502" s="42">
        <f t="shared" si="7"/>
        <v>3692658.73</v>
      </c>
      <c r="R502" s="18"/>
      <c r="S502" s="18"/>
    </row>
    <row r="503" spans="1:19" ht="12" x14ac:dyDescent="0.2">
      <c r="A503" s="3" t="s">
        <v>754</v>
      </c>
      <c r="B503" s="28" t="s">
        <v>414</v>
      </c>
      <c r="C503" s="7" t="s">
        <v>942</v>
      </c>
      <c r="D503" s="7" t="s">
        <v>942</v>
      </c>
      <c r="E503" s="7">
        <v>299046.08999999997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42" t="s">
        <v>942</v>
      </c>
      <c r="P503" s="42">
        <f t="shared" si="7"/>
        <v>299046.08999999997</v>
      </c>
      <c r="R503" s="18"/>
      <c r="S503" s="18"/>
    </row>
    <row r="504" spans="1:19" ht="12" x14ac:dyDescent="0.2">
      <c r="A504" s="3" t="s">
        <v>754</v>
      </c>
      <c r="B504" s="28" t="s">
        <v>415</v>
      </c>
      <c r="C504" s="7" t="s">
        <v>942</v>
      </c>
      <c r="D504" s="7" t="s">
        <v>942</v>
      </c>
      <c r="E504" s="7">
        <v>287544.31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42" t="s">
        <v>942</v>
      </c>
      <c r="P504" s="42">
        <f t="shared" si="7"/>
        <v>287544.31</v>
      </c>
      <c r="R504" s="18"/>
      <c r="S504" s="18"/>
    </row>
    <row r="505" spans="1:19" ht="12" x14ac:dyDescent="0.2">
      <c r="A505" s="3" t="s">
        <v>754</v>
      </c>
      <c r="B505" s="28" t="s">
        <v>416</v>
      </c>
      <c r="C505" s="7" t="s">
        <v>942</v>
      </c>
      <c r="D505" s="7" t="s">
        <v>942</v>
      </c>
      <c r="E505" s="7">
        <v>299046.08999999997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42" t="s">
        <v>942</v>
      </c>
      <c r="P505" s="42">
        <f t="shared" si="7"/>
        <v>299046.08999999997</v>
      </c>
      <c r="R505" s="18"/>
      <c r="S505" s="18"/>
    </row>
    <row r="506" spans="1:19" ht="12" x14ac:dyDescent="0.2">
      <c r="A506" s="3" t="s">
        <v>754</v>
      </c>
      <c r="B506" s="33" t="s">
        <v>776</v>
      </c>
      <c r="C506" s="7" t="s">
        <v>942</v>
      </c>
      <c r="D506" s="7" t="s">
        <v>942</v>
      </c>
      <c r="E506" s="7">
        <v>391060.27</v>
      </c>
      <c r="F506" s="7">
        <v>128841.08</v>
      </c>
      <c r="G506" s="7" t="s">
        <v>942</v>
      </c>
      <c r="H506" s="7">
        <v>17539.239999999998</v>
      </c>
      <c r="I506" s="7" t="s">
        <v>942</v>
      </c>
      <c r="J506" s="7" t="s">
        <v>942</v>
      </c>
      <c r="K506" s="7">
        <v>30705.54</v>
      </c>
      <c r="L506" s="7" t="s">
        <v>942</v>
      </c>
      <c r="M506" s="7">
        <v>0.98</v>
      </c>
      <c r="N506" s="7" t="s">
        <v>942</v>
      </c>
      <c r="O506" s="42">
        <v>-15025.449999999957</v>
      </c>
      <c r="P506" s="42">
        <f t="shared" si="7"/>
        <v>553121.66000000015</v>
      </c>
      <c r="R506" s="18"/>
      <c r="S506" s="18"/>
    </row>
    <row r="507" spans="1:19" ht="12" x14ac:dyDescent="0.2">
      <c r="A507" s="3" t="s">
        <v>754</v>
      </c>
      <c r="B507" s="34" t="s">
        <v>417</v>
      </c>
      <c r="C507" s="7" t="s">
        <v>942</v>
      </c>
      <c r="D507" s="7" t="s">
        <v>942</v>
      </c>
      <c r="E507" s="7">
        <v>230035.44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42" t="s">
        <v>942</v>
      </c>
      <c r="P507" s="42">
        <f t="shared" si="7"/>
        <v>230035.44</v>
      </c>
      <c r="R507" s="18"/>
      <c r="S507" s="18"/>
    </row>
    <row r="508" spans="1:19" ht="12" x14ac:dyDescent="0.2">
      <c r="A508" s="3" t="s">
        <v>754</v>
      </c>
      <c r="B508" s="28" t="s">
        <v>418</v>
      </c>
      <c r="C508" s="7" t="s">
        <v>942</v>
      </c>
      <c r="D508" s="7" t="s">
        <v>942</v>
      </c>
      <c r="E508" s="7">
        <v>253038.99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42" t="s">
        <v>942</v>
      </c>
      <c r="P508" s="42">
        <f t="shared" si="7"/>
        <v>253038.99</v>
      </c>
      <c r="R508" s="18"/>
      <c r="S508" s="18"/>
    </row>
    <row r="509" spans="1:19" ht="12" x14ac:dyDescent="0.2">
      <c r="A509" s="3" t="s">
        <v>754</v>
      </c>
      <c r="B509" s="28" t="s">
        <v>772</v>
      </c>
      <c r="C509" s="7">
        <v>2164726.71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42" t="s">
        <v>942</v>
      </c>
      <c r="P509" s="42">
        <f t="shared" si="7"/>
        <v>2164726.71</v>
      </c>
      <c r="R509" s="18"/>
      <c r="S509" s="18"/>
    </row>
    <row r="510" spans="1:19" ht="12" x14ac:dyDescent="0.2">
      <c r="A510" s="3" t="s">
        <v>754</v>
      </c>
      <c r="B510" s="28" t="s">
        <v>773</v>
      </c>
      <c r="C510" s="7">
        <v>2164726.71</v>
      </c>
      <c r="D510" s="7" t="s">
        <v>942</v>
      </c>
      <c r="E510" s="7" t="s">
        <v>942</v>
      </c>
      <c r="F510" s="7">
        <v>128841.08</v>
      </c>
      <c r="G510" s="7">
        <v>46069.35</v>
      </c>
      <c r="H510" s="7">
        <v>147357.5</v>
      </c>
      <c r="I510" s="7" t="s">
        <v>942</v>
      </c>
      <c r="J510" s="7" t="s">
        <v>942</v>
      </c>
      <c r="K510" s="7">
        <v>30705.54</v>
      </c>
      <c r="L510" s="7" t="s">
        <v>942</v>
      </c>
      <c r="M510" s="7">
        <v>11.78</v>
      </c>
      <c r="N510" s="7" t="s">
        <v>942</v>
      </c>
      <c r="O510" s="42">
        <v>-15025.450000000015</v>
      </c>
      <c r="P510" s="42">
        <f t="shared" si="7"/>
        <v>2502686.5099999998</v>
      </c>
      <c r="R510" s="18"/>
      <c r="S510" s="18"/>
    </row>
    <row r="511" spans="1:19" ht="12" x14ac:dyDescent="0.2">
      <c r="A511" s="3" t="s">
        <v>943</v>
      </c>
      <c r="B511" s="28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42" t="s">
        <v>942</v>
      </c>
      <c r="P511" s="42">
        <f t="shared" si="7"/>
        <v>0</v>
      </c>
      <c r="R511" s="18"/>
      <c r="S511" s="18"/>
    </row>
    <row r="512" spans="1:19" ht="12" x14ac:dyDescent="0.2">
      <c r="A512" s="3" t="s">
        <v>943</v>
      </c>
      <c r="B512" s="32" t="s">
        <v>1012</v>
      </c>
      <c r="C512" s="7" t="s">
        <v>942</v>
      </c>
      <c r="D512" s="7" t="s">
        <v>942</v>
      </c>
      <c r="E512" s="7" t="s">
        <v>942</v>
      </c>
      <c r="F512" s="7">
        <v>920293.55</v>
      </c>
      <c r="G512" s="7" t="s">
        <v>942</v>
      </c>
      <c r="H512" s="7" t="s">
        <v>942</v>
      </c>
      <c r="I512" s="7" t="s">
        <v>942</v>
      </c>
      <c r="J512" s="7">
        <v>81054.039999999994</v>
      </c>
      <c r="K512" s="7" t="s">
        <v>942</v>
      </c>
      <c r="L512" s="7">
        <v>60790.53</v>
      </c>
      <c r="M512" s="7" t="s">
        <v>942</v>
      </c>
      <c r="N512" s="7" t="s">
        <v>942</v>
      </c>
      <c r="O512" s="42">
        <v>-29020.330000000031</v>
      </c>
      <c r="P512" s="42">
        <f t="shared" si="7"/>
        <v>1033117.79</v>
      </c>
      <c r="R512" s="18"/>
      <c r="S512" s="18"/>
    </row>
    <row r="513" spans="1:19" ht="12" x14ac:dyDescent="0.2">
      <c r="A513" s="3" t="s">
        <v>943</v>
      </c>
      <c r="B513" s="32" t="s">
        <v>1013</v>
      </c>
      <c r="C513" s="7" t="s">
        <v>942</v>
      </c>
      <c r="D513" s="7" t="s">
        <v>942</v>
      </c>
      <c r="E513" s="7" t="s">
        <v>942</v>
      </c>
      <c r="F513" s="7">
        <v>920293.55</v>
      </c>
      <c r="G513" s="7" t="s">
        <v>942</v>
      </c>
      <c r="H513" s="7" t="s">
        <v>942</v>
      </c>
      <c r="I513" s="7" t="s">
        <v>942</v>
      </c>
      <c r="J513" s="7">
        <v>249880.73</v>
      </c>
      <c r="K513" s="7">
        <v>30705.54</v>
      </c>
      <c r="L513" s="7">
        <v>187410.55</v>
      </c>
      <c r="M513" s="7">
        <v>200268.14</v>
      </c>
      <c r="N513" s="7" t="s">
        <v>942</v>
      </c>
      <c r="O513" s="42">
        <v>-30080.120000000068</v>
      </c>
      <c r="P513" s="42">
        <f t="shared" si="7"/>
        <v>1558478.3900000001</v>
      </c>
      <c r="R513" s="18"/>
      <c r="S513" s="18"/>
    </row>
    <row r="514" spans="1:19" ht="12" x14ac:dyDescent="0.2">
      <c r="A514" s="3" t="s">
        <v>943</v>
      </c>
      <c r="B514" s="32" t="s">
        <v>1016</v>
      </c>
      <c r="C514" s="7" t="s">
        <v>942</v>
      </c>
      <c r="D514" s="7" t="s">
        <v>942</v>
      </c>
      <c r="E514" s="7" t="s">
        <v>942</v>
      </c>
      <c r="F514" s="7">
        <v>920293.55</v>
      </c>
      <c r="G514" s="7" t="s">
        <v>942</v>
      </c>
      <c r="H514" s="7" t="s">
        <v>942</v>
      </c>
      <c r="I514" s="7" t="s">
        <v>942</v>
      </c>
      <c r="J514" s="7">
        <v>149978.07999999999</v>
      </c>
      <c r="K514" s="7">
        <v>70442.13</v>
      </c>
      <c r="L514" s="7">
        <v>112483.56</v>
      </c>
      <c r="M514" s="7" t="s">
        <v>942</v>
      </c>
      <c r="N514" s="7" t="s">
        <v>942</v>
      </c>
      <c r="O514" s="42">
        <v>-31379.970000000016</v>
      </c>
      <c r="P514" s="42">
        <f t="shared" si="7"/>
        <v>1221817.3500000003</v>
      </c>
      <c r="R514" s="18"/>
      <c r="S514" s="18"/>
    </row>
    <row r="515" spans="1:19" ht="12" x14ac:dyDescent="0.2">
      <c r="A515" s="3" t="s">
        <v>943</v>
      </c>
      <c r="B515" s="32" t="s">
        <v>944</v>
      </c>
      <c r="C515" s="7" t="s">
        <v>942</v>
      </c>
      <c r="D515" s="7" t="s">
        <v>942</v>
      </c>
      <c r="E515" s="7" t="s">
        <v>942</v>
      </c>
      <c r="F515" s="7">
        <v>920293.55</v>
      </c>
      <c r="G515" s="7" t="s">
        <v>942</v>
      </c>
      <c r="H515" s="7" t="s">
        <v>942</v>
      </c>
      <c r="I515" s="7" t="s">
        <v>942</v>
      </c>
      <c r="J515" s="7">
        <v>248654.45</v>
      </c>
      <c r="K515" s="7">
        <v>30705.54</v>
      </c>
      <c r="L515" s="7">
        <v>186490.83</v>
      </c>
      <c r="M515" s="7">
        <v>578726.32999999996</v>
      </c>
      <c r="N515" s="7" t="s">
        <v>942</v>
      </c>
      <c r="O515" s="42">
        <v>-30080.12000000001</v>
      </c>
      <c r="P515" s="42">
        <f t="shared" si="7"/>
        <v>1934790.58</v>
      </c>
      <c r="R515" s="18"/>
      <c r="S515" s="18"/>
    </row>
    <row r="516" spans="1:19" ht="12" x14ac:dyDescent="0.2">
      <c r="A516" s="3" t="s">
        <v>943</v>
      </c>
      <c r="B516" s="32" t="s">
        <v>1017</v>
      </c>
      <c r="C516" s="7" t="s">
        <v>942</v>
      </c>
      <c r="D516" s="7" t="s">
        <v>942</v>
      </c>
      <c r="E516" s="7" t="s">
        <v>942</v>
      </c>
      <c r="F516" s="7">
        <v>920293.55</v>
      </c>
      <c r="G516" s="7" t="s">
        <v>942</v>
      </c>
      <c r="H516" s="7" t="s">
        <v>942</v>
      </c>
      <c r="I516" s="7" t="s">
        <v>942</v>
      </c>
      <c r="J516" s="7">
        <v>353772.61</v>
      </c>
      <c r="K516" s="7" t="s">
        <v>942</v>
      </c>
      <c r="L516" s="7">
        <v>265329.45</v>
      </c>
      <c r="M516" s="7" t="s">
        <v>942</v>
      </c>
      <c r="N516" s="7" t="s">
        <v>942</v>
      </c>
      <c r="O516" s="42">
        <v>-29020.330000000031</v>
      </c>
      <c r="P516" s="42">
        <f t="shared" si="7"/>
        <v>1510375.28</v>
      </c>
      <c r="R516" s="18"/>
      <c r="S516" s="18"/>
    </row>
    <row r="517" spans="1:19" ht="12" x14ac:dyDescent="0.2">
      <c r="A517" s="3" t="s">
        <v>749</v>
      </c>
      <c r="B517" s="28" t="s">
        <v>949</v>
      </c>
      <c r="C517" s="7" t="s">
        <v>942</v>
      </c>
      <c r="D517" s="7" t="s">
        <v>942</v>
      </c>
      <c r="E517" s="7" t="s">
        <v>942</v>
      </c>
      <c r="F517" s="7">
        <v>128841.08</v>
      </c>
      <c r="G517" s="7" t="s">
        <v>942</v>
      </c>
      <c r="H517" s="7">
        <v>1490.94</v>
      </c>
      <c r="I517" s="7" t="s">
        <v>942</v>
      </c>
      <c r="J517" s="7" t="s">
        <v>942</v>
      </c>
      <c r="K517" s="7" t="s">
        <v>942</v>
      </c>
      <c r="L517" s="7" t="s">
        <v>942</v>
      </c>
      <c r="M517" s="7" t="s">
        <v>942</v>
      </c>
      <c r="N517" s="7" t="s">
        <v>942</v>
      </c>
      <c r="O517" s="42">
        <v>-13965.66</v>
      </c>
      <c r="P517" s="42">
        <f t="shared" si="7"/>
        <v>116366.36</v>
      </c>
      <c r="R517" s="18"/>
      <c r="S517" s="18"/>
    </row>
    <row r="518" spans="1:19" ht="12" x14ac:dyDescent="0.2">
      <c r="A518" s="3" t="s">
        <v>749</v>
      </c>
      <c r="B518" s="28" t="s">
        <v>884</v>
      </c>
      <c r="C518" s="7" t="s">
        <v>942</v>
      </c>
      <c r="D518" s="7" t="s">
        <v>942</v>
      </c>
      <c r="E518" s="7" t="s">
        <v>942</v>
      </c>
      <c r="F518" s="7">
        <v>128841.08</v>
      </c>
      <c r="G518" s="7" t="s">
        <v>942</v>
      </c>
      <c r="H518" s="7">
        <v>116011.92000000001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42">
        <v>-13965.66</v>
      </c>
      <c r="P518" s="42">
        <f t="shared" si="7"/>
        <v>230887.34</v>
      </c>
      <c r="R518" s="18"/>
      <c r="S518" s="18"/>
    </row>
    <row r="519" spans="1:19" ht="12" x14ac:dyDescent="0.2">
      <c r="A519" s="3" t="s">
        <v>749</v>
      </c>
      <c r="B519" s="32" t="s">
        <v>950</v>
      </c>
      <c r="C519" s="7" t="s">
        <v>942</v>
      </c>
      <c r="D519" s="7" t="s">
        <v>942</v>
      </c>
      <c r="E519" s="7" t="s">
        <v>942</v>
      </c>
      <c r="F519" s="7">
        <v>920293.55</v>
      </c>
      <c r="G519" s="7" t="s">
        <v>942</v>
      </c>
      <c r="H519" s="7" t="s">
        <v>942</v>
      </c>
      <c r="I519" s="7" t="s">
        <v>942</v>
      </c>
      <c r="J519" s="7" t="s">
        <v>942</v>
      </c>
      <c r="K519" s="7">
        <v>70442.13</v>
      </c>
      <c r="L519" s="7" t="s">
        <v>942</v>
      </c>
      <c r="M519" s="7" t="s">
        <v>942</v>
      </c>
      <c r="N519" s="7" t="s">
        <v>942</v>
      </c>
      <c r="O519" s="42">
        <v>-13965.660000000011</v>
      </c>
      <c r="P519" s="42">
        <f t="shared" si="7"/>
        <v>976770.02</v>
      </c>
      <c r="R519" s="18"/>
      <c r="S519" s="18"/>
    </row>
    <row r="520" spans="1:19" ht="12" x14ac:dyDescent="0.2">
      <c r="A520" s="3" t="s">
        <v>749</v>
      </c>
      <c r="B520" s="28" t="s">
        <v>968</v>
      </c>
      <c r="C520" s="7" t="s">
        <v>942</v>
      </c>
      <c r="D520" s="7" t="s">
        <v>942</v>
      </c>
      <c r="E520" s="7" t="s">
        <v>942</v>
      </c>
      <c r="F520" s="7">
        <v>128841.08</v>
      </c>
      <c r="G520" s="7" t="s">
        <v>942</v>
      </c>
      <c r="H520" s="7">
        <v>5396.81</v>
      </c>
      <c r="I520" s="7" t="s">
        <v>942</v>
      </c>
      <c r="J520" s="7" t="s">
        <v>942</v>
      </c>
      <c r="K520" s="7" t="s">
        <v>942</v>
      </c>
      <c r="L520" s="7" t="s">
        <v>942</v>
      </c>
      <c r="M520" s="7" t="s">
        <v>942</v>
      </c>
      <c r="N520" s="7" t="s">
        <v>942</v>
      </c>
      <c r="O520" s="42">
        <v>-13965.66</v>
      </c>
      <c r="P520" s="42">
        <f t="shared" ref="P520:P583" si="8">SUM(C520:O520)</f>
        <v>120272.23000000001</v>
      </c>
      <c r="R520" s="18"/>
      <c r="S520" s="18"/>
    </row>
    <row r="521" spans="1:19" ht="12" x14ac:dyDescent="0.2">
      <c r="A521" s="3" t="s">
        <v>749</v>
      </c>
      <c r="B521" s="35" t="s">
        <v>951</v>
      </c>
      <c r="C521" s="7" t="s">
        <v>942</v>
      </c>
      <c r="D521" s="7" t="s">
        <v>942</v>
      </c>
      <c r="E521" s="7" t="s">
        <v>942</v>
      </c>
      <c r="F521" s="7">
        <v>128841.08</v>
      </c>
      <c r="G521" s="7" t="s">
        <v>942</v>
      </c>
      <c r="H521" s="7">
        <v>26944.240000000002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42">
        <v>-13965.66</v>
      </c>
      <c r="P521" s="42">
        <f t="shared" si="8"/>
        <v>141819.66</v>
      </c>
      <c r="R521" s="18"/>
      <c r="S521" s="18"/>
    </row>
    <row r="522" spans="1:19" ht="12" x14ac:dyDescent="0.2">
      <c r="A522" s="3" t="s">
        <v>749</v>
      </c>
      <c r="B522" s="28" t="s">
        <v>952</v>
      </c>
      <c r="C522" s="7" t="s">
        <v>942</v>
      </c>
      <c r="D522" s="7" t="s">
        <v>942</v>
      </c>
      <c r="E522" s="7" t="s">
        <v>942</v>
      </c>
      <c r="F522" s="7">
        <v>128841.08</v>
      </c>
      <c r="G522" s="7" t="s">
        <v>942</v>
      </c>
      <c r="H522" s="7">
        <v>139454.15</v>
      </c>
      <c r="I522" s="7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42">
        <v>-13965.66</v>
      </c>
      <c r="P522" s="42">
        <f t="shared" si="8"/>
        <v>254329.56999999998</v>
      </c>
      <c r="R522" s="18"/>
      <c r="S522" s="18"/>
    </row>
    <row r="523" spans="1:19" ht="12" x14ac:dyDescent="0.2">
      <c r="A523" s="3" t="s">
        <v>792</v>
      </c>
      <c r="B523" s="28" t="s">
        <v>419</v>
      </c>
      <c r="C523" s="7" t="s">
        <v>942</v>
      </c>
      <c r="D523" s="7" t="s">
        <v>942</v>
      </c>
      <c r="E523" s="7" t="s">
        <v>942</v>
      </c>
      <c r="F523" s="7" t="s">
        <v>942</v>
      </c>
      <c r="G523" s="7" t="s">
        <v>942</v>
      </c>
      <c r="H523" s="7" t="s">
        <v>942</v>
      </c>
      <c r="I523" s="7">
        <v>1323.26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>
        <v>3429.3</v>
      </c>
      <c r="O523" s="42" t="s">
        <v>942</v>
      </c>
      <c r="P523" s="42">
        <f t="shared" si="8"/>
        <v>4752.5600000000004</v>
      </c>
      <c r="R523" s="18"/>
      <c r="S523" s="18"/>
    </row>
    <row r="524" spans="1:19" ht="12" x14ac:dyDescent="0.2">
      <c r="A524" s="3" t="s">
        <v>792</v>
      </c>
      <c r="B524" s="28" t="s">
        <v>420</v>
      </c>
      <c r="C524" s="7" t="s">
        <v>942</v>
      </c>
      <c r="D524" s="7" t="s">
        <v>942</v>
      </c>
      <c r="E524" s="7" t="s">
        <v>942</v>
      </c>
      <c r="F524" s="7" t="s">
        <v>942</v>
      </c>
      <c r="G524" s="7" t="s">
        <v>942</v>
      </c>
      <c r="H524" s="7" t="s">
        <v>942</v>
      </c>
      <c r="I524" s="7">
        <v>1323.26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>
        <v>3429.3</v>
      </c>
      <c r="O524" s="42" t="s">
        <v>942</v>
      </c>
      <c r="P524" s="42">
        <f t="shared" si="8"/>
        <v>4752.5600000000004</v>
      </c>
      <c r="R524" s="18"/>
      <c r="S524" s="18"/>
    </row>
    <row r="525" spans="1:19" ht="12" x14ac:dyDescent="0.2">
      <c r="A525" s="3" t="s">
        <v>792</v>
      </c>
      <c r="B525" s="28" t="s">
        <v>421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1323.26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3429.3</v>
      </c>
      <c r="O525" s="42" t="s">
        <v>942</v>
      </c>
      <c r="P525" s="42">
        <f t="shared" si="8"/>
        <v>4752.5600000000004</v>
      </c>
      <c r="R525" s="18"/>
      <c r="S525" s="18"/>
    </row>
    <row r="526" spans="1:19" ht="12" x14ac:dyDescent="0.2">
      <c r="A526" s="3" t="s">
        <v>792</v>
      </c>
      <c r="B526" s="28" t="s">
        <v>422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1323.26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3429.3</v>
      </c>
      <c r="O526" s="42" t="s">
        <v>942</v>
      </c>
      <c r="P526" s="42">
        <f t="shared" si="8"/>
        <v>4752.5600000000004</v>
      </c>
      <c r="R526" s="18"/>
      <c r="S526" s="18"/>
    </row>
    <row r="527" spans="1:19" ht="12" x14ac:dyDescent="0.2">
      <c r="A527" s="3" t="s">
        <v>792</v>
      </c>
      <c r="B527" s="28" t="s">
        <v>423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1323.26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3429.3</v>
      </c>
      <c r="O527" s="42" t="s">
        <v>942</v>
      </c>
      <c r="P527" s="42">
        <f t="shared" si="8"/>
        <v>4752.5600000000004</v>
      </c>
      <c r="R527" s="18"/>
      <c r="S527" s="18"/>
    </row>
    <row r="528" spans="1:19" ht="12" x14ac:dyDescent="0.2">
      <c r="A528" s="3" t="s">
        <v>792</v>
      </c>
      <c r="B528" s="28" t="s">
        <v>424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1323.26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3429.3</v>
      </c>
      <c r="O528" s="42" t="s">
        <v>942</v>
      </c>
      <c r="P528" s="42">
        <f t="shared" si="8"/>
        <v>4752.5600000000004</v>
      </c>
      <c r="R528" s="18"/>
      <c r="S528" s="18"/>
    </row>
    <row r="529" spans="1:19" ht="12" x14ac:dyDescent="0.2">
      <c r="A529" s="3" t="s">
        <v>792</v>
      </c>
      <c r="B529" s="28" t="s">
        <v>425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1323.26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3429.3</v>
      </c>
      <c r="O529" s="42" t="s">
        <v>942</v>
      </c>
      <c r="P529" s="42">
        <f t="shared" si="8"/>
        <v>4752.5600000000004</v>
      </c>
      <c r="R529" s="18"/>
      <c r="S529" s="18"/>
    </row>
    <row r="530" spans="1:19" ht="12" x14ac:dyDescent="0.2">
      <c r="A530" s="3" t="s">
        <v>792</v>
      </c>
      <c r="B530" s="28" t="s">
        <v>426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1323.26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3429.3</v>
      </c>
      <c r="O530" s="42" t="s">
        <v>942</v>
      </c>
      <c r="P530" s="42">
        <f t="shared" si="8"/>
        <v>4752.5600000000004</v>
      </c>
      <c r="R530" s="18"/>
      <c r="S530" s="18"/>
    </row>
    <row r="531" spans="1:19" ht="12" x14ac:dyDescent="0.2">
      <c r="A531" s="3" t="s">
        <v>792</v>
      </c>
      <c r="B531" s="28" t="s">
        <v>427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1323.26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3429.3</v>
      </c>
      <c r="O531" s="42" t="s">
        <v>942</v>
      </c>
      <c r="P531" s="42">
        <f t="shared" si="8"/>
        <v>4752.5600000000004</v>
      </c>
      <c r="R531" s="18"/>
      <c r="S531" s="18"/>
    </row>
    <row r="532" spans="1:19" ht="12" x14ac:dyDescent="0.2">
      <c r="A532" s="3" t="s">
        <v>792</v>
      </c>
      <c r="B532" s="28" t="s">
        <v>428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1323.26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3429.3</v>
      </c>
      <c r="O532" s="42" t="s">
        <v>942</v>
      </c>
      <c r="P532" s="42">
        <f t="shared" si="8"/>
        <v>4752.5600000000004</v>
      </c>
      <c r="R532" s="18"/>
      <c r="S532" s="18"/>
    </row>
    <row r="533" spans="1:19" ht="12" x14ac:dyDescent="0.2">
      <c r="A533" s="3" t="s">
        <v>792</v>
      </c>
      <c r="B533" s="28" t="s">
        <v>429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1323.26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3429.3</v>
      </c>
      <c r="O533" s="42" t="s">
        <v>942</v>
      </c>
      <c r="P533" s="42">
        <f t="shared" si="8"/>
        <v>4752.5600000000004</v>
      </c>
      <c r="R533" s="18"/>
      <c r="S533" s="18"/>
    </row>
    <row r="534" spans="1:19" ht="12" x14ac:dyDescent="0.2">
      <c r="A534" s="3" t="s">
        <v>792</v>
      </c>
      <c r="B534" s="28" t="s">
        <v>430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1323.26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3429.3</v>
      </c>
      <c r="O534" s="42" t="s">
        <v>942</v>
      </c>
      <c r="P534" s="42">
        <f t="shared" si="8"/>
        <v>4752.5600000000004</v>
      </c>
      <c r="R534" s="18"/>
      <c r="S534" s="18"/>
    </row>
    <row r="535" spans="1:19" ht="12" x14ac:dyDescent="0.2">
      <c r="A535" s="3" t="s">
        <v>792</v>
      </c>
      <c r="B535" s="28" t="s">
        <v>431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1323.26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3429.3</v>
      </c>
      <c r="O535" s="42" t="s">
        <v>942</v>
      </c>
      <c r="P535" s="42">
        <f t="shared" si="8"/>
        <v>4752.5600000000004</v>
      </c>
      <c r="R535" s="18"/>
      <c r="S535" s="18"/>
    </row>
    <row r="536" spans="1:19" ht="12" x14ac:dyDescent="0.2">
      <c r="A536" s="3" t="s">
        <v>792</v>
      </c>
      <c r="B536" s="28" t="s">
        <v>432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1323.26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3429.3</v>
      </c>
      <c r="O536" s="42" t="s">
        <v>942</v>
      </c>
      <c r="P536" s="42">
        <f t="shared" si="8"/>
        <v>4752.5600000000004</v>
      </c>
      <c r="R536" s="18"/>
      <c r="S536" s="18"/>
    </row>
    <row r="537" spans="1:19" ht="12" x14ac:dyDescent="0.2">
      <c r="A537" s="3" t="s">
        <v>792</v>
      </c>
      <c r="B537" s="28" t="s">
        <v>433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1323.26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3429.3</v>
      </c>
      <c r="O537" s="42" t="s">
        <v>942</v>
      </c>
      <c r="P537" s="42">
        <f t="shared" si="8"/>
        <v>4752.5600000000004</v>
      </c>
      <c r="R537" s="18"/>
      <c r="S537" s="18"/>
    </row>
    <row r="538" spans="1:19" ht="12" x14ac:dyDescent="0.2">
      <c r="A538" s="3" t="s">
        <v>792</v>
      </c>
      <c r="B538" s="34" t="s">
        <v>434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1323.26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3429.3</v>
      </c>
      <c r="O538" s="42" t="s">
        <v>942</v>
      </c>
      <c r="P538" s="42">
        <f t="shared" si="8"/>
        <v>4752.5600000000004</v>
      </c>
      <c r="R538" s="18"/>
      <c r="S538" s="18"/>
    </row>
    <row r="539" spans="1:19" ht="12" x14ac:dyDescent="0.2">
      <c r="A539" s="3" t="s">
        <v>792</v>
      </c>
      <c r="B539" s="28" t="s">
        <v>435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1323.26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3429.3</v>
      </c>
      <c r="O539" s="42" t="s">
        <v>942</v>
      </c>
      <c r="P539" s="42">
        <f t="shared" si="8"/>
        <v>4752.5600000000004</v>
      </c>
      <c r="R539" s="18"/>
      <c r="S539" s="18"/>
    </row>
    <row r="540" spans="1:19" ht="12" x14ac:dyDescent="0.2">
      <c r="A540" s="3" t="s">
        <v>940</v>
      </c>
      <c r="B540" s="32" t="s">
        <v>941</v>
      </c>
      <c r="C540" s="7" t="s">
        <v>942</v>
      </c>
      <c r="D540" s="7" t="s">
        <v>942</v>
      </c>
      <c r="E540" s="7" t="s">
        <v>942</v>
      </c>
      <c r="F540" s="7">
        <v>920293.55</v>
      </c>
      <c r="G540" s="7" t="s">
        <v>942</v>
      </c>
      <c r="H540" s="7" t="s">
        <v>942</v>
      </c>
      <c r="I540" s="7" t="s">
        <v>942</v>
      </c>
      <c r="J540" s="7" t="s">
        <v>942</v>
      </c>
      <c r="K540" s="7">
        <v>70442.13</v>
      </c>
      <c r="L540" s="7" t="s">
        <v>942</v>
      </c>
      <c r="M540" s="7" t="s">
        <v>942</v>
      </c>
      <c r="N540" s="7" t="s">
        <v>942</v>
      </c>
      <c r="O540" s="42">
        <v>-31379.97000000003</v>
      </c>
      <c r="P540" s="42">
        <f t="shared" si="8"/>
        <v>959355.71</v>
      </c>
      <c r="R540" s="18"/>
      <c r="S540" s="18"/>
    </row>
    <row r="541" spans="1:19" ht="12" x14ac:dyDescent="0.2">
      <c r="A541" s="3" t="s">
        <v>940</v>
      </c>
      <c r="B541" s="28" t="s">
        <v>962</v>
      </c>
      <c r="C541" s="7" t="s">
        <v>942</v>
      </c>
      <c r="D541" s="7" t="s">
        <v>942</v>
      </c>
      <c r="E541" s="7" t="s">
        <v>942</v>
      </c>
      <c r="F541" s="7">
        <v>128841.08</v>
      </c>
      <c r="G541" s="7" t="s">
        <v>942</v>
      </c>
      <c r="H541" s="7" t="s">
        <v>942</v>
      </c>
      <c r="I541" s="7" t="s">
        <v>942</v>
      </c>
      <c r="J541" s="7" t="s">
        <v>942</v>
      </c>
      <c r="K541" s="41">
        <v>30705.54</v>
      </c>
      <c r="L541" s="7" t="s">
        <v>942</v>
      </c>
      <c r="M541" s="7" t="s">
        <v>942</v>
      </c>
      <c r="N541" s="7" t="s">
        <v>942</v>
      </c>
      <c r="O541" s="42">
        <v>-15025.45</v>
      </c>
      <c r="P541" s="42">
        <f t="shared" si="8"/>
        <v>144521.16999999998</v>
      </c>
      <c r="R541" s="18"/>
      <c r="S541" s="18"/>
    </row>
    <row r="542" spans="1:19" ht="12" x14ac:dyDescent="0.2">
      <c r="A542" s="3" t="s">
        <v>940</v>
      </c>
      <c r="B542" s="53" t="s">
        <v>1011</v>
      </c>
      <c r="C542" s="7" t="s">
        <v>942</v>
      </c>
      <c r="D542" s="7" t="s">
        <v>942</v>
      </c>
      <c r="E542" s="7" t="s">
        <v>942</v>
      </c>
      <c r="F542" s="7" t="s">
        <v>942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 t="s">
        <v>942</v>
      </c>
      <c r="L542" s="7" t="s">
        <v>942</v>
      </c>
      <c r="M542" s="7" t="s">
        <v>942</v>
      </c>
      <c r="N542" s="7" t="s">
        <v>942</v>
      </c>
      <c r="O542" s="42" t="s">
        <v>942</v>
      </c>
      <c r="P542" s="42">
        <f t="shared" si="8"/>
        <v>0</v>
      </c>
      <c r="R542" s="18"/>
      <c r="S542" s="18"/>
    </row>
    <row r="543" spans="1:19" ht="12" x14ac:dyDescent="0.2">
      <c r="A543" s="3" t="s">
        <v>940</v>
      </c>
      <c r="B543" s="32" t="s">
        <v>1038</v>
      </c>
      <c r="C543" s="7" t="s">
        <v>942</v>
      </c>
      <c r="D543" s="7" t="s">
        <v>942</v>
      </c>
      <c r="E543" s="7" t="s">
        <v>942</v>
      </c>
      <c r="F543" s="7">
        <v>920293.55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7">
        <v>70442.13</v>
      </c>
      <c r="L543" s="7" t="s">
        <v>942</v>
      </c>
      <c r="M543" s="7" t="s">
        <v>942</v>
      </c>
      <c r="N543" s="7" t="s">
        <v>942</v>
      </c>
      <c r="O543" s="42">
        <v>-31379.97000000003</v>
      </c>
      <c r="P543" s="42">
        <f t="shared" si="8"/>
        <v>959355.71</v>
      </c>
      <c r="R543" s="18"/>
      <c r="S543" s="18"/>
    </row>
    <row r="544" spans="1:19" ht="12" x14ac:dyDescent="0.2">
      <c r="A544" s="3" t="s">
        <v>940</v>
      </c>
      <c r="B544" s="32" t="s">
        <v>1035</v>
      </c>
      <c r="C544" s="7" t="s">
        <v>942</v>
      </c>
      <c r="D544" s="7" t="s">
        <v>942</v>
      </c>
      <c r="E544" s="7" t="s">
        <v>942</v>
      </c>
      <c r="F544" s="7">
        <v>920293.55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70442.13</v>
      </c>
      <c r="L544" s="7" t="s">
        <v>942</v>
      </c>
      <c r="M544" s="7" t="s">
        <v>942</v>
      </c>
      <c r="N544" s="7" t="s">
        <v>942</v>
      </c>
      <c r="O544" s="42">
        <f>-960874.74-29860.94</f>
        <v>-990735.67999999993</v>
      </c>
      <c r="P544" s="42">
        <f t="shared" si="8"/>
        <v>0</v>
      </c>
      <c r="R544" s="18"/>
      <c r="S544" s="18"/>
    </row>
    <row r="545" spans="1:19" ht="12" x14ac:dyDescent="0.2">
      <c r="A545" s="3" t="s">
        <v>940</v>
      </c>
      <c r="B545" s="32" t="s">
        <v>953</v>
      </c>
      <c r="C545" s="7" t="s">
        <v>942</v>
      </c>
      <c r="D545" s="7" t="s">
        <v>942</v>
      </c>
      <c r="E545" s="7" t="s">
        <v>942</v>
      </c>
      <c r="F545" s="7">
        <v>920293.55</v>
      </c>
      <c r="G545" s="7" t="s">
        <v>942</v>
      </c>
      <c r="H545" s="7" t="s">
        <v>942</v>
      </c>
      <c r="I545" s="7" t="s">
        <v>942</v>
      </c>
      <c r="J545" s="7" t="s">
        <v>942</v>
      </c>
      <c r="K545" s="7">
        <v>30705.54</v>
      </c>
      <c r="L545" s="7" t="s">
        <v>942</v>
      </c>
      <c r="M545" s="7">
        <v>20.43</v>
      </c>
      <c r="N545" s="7" t="s">
        <v>942</v>
      </c>
      <c r="O545" s="42">
        <v>-30080.120000000032</v>
      </c>
      <c r="P545" s="42">
        <f t="shared" si="8"/>
        <v>920939.40000000014</v>
      </c>
      <c r="R545" s="18"/>
      <c r="S545" s="18"/>
    </row>
    <row r="546" spans="1:19" ht="12" x14ac:dyDescent="0.2">
      <c r="A546" s="3" t="s">
        <v>940</v>
      </c>
      <c r="B546" s="32" t="s">
        <v>954</v>
      </c>
      <c r="C546" s="7" t="s">
        <v>942</v>
      </c>
      <c r="D546" s="7" t="s">
        <v>942</v>
      </c>
      <c r="E546" s="7" t="s">
        <v>942</v>
      </c>
      <c r="F546" s="7">
        <v>920293.55</v>
      </c>
      <c r="G546" s="7" t="s">
        <v>942</v>
      </c>
      <c r="H546" s="7" t="s">
        <v>942</v>
      </c>
      <c r="I546" s="7" t="s">
        <v>942</v>
      </c>
      <c r="J546" s="7" t="s">
        <v>942</v>
      </c>
      <c r="K546" s="7">
        <v>70442.13</v>
      </c>
      <c r="L546" s="7" t="s">
        <v>942</v>
      </c>
      <c r="M546" s="7" t="s">
        <v>942</v>
      </c>
      <c r="N546" s="7" t="s">
        <v>942</v>
      </c>
      <c r="O546" s="42">
        <v>-34200.360000000037</v>
      </c>
      <c r="P546" s="42">
        <f t="shared" si="8"/>
        <v>956535.32000000007</v>
      </c>
      <c r="R546" s="18"/>
      <c r="S546" s="18"/>
    </row>
    <row r="547" spans="1:19" ht="12" x14ac:dyDescent="0.2">
      <c r="A547" s="3" t="s">
        <v>940</v>
      </c>
      <c r="B547" s="32" t="s">
        <v>955</v>
      </c>
      <c r="C547" s="7" t="s">
        <v>942</v>
      </c>
      <c r="D547" s="7" t="s">
        <v>942</v>
      </c>
      <c r="E547" s="7" t="s">
        <v>942</v>
      </c>
      <c r="F547" s="7">
        <v>920293.55</v>
      </c>
      <c r="G547" s="7" t="s">
        <v>942</v>
      </c>
      <c r="H547" s="7" t="s">
        <v>942</v>
      </c>
      <c r="I547" s="7" t="s">
        <v>942</v>
      </c>
      <c r="J547" s="7" t="s">
        <v>942</v>
      </c>
      <c r="K547" s="7">
        <v>70442.13</v>
      </c>
      <c r="L547" s="7" t="s">
        <v>942</v>
      </c>
      <c r="M547" s="7" t="s">
        <v>942</v>
      </c>
      <c r="N547" s="7" t="s">
        <v>942</v>
      </c>
      <c r="O547" s="42">
        <v>-31379.97000000003</v>
      </c>
      <c r="P547" s="42">
        <f t="shared" si="8"/>
        <v>959355.71</v>
      </c>
      <c r="R547" s="18"/>
      <c r="S547" s="18"/>
    </row>
    <row r="548" spans="1:19" ht="12" x14ac:dyDescent="0.2">
      <c r="A548" s="3" t="s">
        <v>940</v>
      </c>
      <c r="B548" s="4" t="s">
        <v>1010</v>
      </c>
      <c r="C548" s="7" t="s">
        <v>942</v>
      </c>
      <c r="D548" s="7" t="s">
        <v>942</v>
      </c>
      <c r="E548" s="7" t="s">
        <v>942</v>
      </c>
      <c r="F548" s="7" t="s">
        <v>942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 t="s">
        <v>942</v>
      </c>
      <c r="L548" s="7" t="s">
        <v>942</v>
      </c>
      <c r="M548" s="7" t="s">
        <v>942</v>
      </c>
      <c r="N548" s="7" t="s">
        <v>942</v>
      </c>
      <c r="O548" s="42" t="s">
        <v>942</v>
      </c>
      <c r="P548" s="42">
        <f t="shared" si="8"/>
        <v>0</v>
      </c>
      <c r="R548" s="18"/>
      <c r="S548" s="18"/>
    </row>
    <row r="549" spans="1:19" ht="12" x14ac:dyDescent="0.2">
      <c r="A549" s="3" t="s">
        <v>750</v>
      </c>
      <c r="B549" s="28" t="s">
        <v>956</v>
      </c>
      <c r="C549" s="7" t="s">
        <v>942</v>
      </c>
      <c r="D549" s="7" t="s">
        <v>942</v>
      </c>
      <c r="E549" s="7" t="s">
        <v>942</v>
      </c>
      <c r="F549" s="7">
        <v>128841.08</v>
      </c>
      <c r="G549" s="7" t="s">
        <v>942</v>
      </c>
      <c r="H549" s="7">
        <v>5726.6399999999994</v>
      </c>
      <c r="I549" s="7" t="s">
        <v>942</v>
      </c>
      <c r="J549" s="7" t="s">
        <v>942</v>
      </c>
      <c r="K549" s="7">
        <v>30705.54</v>
      </c>
      <c r="L549" s="7" t="s">
        <v>942</v>
      </c>
      <c r="M549" s="7">
        <v>338.57</v>
      </c>
      <c r="N549" s="7" t="s">
        <v>942</v>
      </c>
      <c r="O549" s="42">
        <v>-15025.45</v>
      </c>
      <c r="P549" s="42">
        <f t="shared" si="8"/>
        <v>150586.38</v>
      </c>
      <c r="R549" s="18"/>
      <c r="S549" s="18"/>
    </row>
    <row r="550" spans="1:19" ht="12" x14ac:dyDescent="0.2">
      <c r="A550" s="3" t="s">
        <v>750</v>
      </c>
      <c r="B550" s="32" t="s">
        <v>784</v>
      </c>
      <c r="C550" s="7" t="s">
        <v>942</v>
      </c>
      <c r="D550" s="7" t="s">
        <v>942</v>
      </c>
      <c r="E550" s="7" t="s">
        <v>942</v>
      </c>
      <c r="F550" s="7">
        <v>920293.55</v>
      </c>
      <c r="G550" s="7" t="s">
        <v>942</v>
      </c>
      <c r="H550" s="7">
        <v>0</v>
      </c>
      <c r="I550" s="7">
        <v>733029.76</v>
      </c>
      <c r="J550" s="7" t="s">
        <v>942</v>
      </c>
      <c r="K550" s="7">
        <v>70442.13</v>
      </c>
      <c r="L550" s="7" t="s">
        <v>942</v>
      </c>
      <c r="M550" s="7">
        <v>0</v>
      </c>
      <c r="N550" s="7">
        <v>41595.050000000003</v>
      </c>
      <c r="O550" s="42">
        <v>-31379.97000000003</v>
      </c>
      <c r="P550" s="42">
        <f t="shared" si="8"/>
        <v>1733980.52</v>
      </c>
      <c r="R550" s="18"/>
      <c r="S550" s="18"/>
    </row>
    <row r="551" spans="1:19" ht="12" x14ac:dyDescent="0.2">
      <c r="A551" s="3" t="s">
        <v>750</v>
      </c>
      <c r="B551" s="28" t="s">
        <v>969</v>
      </c>
      <c r="C551" s="7" t="s">
        <v>942</v>
      </c>
      <c r="D551" s="7" t="s">
        <v>942</v>
      </c>
      <c r="E551" s="7" t="s">
        <v>942</v>
      </c>
      <c r="F551" s="7" t="s">
        <v>942</v>
      </c>
      <c r="G551" s="7" t="s">
        <v>942</v>
      </c>
      <c r="H551" s="7" t="s">
        <v>942</v>
      </c>
      <c r="I551" s="7" t="s">
        <v>942</v>
      </c>
      <c r="J551" s="7" t="s">
        <v>942</v>
      </c>
      <c r="K551" s="7" t="s">
        <v>942</v>
      </c>
      <c r="L551" s="7" t="s">
        <v>942</v>
      </c>
      <c r="M551" s="7" t="s">
        <v>942</v>
      </c>
      <c r="N551" s="7" t="s">
        <v>942</v>
      </c>
      <c r="O551" s="42" t="s">
        <v>942</v>
      </c>
      <c r="P551" s="42">
        <f t="shared" si="8"/>
        <v>0</v>
      </c>
      <c r="R551" s="18"/>
      <c r="S551" s="18"/>
    </row>
    <row r="552" spans="1:19" ht="12" x14ac:dyDescent="0.2">
      <c r="A552" s="3" t="s">
        <v>750</v>
      </c>
      <c r="B552" s="28" t="s">
        <v>873</v>
      </c>
      <c r="C552" s="7" t="s">
        <v>942</v>
      </c>
      <c r="D552" s="7" t="s">
        <v>942</v>
      </c>
      <c r="E552" s="7" t="s">
        <v>942</v>
      </c>
      <c r="F552" s="7">
        <v>128841.08</v>
      </c>
      <c r="G552" s="7" t="s">
        <v>942</v>
      </c>
      <c r="H552" s="7">
        <v>15383.439999999999</v>
      </c>
      <c r="I552" s="7" t="s">
        <v>942</v>
      </c>
      <c r="J552" s="7" t="s">
        <v>942</v>
      </c>
      <c r="K552" s="7">
        <v>30705.54</v>
      </c>
      <c r="L552" s="7" t="s">
        <v>942</v>
      </c>
      <c r="M552" s="7">
        <v>888.31</v>
      </c>
      <c r="N552" s="7" t="s">
        <v>942</v>
      </c>
      <c r="O552" s="42">
        <v>-15025.45</v>
      </c>
      <c r="P552" s="42">
        <f t="shared" si="8"/>
        <v>160792.91999999998</v>
      </c>
      <c r="R552" s="18"/>
      <c r="S552" s="18"/>
    </row>
    <row r="553" spans="1:19" ht="12" x14ac:dyDescent="0.2">
      <c r="A553" s="3" t="s">
        <v>750</v>
      </c>
      <c r="B553" s="28" t="s">
        <v>957</v>
      </c>
      <c r="C553" s="7" t="s">
        <v>942</v>
      </c>
      <c r="D553" s="7" t="s">
        <v>942</v>
      </c>
      <c r="E553" s="7" t="s">
        <v>942</v>
      </c>
      <c r="F553" s="7">
        <v>128841.08</v>
      </c>
      <c r="G553" s="7" t="s">
        <v>942</v>
      </c>
      <c r="H553" s="7">
        <v>5438.59</v>
      </c>
      <c r="I553" s="7" t="s">
        <v>942</v>
      </c>
      <c r="J553" s="7" t="s">
        <v>942</v>
      </c>
      <c r="K553" s="7">
        <v>30705.54</v>
      </c>
      <c r="L553" s="7" t="s">
        <v>942</v>
      </c>
      <c r="M553" s="7">
        <v>308.13</v>
      </c>
      <c r="N553" s="7" t="s">
        <v>942</v>
      </c>
      <c r="O553" s="42">
        <v>-15025.45</v>
      </c>
      <c r="P553" s="42">
        <f t="shared" si="8"/>
        <v>150267.89000000001</v>
      </c>
      <c r="R553" s="18"/>
      <c r="S553" s="18"/>
    </row>
    <row r="554" spans="1:19" ht="12" x14ac:dyDescent="0.2">
      <c r="A554" s="3" t="s">
        <v>750</v>
      </c>
      <c r="B554" s="32" t="s">
        <v>958</v>
      </c>
      <c r="C554" s="7" t="s">
        <v>942</v>
      </c>
      <c r="D554" s="7" t="s">
        <v>942</v>
      </c>
      <c r="E554" s="7" t="s">
        <v>942</v>
      </c>
      <c r="F554" s="7">
        <v>920293.55</v>
      </c>
      <c r="G554" s="7" t="s">
        <v>942</v>
      </c>
      <c r="H554" s="7">
        <v>977373.02</v>
      </c>
      <c r="I554" s="7" t="s">
        <v>942</v>
      </c>
      <c r="J554" s="7" t="s">
        <v>942</v>
      </c>
      <c r="K554" s="7">
        <v>70442.13</v>
      </c>
      <c r="L554" s="7" t="s">
        <v>942</v>
      </c>
      <c r="M554" s="7">
        <v>55460.07</v>
      </c>
      <c r="N554" s="7" t="s">
        <v>942</v>
      </c>
      <c r="O554" s="42">
        <v>-31379.97000000003</v>
      </c>
      <c r="P554" s="42">
        <f t="shared" si="8"/>
        <v>1992188.8000000003</v>
      </c>
      <c r="R554" s="18"/>
      <c r="S554" s="18"/>
    </row>
    <row r="555" spans="1:19" ht="12" x14ac:dyDescent="0.2">
      <c r="A555" s="3" t="s">
        <v>750</v>
      </c>
      <c r="B555" s="53" t="s">
        <v>966</v>
      </c>
      <c r="C555" s="7" t="s">
        <v>942</v>
      </c>
      <c r="D555" s="7" t="s">
        <v>942</v>
      </c>
      <c r="E555" s="7" t="s">
        <v>942</v>
      </c>
      <c r="F555" s="7" t="s">
        <v>942</v>
      </c>
      <c r="G555" s="7" t="s">
        <v>942</v>
      </c>
      <c r="H555" s="7" t="s">
        <v>942</v>
      </c>
      <c r="I555" s="7" t="s">
        <v>942</v>
      </c>
      <c r="J555" s="7" t="s">
        <v>942</v>
      </c>
      <c r="K555" s="7" t="s">
        <v>942</v>
      </c>
      <c r="L555" s="7" t="s">
        <v>942</v>
      </c>
      <c r="M555" s="7" t="s">
        <v>942</v>
      </c>
      <c r="N555" s="7" t="s">
        <v>942</v>
      </c>
      <c r="O555" s="42" t="s">
        <v>942</v>
      </c>
      <c r="P555" s="42">
        <f t="shared" si="8"/>
        <v>0</v>
      </c>
      <c r="R555" s="18"/>
      <c r="S555" s="18"/>
    </row>
    <row r="556" spans="1:19" ht="12" x14ac:dyDescent="0.2">
      <c r="A556" s="3" t="s">
        <v>750</v>
      </c>
      <c r="B556" s="28" t="s">
        <v>959</v>
      </c>
      <c r="C556" s="7" t="s">
        <v>942</v>
      </c>
      <c r="D556" s="7" t="s">
        <v>942</v>
      </c>
      <c r="E556" s="7" t="s">
        <v>942</v>
      </c>
      <c r="F556" s="7">
        <v>128841.08</v>
      </c>
      <c r="G556" s="7" t="s">
        <v>942</v>
      </c>
      <c r="H556" s="7">
        <v>7684.7400000000007</v>
      </c>
      <c r="I556" s="7" t="s">
        <v>942</v>
      </c>
      <c r="J556" s="7" t="s">
        <v>942</v>
      </c>
      <c r="K556" s="7">
        <v>30705.54</v>
      </c>
      <c r="L556" s="7" t="s">
        <v>942</v>
      </c>
      <c r="M556" s="7">
        <v>461.54</v>
      </c>
      <c r="N556" s="7" t="s">
        <v>942</v>
      </c>
      <c r="O556" s="42">
        <v>-15025.45</v>
      </c>
      <c r="P556" s="42">
        <f t="shared" si="8"/>
        <v>152667.45000000001</v>
      </c>
      <c r="R556" s="18"/>
      <c r="S556" s="18"/>
    </row>
    <row r="557" spans="1:19" ht="12" x14ac:dyDescent="0.2">
      <c r="A557" s="3" t="s">
        <v>750</v>
      </c>
      <c r="B557" s="32" t="s">
        <v>751</v>
      </c>
      <c r="C557" s="7" t="s">
        <v>942</v>
      </c>
      <c r="D557" s="7" t="s">
        <v>942</v>
      </c>
      <c r="E557" s="7" t="s">
        <v>942</v>
      </c>
      <c r="F557" s="7">
        <v>920293.55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42">
        <v>-29020.330000000031</v>
      </c>
      <c r="P557" s="42">
        <f t="shared" si="8"/>
        <v>891273.22</v>
      </c>
      <c r="R557" s="18"/>
      <c r="S557" s="18"/>
    </row>
    <row r="558" spans="1:19" ht="12" x14ac:dyDescent="0.2">
      <c r="A558" s="3" t="s">
        <v>750</v>
      </c>
      <c r="B558" s="28" t="s">
        <v>960</v>
      </c>
      <c r="C558" s="7" t="s">
        <v>942</v>
      </c>
      <c r="D558" s="7" t="s">
        <v>942</v>
      </c>
      <c r="E558" s="7" t="s">
        <v>942</v>
      </c>
      <c r="F558" s="7">
        <v>128841.08</v>
      </c>
      <c r="G558" s="7" t="s">
        <v>942</v>
      </c>
      <c r="H558" s="7">
        <v>12308.99</v>
      </c>
      <c r="I558" s="7" t="s">
        <v>942</v>
      </c>
      <c r="J558" s="7" t="s">
        <v>942</v>
      </c>
      <c r="K558" s="7">
        <v>30705.54</v>
      </c>
      <c r="L558" s="7" t="s">
        <v>942</v>
      </c>
      <c r="M558" s="7">
        <v>741.83</v>
      </c>
      <c r="N558" s="7" t="s">
        <v>942</v>
      </c>
      <c r="O558" s="42">
        <v>-15025.45</v>
      </c>
      <c r="P558" s="42">
        <f t="shared" si="8"/>
        <v>157571.99</v>
      </c>
      <c r="R558" s="18"/>
      <c r="S558" s="18"/>
    </row>
    <row r="559" spans="1:19" ht="12" x14ac:dyDescent="0.2">
      <c r="A559" s="3" t="s">
        <v>750</v>
      </c>
      <c r="B559" s="28" t="s">
        <v>964</v>
      </c>
      <c r="C559" s="7" t="s">
        <v>942</v>
      </c>
      <c r="D559" s="7" t="s">
        <v>942</v>
      </c>
      <c r="E559" s="7" t="s">
        <v>942</v>
      </c>
      <c r="F559" s="7" t="s">
        <v>942</v>
      </c>
      <c r="G559" s="7" t="s">
        <v>942</v>
      </c>
      <c r="H559" s="7" t="s">
        <v>942</v>
      </c>
      <c r="I559" s="7">
        <v>733029.76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>
        <v>41595.050000000003</v>
      </c>
      <c r="O559" s="42" t="s">
        <v>942</v>
      </c>
      <c r="P559" s="42">
        <f t="shared" si="8"/>
        <v>774624.81</v>
      </c>
      <c r="R559" s="18"/>
      <c r="S559" s="18"/>
    </row>
    <row r="560" spans="1:19" ht="12" x14ac:dyDescent="0.2">
      <c r="A560" s="3" t="s">
        <v>945</v>
      </c>
      <c r="B560" s="34" t="s">
        <v>970</v>
      </c>
      <c r="C560" s="7" t="s">
        <v>942</v>
      </c>
      <c r="D560" s="7" t="s">
        <v>942</v>
      </c>
      <c r="E560" s="7">
        <v>0</v>
      </c>
      <c r="F560" s="7" t="s">
        <v>942</v>
      </c>
      <c r="G560" s="7" t="s">
        <v>942</v>
      </c>
      <c r="H560" s="13" t="s">
        <v>942</v>
      </c>
      <c r="I560" s="7" t="s">
        <v>942</v>
      </c>
      <c r="J560" s="7" t="s">
        <v>942</v>
      </c>
      <c r="K560" s="7" t="s">
        <v>942</v>
      </c>
      <c r="L560" s="7" t="s">
        <v>942</v>
      </c>
      <c r="M560" s="7" t="s">
        <v>942</v>
      </c>
      <c r="N560" s="7" t="s">
        <v>942</v>
      </c>
      <c r="O560" s="42" t="s">
        <v>942</v>
      </c>
      <c r="P560" s="42">
        <f t="shared" si="8"/>
        <v>0</v>
      </c>
      <c r="R560" s="18"/>
      <c r="S560" s="18"/>
    </row>
    <row r="561" spans="1:19" ht="12" x14ac:dyDescent="0.2">
      <c r="A561" s="3" t="s">
        <v>945</v>
      </c>
      <c r="B561" s="34" t="s">
        <v>971</v>
      </c>
      <c r="C561" s="7" t="s">
        <v>942</v>
      </c>
      <c r="D561" s="7" t="s">
        <v>942</v>
      </c>
      <c r="E561" s="7">
        <v>0</v>
      </c>
      <c r="F561" s="7" t="s">
        <v>942</v>
      </c>
      <c r="G561" s="7" t="s">
        <v>942</v>
      </c>
      <c r="H561" s="13" t="s">
        <v>942</v>
      </c>
      <c r="I561" s="7" t="s">
        <v>942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 t="s">
        <v>942</v>
      </c>
      <c r="O561" s="42" t="s">
        <v>942</v>
      </c>
      <c r="P561" s="42">
        <f t="shared" si="8"/>
        <v>0</v>
      </c>
      <c r="R561" s="18"/>
      <c r="S561" s="18"/>
    </row>
    <row r="562" spans="1:19" ht="12" x14ac:dyDescent="0.2">
      <c r="A562" s="3" t="s">
        <v>945</v>
      </c>
      <c r="B562" s="34" t="s">
        <v>972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42" t="s">
        <v>942</v>
      </c>
      <c r="P562" s="42">
        <f t="shared" si="8"/>
        <v>0</v>
      </c>
      <c r="R562" s="18"/>
      <c r="S562" s="18"/>
    </row>
    <row r="563" spans="1:19" ht="12" x14ac:dyDescent="0.2">
      <c r="A563" s="3" t="s">
        <v>945</v>
      </c>
      <c r="B563" s="34" t="s">
        <v>973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42" t="s">
        <v>942</v>
      </c>
      <c r="P563" s="42">
        <f t="shared" si="8"/>
        <v>0</v>
      </c>
      <c r="R563" s="18"/>
      <c r="S563" s="18"/>
    </row>
    <row r="564" spans="1:19" ht="12" x14ac:dyDescent="0.2">
      <c r="A564" s="3" t="s">
        <v>945</v>
      </c>
      <c r="B564" s="34" t="s">
        <v>974</v>
      </c>
      <c r="C564" s="7" t="s">
        <v>942</v>
      </c>
      <c r="D564" s="7" t="s">
        <v>942</v>
      </c>
      <c r="E564" s="7">
        <v>0</v>
      </c>
      <c r="F564" s="7" t="s">
        <v>942</v>
      </c>
      <c r="G564" s="7" t="s">
        <v>942</v>
      </c>
      <c r="H564" s="13" t="s">
        <v>942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42" t="s">
        <v>942</v>
      </c>
      <c r="P564" s="42">
        <f t="shared" si="8"/>
        <v>0</v>
      </c>
      <c r="R564" s="18"/>
      <c r="S564" s="18"/>
    </row>
    <row r="565" spans="1:19" ht="12" x14ac:dyDescent="0.2">
      <c r="A565" s="3" t="s">
        <v>945</v>
      </c>
      <c r="B565" s="34" t="s">
        <v>975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42" t="s">
        <v>942</v>
      </c>
      <c r="P565" s="42">
        <f t="shared" si="8"/>
        <v>0</v>
      </c>
      <c r="R565" s="18"/>
      <c r="S565" s="18"/>
    </row>
    <row r="566" spans="1:19" ht="12" x14ac:dyDescent="0.2">
      <c r="A566" s="3" t="s">
        <v>945</v>
      </c>
      <c r="B566" s="34" t="s">
        <v>976</v>
      </c>
      <c r="C566" s="7" t="s">
        <v>942</v>
      </c>
      <c r="D566" s="7" t="s">
        <v>942</v>
      </c>
      <c r="E566" s="7">
        <v>0</v>
      </c>
      <c r="F566" s="7" t="s">
        <v>942</v>
      </c>
      <c r="G566" s="7" t="s">
        <v>942</v>
      </c>
      <c r="H566" s="13" t="s">
        <v>942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42" t="s">
        <v>942</v>
      </c>
      <c r="P566" s="42">
        <f t="shared" si="8"/>
        <v>0</v>
      </c>
      <c r="R566" s="18"/>
      <c r="S566" s="18"/>
    </row>
    <row r="567" spans="1:19" ht="12" x14ac:dyDescent="0.2">
      <c r="A567" s="3" t="s">
        <v>945</v>
      </c>
      <c r="B567" s="34" t="s">
        <v>977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42" t="s">
        <v>942</v>
      </c>
      <c r="P567" s="42">
        <f t="shared" si="8"/>
        <v>0</v>
      </c>
      <c r="R567" s="18"/>
      <c r="S567" s="18"/>
    </row>
    <row r="568" spans="1:19" ht="12" x14ac:dyDescent="0.2">
      <c r="A568" s="3" t="s">
        <v>945</v>
      </c>
      <c r="B568" s="34" t="s">
        <v>978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42" t="s">
        <v>942</v>
      </c>
      <c r="P568" s="42">
        <f t="shared" si="8"/>
        <v>0</v>
      </c>
      <c r="R568" s="18"/>
      <c r="S568" s="18"/>
    </row>
    <row r="569" spans="1:19" ht="12" x14ac:dyDescent="0.2">
      <c r="A569" s="3" t="s">
        <v>945</v>
      </c>
      <c r="B569" s="34" t="s">
        <v>979</v>
      </c>
      <c r="C569" s="7" t="s">
        <v>942</v>
      </c>
      <c r="D569" s="7" t="s">
        <v>942</v>
      </c>
      <c r="E569" s="7">
        <v>0</v>
      </c>
      <c r="F569" s="7" t="s">
        <v>942</v>
      </c>
      <c r="G569" s="7" t="s">
        <v>942</v>
      </c>
      <c r="H569" s="13" t="s">
        <v>942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42" t="s">
        <v>942</v>
      </c>
      <c r="P569" s="42">
        <f t="shared" si="8"/>
        <v>0</v>
      </c>
      <c r="R569" s="18"/>
      <c r="S569" s="18"/>
    </row>
    <row r="570" spans="1:19" ht="12" x14ac:dyDescent="0.2">
      <c r="A570" s="3" t="s">
        <v>945</v>
      </c>
      <c r="B570" s="34" t="s">
        <v>980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42" t="s">
        <v>942</v>
      </c>
      <c r="P570" s="42">
        <f t="shared" si="8"/>
        <v>0</v>
      </c>
      <c r="R570" s="18"/>
      <c r="S570" s="18"/>
    </row>
    <row r="571" spans="1:19" ht="12" x14ac:dyDescent="0.2">
      <c r="A571" s="3" t="s">
        <v>945</v>
      </c>
      <c r="B571" s="34" t="s">
        <v>981</v>
      </c>
      <c r="C571" s="7" t="s">
        <v>942</v>
      </c>
      <c r="D571" s="7" t="s">
        <v>942</v>
      </c>
      <c r="E571" s="7">
        <v>0</v>
      </c>
      <c r="F571" s="7" t="s">
        <v>942</v>
      </c>
      <c r="G571" s="7" t="s">
        <v>942</v>
      </c>
      <c r="H571" s="13" t="s">
        <v>942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42" t="s">
        <v>942</v>
      </c>
      <c r="P571" s="42">
        <f t="shared" si="8"/>
        <v>0</v>
      </c>
      <c r="R571" s="18"/>
      <c r="S571" s="18"/>
    </row>
    <row r="572" spans="1:19" ht="12" x14ac:dyDescent="0.2">
      <c r="A572" s="3" t="s">
        <v>945</v>
      </c>
      <c r="B572" s="34" t="s">
        <v>982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42" t="s">
        <v>942</v>
      </c>
      <c r="P572" s="42">
        <f t="shared" si="8"/>
        <v>0</v>
      </c>
      <c r="R572" s="18"/>
      <c r="S572" s="18"/>
    </row>
    <row r="573" spans="1:19" ht="12" x14ac:dyDescent="0.2">
      <c r="A573" s="3" t="s">
        <v>945</v>
      </c>
      <c r="B573" s="34" t="s">
        <v>983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42" t="s">
        <v>942</v>
      </c>
      <c r="P573" s="42">
        <f t="shared" si="8"/>
        <v>0</v>
      </c>
      <c r="R573" s="18"/>
      <c r="S573" s="18"/>
    </row>
    <row r="574" spans="1:19" ht="12" x14ac:dyDescent="0.2">
      <c r="A574" s="3" t="s">
        <v>945</v>
      </c>
      <c r="B574" s="34" t="s">
        <v>984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42" t="s">
        <v>942</v>
      </c>
      <c r="P574" s="42">
        <f t="shared" si="8"/>
        <v>0</v>
      </c>
      <c r="R574" s="18"/>
      <c r="S574" s="18"/>
    </row>
    <row r="575" spans="1:19" ht="12" x14ac:dyDescent="0.2">
      <c r="A575" s="3" t="s">
        <v>945</v>
      </c>
      <c r="B575" s="34" t="s">
        <v>985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42" t="s">
        <v>942</v>
      </c>
      <c r="P575" s="42">
        <f t="shared" si="8"/>
        <v>0</v>
      </c>
      <c r="R575" s="18"/>
      <c r="S575" s="18"/>
    </row>
    <row r="576" spans="1:19" ht="12" x14ac:dyDescent="0.2">
      <c r="A576" s="3" t="s">
        <v>945</v>
      </c>
      <c r="B576" s="34" t="s">
        <v>986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42" t="s">
        <v>942</v>
      </c>
      <c r="P576" s="42">
        <f t="shared" si="8"/>
        <v>0</v>
      </c>
      <c r="R576" s="18"/>
      <c r="S576" s="18"/>
    </row>
    <row r="577" spans="1:19" ht="12" x14ac:dyDescent="0.2">
      <c r="A577" s="3" t="s">
        <v>945</v>
      </c>
      <c r="B577" s="34" t="s">
        <v>987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42" t="s">
        <v>942</v>
      </c>
      <c r="P577" s="42">
        <f t="shared" si="8"/>
        <v>0</v>
      </c>
      <c r="R577" s="18"/>
      <c r="S577" s="18"/>
    </row>
    <row r="578" spans="1:19" ht="12" x14ac:dyDescent="0.2">
      <c r="A578" s="3" t="s">
        <v>945</v>
      </c>
      <c r="B578" s="34" t="s">
        <v>988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42" t="s">
        <v>942</v>
      </c>
      <c r="P578" s="42">
        <f t="shared" si="8"/>
        <v>0</v>
      </c>
      <c r="R578" s="18"/>
      <c r="S578" s="18"/>
    </row>
    <row r="579" spans="1:19" ht="12" x14ac:dyDescent="0.2">
      <c r="A579" s="3" t="s">
        <v>945</v>
      </c>
      <c r="B579" s="34" t="s">
        <v>989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42" t="s">
        <v>942</v>
      </c>
      <c r="P579" s="42">
        <f t="shared" si="8"/>
        <v>0</v>
      </c>
      <c r="R579" s="18"/>
      <c r="S579" s="18"/>
    </row>
    <row r="580" spans="1:19" ht="12" x14ac:dyDescent="0.2">
      <c r="A580" s="3" t="s">
        <v>945</v>
      </c>
      <c r="B580" s="34" t="s">
        <v>990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42" t="s">
        <v>942</v>
      </c>
      <c r="P580" s="42">
        <f t="shared" si="8"/>
        <v>0</v>
      </c>
      <c r="R580" s="18"/>
      <c r="S580" s="18"/>
    </row>
    <row r="581" spans="1:19" ht="12" x14ac:dyDescent="0.2">
      <c r="A581" s="3" t="s">
        <v>945</v>
      </c>
      <c r="B581" s="34" t="s">
        <v>991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42" t="s">
        <v>942</v>
      </c>
      <c r="P581" s="42">
        <f t="shared" si="8"/>
        <v>0</v>
      </c>
      <c r="R581" s="18"/>
      <c r="S581" s="18"/>
    </row>
    <row r="582" spans="1:19" ht="12" x14ac:dyDescent="0.2">
      <c r="A582" s="3" t="s">
        <v>945</v>
      </c>
      <c r="B582" s="34" t="s">
        <v>992</v>
      </c>
      <c r="C582" s="7">
        <v>0</v>
      </c>
      <c r="D582" s="7" t="s">
        <v>942</v>
      </c>
      <c r="E582" s="7" t="s">
        <v>942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42" t="s">
        <v>942</v>
      </c>
      <c r="P582" s="42">
        <f t="shared" si="8"/>
        <v>0</v>
      </c>
      <c r="R582" s="18"/>
      <c r="S582" s="18"/>
    </row>
    <row r="583" spans="1:19" ht="12" x14ac:dyDescent="0.2">
      <c r="A583" s="3" t="s">
        <v>945</v>
      </c>
      <c r="B583" s="34" t="s">
        <v>993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42" t="s">
        <v>942</v>
      </c>
      <c r="P583" s="42">
        <f t="shared" si="8"/>
        <v>0</v>
      </c>
      <c r="R583" s="18"/>
      <c r="S583" s="18"/>
    </row>
    <row r="584" spans="1:19" ht="12" x14ac:dyDescent="0.2">
      <c r="A584" s="3" t="s">
        <v>945</v>
      </c>
      <c r="B584" s="34" t="s">
        <v>994</v>
      </c>
      <c r="C584" s="7" t="s">
        <v>942</v>
      </c>
      <c r="D584" s="7" t="s">
        <v>942</v>
      </c>
      <c r="E584" s="7">
        <v>0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42" t="s">
        <v>942</v>
      </c>
      <c r="P584" s="42">
        <f t="shared" ref="P584:P647" si="9">SUM(C584:O584)</f>
        <v>0</v>
      </c>
      <c r="R584" s="18"/>
      <c r="S584" s="18"/>
    </row>
    <row r="585" spans="1:19" ht="12" x14ac:dyDescent="0.2">
      <c r="A585" s="3" t="s">
        <v>945</v>
      </c>
      <c r="B585" s="34" t="s">
        <v>995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42" t="s">
        <v>942</v>
      </c>
      <c r="P585" s="42">
        <f t="shared" si="9"/>
        <v>0</v>
      </c>
      <c r="R585" s="18"/>
      <c r="S585" s="18"/>
    </row>
    <row r="586" spans="1:19" ht="12" x14ac:dyDescent="0.2">
      <c r="A586" s="3" t="s">
        <v>945</v>
      </c>
      <c r="B586" s="34" t="s">
        <v>996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42" t="s">
        <v>942</v>
      </c>
      <c r="P586" s="42">
        <f t="shared" si="9"/>
        <v>0</v>
      </c>
      <c r="R586" s="18"/>
      <c r="S586" s="18"/>
    </row>
    <row r="587" spans="1:19" ht="12" x14ac:dyDescent="0.2">
      <c r="A587" s="3" t="s">
        <v>945</v>
      </c>
      <c r="B587" s="34" t="s">
        <v>997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42" t="s">
        <v>942</v>
      </c>
      <c r="P587" s="42">
        <f t="shared" si="9"/>
        <v>0</v>
      </c>
      <c r="R587" s="18"/>
      <c r="S587" s="18"/>
    </row>
    <row r="588" spans="1:19" ht="12" x14ac:dyDescent="0.2">
      <c r="A588" s="3" t="s">
        <v>945</v>
      </c>
      <c r="B588" s="34" t="s">
        <v>998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42" t="s">
        <v>942</v>
      </c>
      <c r="P588" s="42">
        <f t="shared" si="9"/>
        <v>0</v>
      </c>
      <c r="R588" s="18"/>
      <c r="S588" s="18"/>
    </row>
    <row r="589" spans="1:19" ht="12" x14ac:dyDescent="0.2">
      <c r="A589" s="3" t="s">
        <v>945</v>
      </c>
      <c r="B589" s="34" t="s">
        <v>999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42" t="s">
        <v>942</v>
      </c>
      <c r="P589" s="42">
        <f t="shared" si="9"/>
        <v>0</v>
      </c>
      <c r="R589" s="18"/>
      <c r="S589" s="18"/>
    </row>
    <row r="590" spans="1:19" ht="12" x14ac:dyDescent="0.2">
      <c r="A590" s="3" t="s">
        <v>945</v>
      </c>
      <c r="B590" s="34" t="s">
        <v>1000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42" t="s">
        <v>942</v>
      </c>
      <c r="P590" s="42">
        <f t="shared" si="9"/>
        <v>0</v>
      </c>
      <c r="R590" s="18"/>
      <c r="S590" s="18"/>
    </row>
    <row r="591" spans="1:19" ht="12" x14ac:dyDescent="0.2">
      <c r="A591" s="3" t="s">
        <v>945</v>
      </c>
      <c r="B591" s="34" t="s">
        <v>1001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42" t="s">
        <v>942</v>
      </c>
      <c r="P591" s="42">
        <f t="shared" si="9"/>
        <v>0</v>
      </c>
      <c r="R591" s="18"/>
      <c r="S591" s="18"/>
    </row>
    <row r="592" spans="1:19" ht="12" x14ac:dyDescent="0.2">
      <c r="A592" s="3" t="s">
        <v>945</v>
      </c>
      <c r="B592" s="34" t="s">
        <v>1002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42" t="s">
        <v>942</v>
      </c>
      <c r="P592" s="42">
        <f t="shared" si="9"/>
        <v>0</v>
      </c>
      <c r="R592" s="18"/>
      <c r="S592" s="18"/>
    </row>
    <row r="593" spans="1:19" ht="12" x14ac:dyDescent="0.2">
      <c r="A593" s="3" t="s">
        <v>945</v>
      </c>
      <c r="B593" s="34" t="s">
        <v>1003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42" t="s">
        <v>942</v>
      </c>
      <c r="P593" s="42">
        <f t="shared" si="9"/>
        <v>0</v>
      </c>
      <c r="R593" s="18"/>
      <c r="S593" s="18"/>
    </row>
    <row r="594" spans="1:19" ht="12" x14ac:dyDescent="0.2">
      <c r="A594" s="3" t="s">
        <v>945</v>
      </c>
      <c r="B594" s="34" t="s">
        <v>1004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42" t="s">
        <v>942</v>
      </c>
      <c r="P594" s="42">
        <f t="shared" si="9"/>
        <v>0</v>
      </c>
      <c r="R594" s="18"/>
      <c r="S594" s="18"/>
    </row>
    <row r="595" spans="1:19" ht="12" x14ac:dyDescent="0.2">
      <c r="A595" s="3" t="s">
        <v>945</v>
      </c>
      <c r="B595" s="34" t="s">
        <v>946</v>
      </c>
      <c r="C595" s="7" t="s">
        <v>942</v>
      </c>
      <c r="D595" s="7" t="s">
        <v>942</v>
      </c>
      <c r="E595" s="7" t="s">
        <v>942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>
        <v>206164.82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42" t="s">
        <v>942</v>
      </c>
      <c r="P595" s="42">
        <f t="shared" si="9"/>
        <v>206164.82</v>
      </c>
      <c r="R595" s="18"/>
      <c r="S595" s="18"/>
    </row>
    <row r="596" spans="1:19" ht="12" x14ac:dyDescent="0.2">
      <c r="A596" s="3" t="s">
        <v>945</v>
      </c>
      <c r="B596" s="34" t="s">
        <v>1005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42" t="s">
        <v>942</v>
      </c>
      <c r="P596" s="42">
        <f t="shared" si="9"/>
        <v>0</v>
      </c>
      <c r="R596" s="18"/>
      <c r="S596" s="18"/>
    </row>
    <row r="597" spans="1:19" ht="12" x14ac:dyDescent="0.2">
      <c r="A597" s="3" t="s">
        <v>945</v>
      </c>
      <c r="B597" s="34" t="s">
        <v>1006</v>
      </c>
      <c r="C597" s="7" t="s">
        <v>942</v>
      </c>
      <c r="D597" s="7" t="s">
        <v>942</v>
      </c>
      <c r="E597" s="7">
        <v>0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 t="s">
        <v>942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42" t="s">
        <v>942</v>
      </c>
      <c r="P597" s="42">
        <f t="shared" si="9"/>
        <v>0</v>
      </c>
      <c r="R597" s="18"/>
      <c r="S597" s="18"/>
    </row>
    <row r="598" spans="1:19" ht="12" x14ac:dyDescent="0.2">
      <c r="A598" s="3" t="s">
        <v>756</v>
      </c>
      <c r="B598" s="36" t="s">
        <v>436</v>
      </c>
      <c r="C598" s="7">
        <v>6954537.8099999996</v>
      </c>
      <c r="D598" s="7" t="s">
        <v>942</v>
      </c>
      <c r="E598" s="7" t="s">
        <v>942</v>
      </c>
      <c r="F598" s="7">
        <v>920293.55</v>
      </c>
      <c r="G598" s="7" t="s">
        <v>942</v>
      </c>
      <c r="H598" s="13">
        <v>5982774.7400000002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42">
        <v>-29020.330000000133</v>
      </c>
      <c r="P598" s="42">
        <f t="shared" si="9"/>
        <v>13828585.77</v>
      </c>
      <c r="R598" s="18"/>
      <c r="S598" s="18"/>
    </row>
    <row r="599" spans="1:19" ht="12" x14ac:dyDescent="0.2">
      <c r="A599" s="3" t="s">
        <v>756</v>
      </c>
      <c r="B599" s="34" t="s">
        <v>437</v>
      </c>
      <c r="C599" s="7" t="s">
        <v>942</v>
      </c>
      <c r="D599" s="7" t="s">
        <v>942</v>
      </c>
      <c r="E599" s="7">
        <v>829410.76000000013</v>
      </c>
      <c r="F599" s="7" t="s">
        <v>942</v>
      </c>
      <c r="G599" s="7" t="s">
        <v>942</v>
      </c>
      <c r="H599" s="7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42" t="s">
        <v>942</v>
      </c>
      <c r="P599" s="42">
        <f t="shared" si="9"/>
        <v>829410.76000000013</v>
      </c>
      <c r="R599" s="18"/>
      <c r="S599" s="18"/>
    </row>
    <row r="600" spans="1:19" ht="12" x14ac:dyDescent="0.2">
      <c r="A600" s="3" t="s">
        <v>756</v>
      </c>
      <c r="B600" s="34" t="s">
        <v>438</v>
      </c>
      <c r="C600" s="7" t="s">
        <v>942</v>
      </c>
      <c r="D600" s="7" t="s">
        <v>942</v>
      </c>
      <c r="E600" s="7">
        <v>1500838.5299999998</v>
      </c>
      <c r="F600" s="7" t="s">
        <v>942</v>
      </c>
      <c r="G600" s="7">
        <v>42226.69</v>
      </c>
      <c r="H600" s="7" t="s">
        <v>942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42" t="s">
        <v>942</v>
      </c>
      <c r="P600" s="42">
        <f t="shared" si="9"/>
        <v>1543065.2199999997</v>
      </c>
      <c r="R600" s="18"/>
      <c r="S600" s="18"/>
    </row>
    <row r="601" spans="1:19" ht="12" x14ac:dyDescent="0.2">
      <c r="A601" s="3" t="s">
        <v>756</v>
      </c>
      <c r="B601" s="32" t="s">
        <v>439</v>
      </c>
      <c r="C601" s="7">
        <v>4694313.0199999996</v>
      </c>
      <c r="D601" s="7" t="s">
        <v>942</v>
      </c>
      <c r="E601" s="7" t="s">
        <v>942</v>
      </c>
      <c r="F601" s="7">
        <v>920293.55</v>
      </c>
      <c r="G601" s="7">
        <v>1929673.9700000002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42">
        <v>-29020.330000000162</v>
      </c>
      <c r="P601" s="42">
        <f t="shared" si="9"/>
        <v>7515260.209999999</v>
      </c>
      <c r="R601" s="18"/>
      <c r="S601" s="18"/>
    </row>
    <row r="602" spans="1:19" ht="12" x14ac:dyDescent="0.2">
      <c r="A602" s="3" t="s">
        <v>756</v>
      </c>
      <c r="B602" s="32" t="s">
        <v>440</v>
      </c>
      <c r="C602" s="7">
        <v>4694313.0199999996</v>
      </c>
      <c r="D602" s="7" t="s">
        <v>942</v>
      </c>
      <c r="E602" s="7" t="s">
        <v>942</v>
      </c>
      <c r="F602" s="7" t="s">
        <v>942</v>
      </c>
      <c r="G602" s="7">
        <v>1035856.47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42" t="s">
        <v>942</v>
      </c>
      <c r="P602" s="42">
        <f t="shared" si="9"/>
        <v>5730169.4899999993</v>
      </c>
      <c r="R602" s="18"/>
      <c r="S602" s="18"/>
    </row>
    <row r="603" spans="1:19" ht="12" x14ac:dyDescent="0.2">
      <c r="A603" s="3" t="s">
        <v>756</v>
      </c>
      <c r="B603" s="32" t="s">
        <v>874</v>
      </c>
      <c r="C603" s="7" t="s">
        <v>942</v>
      </c>
      <c r="D603" s="7" t="s">
        <v>942</v>
      </c>
      <c r="E603" s="7">
        <v>1421847.04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42" t="s">
        <v>942</v>
      </c>
      <c r="P603" s="42">
        <f t="shared" si="9"/>
        <v>1421847.04</v>
      </c>
      <c r="R603" s="18"/>
      <c r="S603" s="18"/>
    </row>
    <row r="604" spans="1:19" ht="12" x14ac:dyDescent="0.2">
      <c r="A604" s="3" t="s">
        <v>756</v>
      </c>
      <c r="B604" s="53" t="s">
        <v>744</v>
      </c>
      <c r="C604" s="7" t="s">
        <v>942</v>
      </c>
      <c r="D604" s="7" t="s">
        <v>942</v>
      </c>
      <c r="E604" s="7">
        <v>1579830.0299999998</v>
      </c>
      <c r="F604" s="7">
        <v>128841.08</v>
      </c>
      <c r="G604" s="7" t="s">
        <v>942</v>
      </c>
      <c r="H604" s="7">
        <v>17545.939999999999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42">
        <v>-13965.659999999902</v>
      </c>
      <c r="P604" s="42">
        <f t="shared" si="9"/>
        <v>1712251.39</v>
      </c>
      <c r="R604" s="18"/>
      <c r="S604" s="18"/>
    </row>
    <row r="605" spans="1:19" ht="12" x14ac:dyDescent="0.2">
      <c r="A605" s="3" t="s">
        <v>756</v>
      </c>
      <c r="B605" s="32" t="s">
        <v>757</v>
      </c>
      <c r="C605" s="7" t="s">
        <v>942</v>
      </c>
      <c r="D605" s="7" t="s">
        <v>942</v>
      </c>
      <c r="E605" s="7">
        <v>1579830.0299999998</v>
      </c>
      <c r="F605" s="7" t="s">
        <v>942</v>
      </c>
      <c r="G605" s="7" t="s">
        <v>942</v>
      </c>
      <c r="H605" s="7" t="s">
        <v>942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42" t="s">
        <v>942</v>
      </c>
      <c r="P605" s="42">
        <f t="shared" si="9"/>
        <v>1579830.0299999998</v>
      </c>
      <c r="R605" s="18"/>
      <c r="S605" s="18"/>
    </row>
    <row r="606" spans="1:19" ht="12" x14ac:dyDescent="0.2">
      <c r="A606" s="3" t="s">
        <v>756</v>
      </c>
      <c r="B606" s="32" t="s">
        <v>441</v>
      </c>
      <c r="C606" s="7" t="s">
        <v>942</v>
      </c>
      <c r="D606" s="7" t="s">
        <v>942</v>
      </c>
      <c r="E606" s="7">
        <v>1066385.26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42" t="s">
        <v>942</v>
      </c>
      <c r="P606" s="42">
        <f t="shared" si="9"/>
        <v>1066385.26</v>
      </c>
      <c r="R606" s="18"/>
      <c r="S606" s="18"/>
    </row>
    <row r="607" spans="1:19" ht="12" x14ac:dyDescent="0.2">
      <c r="A607" s="3" t="s">
        <v>756</v>
      </c>
      <c r="B607" s="32" t="s">
        <v>442</v>
      </c>
      <c r="C607" s="7" t="s">
        <v>942</v>
      </c>
      <c r="D607" s="7" t="s">
        <v>942</v>
      </c>
      <c r="E607" s="7">
        <v>1145376.7700000003</v>
      </c>
      <c r="F607" s="7" t="s">
        <v>942</v>
      </c>
      <c r="G607" s="7" t="s">
        <v>942</v>
      </c>
      <c r="H607" s="7" t="s">
        <v>942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42" t="s">
        <v>942</v>
      </c>
      <c r="P607" s="42">
        <f t="shared" si="9"/>
        <v>1145376.7700000003</v>
      </c>
      <c r="R607" s="18"/>
      <c r="S607" s="18"/>
    </row>
    <row r="608" spans="1:19" ht="12" x14ac:dyDescent="0.2">
      <c r="A608" s="3" t="s">
        <v>756</v>
      </c>
      <c r="B608" s="32" t="s">
        <v>443</v>
      </c>
      <c r="C608" s="7">
        <v>6954537.8099999996</v>
      </c>
      <c r="D608" s="7" t="s">
        <v>942</v>
      </c>
      <c r="E608" s="7" t="s">
        <v>942</v>
      </c>
      <c r="F608" s="7" t="s">
        <v>942</v>
      </c>
      <c r="G608" s="7">
        <v>8496129.1099999994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42" t="s">
        <v>942</v>
      </c>
      <c r="P608" s="42">
        <f t="shared" si="9"/>
        <v>15450666.919999998</v>
      </c>
      <c r="R608" s="18"/>
      <c r="S608" s="18"/>
    </row>
    <row r="609" spans="1:19" ht="12" x14ac:dyDescent="0.2">
      <c r="A609" s="3" t="s">
        <v>756</v>
      </c>
      <c r="B609" s="32" t="s">
        <v>444</v>
      </c>
      <c r="C609" s="7" t="s">
        <v>942</v>
      </c>
      <c r="D609" s="7">
        <v>6319320.1799999997</v>
      </c>
      <c r="E609" s="7" t="s">
        <v>942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42">
        <v>-3232575.33</v>
      </c>
      <c r="P609" s="42">
        <f t="shared" si="9"/>
        <v>3086744.8499999996</v>
      </c>
      <c r="R609" s="18"/>
      <c r="S609" s="18"/>
    </row>
    <row r="610" spans="1:19" ht="12" x14ac:dyDescent="0.2">
      <c r="A610" s="3" t="s">
        <v>756</v>
      </c>
      <c r="B610" s="32" t="s">
        <v>445</v>
      </c>
      <c r="C610" s="7" t="s">
        <v>942</v>
      </c>
      <c r="D610" s="7" t="s">
        <v>942</v>
      </c>
      <c r="E610" s="7">
        <v>908402.26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42" t="s">
        <v>942</v>
      </c>
      <c r="P610" s="42">
        <f t="shared" si="9"/>
        <v>908402.26</v>
      </c>
      <c r="R610" s="18"/>
      <c r="S610" s="18"/>
    </row>
    <row r="611" spans="1:19" ht="12" x14ac:dyDescent="0.2">
      <c r="A611" s="3" t="s">
        <v>756</v>
      </c>
      <c r="B611" s="53" t="s">
        <v>446</v>
      </c>
      <c r="C611" s="7">
        <v>6954537.8099999996</v>
      </c>
      <c r="D611" s="7" t="s">
        <v>942</v>
      </c>
      <c r="E611" s="7" t="s">
        <v>942</v>
      </c>
      <c r="F611" s="7">
        <v>128841.08</v>
      </c>
      <c r="G611" s="7">
        <v>38609166.339999996</v>
      </c>
      <c r="H611" s="7">
        <v>19186.919999999998</v>
      </c>
      <c r="I611" s="7" t="s">
        <v>942</v>
      </c>
      <c r="J611" s="7" t="s">
        <v>942</v>
      </c>
      <c r="K611" s="7">
        <v>30705.54</v>
      </c>
      <c r="L611" s="7" t="s">
        <v>942</v>
      </c>
      <c r="M611" s="7">
        <v>0.75</v>
      </c>
      <c r="N611" s="7" t="s">
        <v>942</v>
      </c>
      <c r="O611" s="42">
        <v>-15025.450000000557</v>
      </c>
      <c r="P611" s="42">
        <f t="shared" si="9"/>
        <v>45727412.989999995</v>
      </c>
      <c r="R611" s="18"/>
      <c r="S611" s="18"/>
    </row>
    <row r="612" spans="1:19" ht="12" x14ac:dyDescent="0.2">
      <c r="A612" s="3" t="s">
        <v>756</v>
      </c>
      <c r="B612" s="32" t="s">
        <v>447</v>
      </c>
      <c r="C612" s="7" t="s">
        <v>942</v>
      </c>
      <c r="D612" s="7" t="s">
        <v>942</v>
      </c>
      <c r="E612" s="7">
        <v>987393.77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42" t="s">
        <v>942</v>
      </c>
      <c r="P612" s="42">
        <f t="shared" si="9"/>
        <v>987393.77</v>
      </c>
      <c r="R612" s="18"/>
      <c r="S612" s="18"/>
    </row>
    <row r="613" spans="1:19" ht="12" x14ac:dyDescent="0.2">
      <c r="A613" s="3" t="s">
        <v>756</v>
      </c>
      <c r="B613" s="32" t="s">
        <v>448</v>
      </c>
      <c r="C613" s="7">
        <v>3824995.79</v>
      </c>
      <c r="D613" s="7" t="s">
        <v>942</v>
      </c>
      <c r="E613" s="7" t="s">
        <v>942</v>
      </c>
      <c r="F613" s="7" t="s">
        <v>942</v>
      </c>
      <c r="G613" s="7">
        <v>561969.09000000008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42" t="s">
        <v>942</v>
      </c>
      <c r="P613" s="42">
        <f t="shared" si="9"/>
        <v>4386964.88</v>
      </c>
      <c r="R613" s="18"/>
      <c r="S613" s="18"/>
    </row>
    <row r="614" spans="1:19" ht="12" x14ac:dyDescent="0.2">
      <c r="A614" s="3" t="s">
        <v>756</v>
      </c>
      <c r="B614" s="32" t="s">
        <v>449</v>
      </c>
      <c r="C614" s="7" t="s">
        <v>942</v>
      </c>
      <c r="D614" s="7" t="s">
        <v>942</v>
      </c>
      <c r="E614" s="7">
        <v>868906.52</v>
      </c>
      <c r="F614" s="7" t="s">
        <v>942</v>
      </c>
      <c r="G614" s="7" t="s">
        <v>942</v>
      </c>
      <c r="H614" s="7" t="s">
        <v>942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42" t="s">
        <v>942</v>
      </c>
      <c r="P614" s="42">
        <f t="shared" si="9"/>
        <v>868906.52</v>
      </c>
      <c r="R614" s="18"/>
      <c r="S614" s="18"/>
    </row>
    <row r="615" spans="1:19" ht="12" x14ac:dyDescent="0.2">
      <c r="A615" s="3" t="s">
        <v>756</v>
      </c>
      <c r="B615" s="32" t="s">
        <v>450</v>
      </c>
      <c r="C615" s="7" t="s">
        <v>942</v>
      </c>
      <c r="D615" s="7" t="s">
        <v>942</v>
      </c>
      <c r="E615" s="7">
        <v>947898.02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42" t="s">
        <v>942</v>
      </c>
      <c r="P615" s="42">
        <f t="shared" si="9"/>
        <v>947898.02</v>
      </c>
      <c r="R615" s="18"/>
      <c r="S615" s="18"/>
    </row>
    <row r="616" spans="1:19" ht="12" x14ac:dyDescent="0.2">
      <c r="A616" s="3" t="s">
        <v>756</v>
      </c>
      <c r="B616" s="32" t="s">
        <v>451</v>
      </c>
      <c r="C616" s="7">
        <v>5042039.92</v>
      </c>
      <c r="D616" s="7" t="s">
        <v>942</v>
      </c>
      <c r="E616" s="7" t="s">
        <v>942</v>
      </c>
      <c r="F616" s="7" t="s">
        <v>942</v>
      </c>
      <c r="G616" s="7">
        <v>2461592.46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42" t="s">
        <v>942</v>
      </c>
      <c r="P616" s="42">
        <f t="shared" si="9"/>
        <v>7503632.3799999999</v>
      </c>
      <c r="R616" s="18"/>
      <c r="S616" s="18"/>
    </row>
    <row r="617" spans="1:19" ht="12" x14ac:dyDescent="0.2">
      <c r="A617" s="3" t="s">
        <v>756</v>
      </c>
      <c r="B617" s="32" t="s">
        <v>452</v>
      </c>
      <c r="C617" s="7" t="s">
        <v>942</v>
      </c>
      <c r="D617" s="7" t="s">
        <v>942</v>
      </c>
      <c r="E617" s="7">
        <v>1026889.52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42" t="s">
        <v>942</v>
      </c>
      <c r="P617" s="42">
        <f t="shared" si="9"/>
        <v>1026889.52</v>
      </c>
      <c r="R617" s="18"/>
      <c r="S617" s="18"/>
    </row>
    <row r="618" spans="1:19" ht="12" x14ac:dyDescent="0.2">
      <c r="A618" s="3" t="s">
        <v>756</v>
      </c>
      <c r="B618" s="32" t="s">
        <v>453</v>
      </c>
      <c r="C618" s="7" t="s">
        <v>942</v>
      </c>
      <c r="D618" s="7" t="s">
        <v>942</v>
      </c>
      <c r="E618" s="7">
        <v>1026889.52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42" t="s">
        <v>942</v>
      </c>
      <c r="P618" s="42">
        <f t="shared" si="9"/>
        <v>1026889.52</v>
      </c>
      <c r="R618" s="18"/>
      <c r="S618" s="18"/>
    </row>
    <row r="619" spans="1:19" ht="12" x14ac:dyDescent="0.2">
      <c r="A619" s="3" t="s">
        <v>756</v>
      </c>
      <c r="B619" s="32" t="s">
        <v>454</v>
      </c>
      <c r="C619" s="7" t="s">
        <v>942</v>
      </c>
      <c r="D619" s="7" t="s">
        <v>942</v>
      </c>
      <c r="E619" s="7">
        <v>829410.76000000013</v>
      </c>
      <c r="F619" s="7" t="s">
        <v>942</v>
      </c>
      <c r="G619" s="7" t="s">
        <v>942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42" t="s">
        <v>942</v>
      </c>
      <c r="P619" s="42">
        <f t="shared" si="9"/>
        <v>829410.76000000013</v>
      </c>
      <c r="R619" s="18"/>
      <c r="S619" s="18"/>
    </row>
    <row r="620" spans="1:19" ht="12" x14ac:dyDescent="0.2">
      <c r="A620" s="3" t="s">
        <v>756</v>
      </c>
      <c r="B620" s="53" t="s">
        <v>455</v>
      </c>
      <c r="C620" s="7">
        <v>6954537.8099999996</v>
      </c>
      <c r="D620" s="7" t="s">
        <v>942</v>
      </c>
      <c r="E620" s="7" t="s">
        <v>942</v>
      </c>
      <c r="F620" s="7">
        <v>128841.08</v>
      </c>
      <c r="G620" s="7" t="s">
        <v>942</v>
      </c>
      <c r="H620" s="7">
        <v>1053940.8799999999</v>
      </c>
      <c r="I620" s="7">
        <v>697258.27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42">
        <v>-13965.660000000556</v>
      </c>
      <c r="P620" s="42">
        <f t="shared" si="9"/>
        <v>8820612.379999999</v>
      </c>
      <c r="R620" s="18"/>
      <c r="S620" s="18"/>
    </row>
    <row r="621" spans="1:19" ht="12" x14ac:dyDescent="0.2">
      <c r="A621" s="3" t="s">
        <v>756</v>
      </c>
      <c r="B621" s="32" t="s">
        <v>777</v>
      </c>
      <c r="C621" s="7" t="s">
        <v>942</v>
      </c>
      <c r="D621" s="7" t="s">
        <v>942</v>
      </c>
      <c r="E621" s="7">
        <v>868906.52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42" t="s">
        <v>942</v>
      </c>
      <c r="P621" s="42">
        <f t="shared" si="9"/>
        <v>868906.52</v>
      </c>
      <c r="R621" s="18"/>
      <c r="S621" s="18"/>
    </row>
    <row r="622" spans="1:19" ht="12" x14ac:dyDescent="0.2">
      <c r="A622" s="3" t="s">
        <v>756</v>
      </c>
      <c r="B622" s="53" t="s">
        <v>456</v>
      </c>
      <c r="C622" s="7" t="s">
        <v>942</v>
      </c>
      <c r="D622" s="7">
        <v>6319320.1799999997</v>
      </c>
      <c r="E622" s="7" t="s">
        <v>942</v>
      </c>
      <c r="F622" s="7">
        <v>128841.08</v>
      </c>
      <c r="G622" s="7" t="s">
        <v>942</v>
      </c>
      <c r="H622" s="7">
        <v>80437.570000000007</v>
      </c>
      <c r="I622" s="7">
        <v>697258.27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42">
        <v>-3246540.99</v>
      </c>
      <c r="P622" s="42">
        <f t="shared" si="9"/>
        <v>3979316.1099999994</v>
      </c>
      <c r="R622" s="18"/>
      <c r="S622" s="18"/>
    </row>
    <row r="623" spans="1:19" ht="12" x14ac:dyDescent="0.2">
      <c r="A623" s="3" t="s">
        <v>756</v>
      </c>
      <c r="B623" s="32" t="s">
        <v>457</v>
      </c>
      <c r="C623" s="7" t="s">
        <v>942</v>
      </c>
      <c r="D623" s="7" t="s">
        <v>942</v>
      </c>
      <c r="E623" s="7">
        <v>1026889.52</v>
      </c>
      <c r="F623" s="7" t="s">
        <v>942</v>
      </c>
      <c r="G623" s="7" t="s">
        <v>942</v>
      </c>
      <c r="H623" s="7" t="s">
        <v>942</v>
      </c>
      <c r="I623" s="7" t="s">
        <v>942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42" t="s">
        <v>942</v>
      </c>
      <c r="P623" s="42">
        <f t="shared" si="9"/>
        <v>1026889.52</v>
      </c>
      <c r="R623" s="18"/>
      <c r="S623" s="18"/>
    </row>
    <row r="624" spans="1:19" ht="12" x14ac:dyDescent="0.2">
      <c r="A624" s="3" t="s">
        <v>756</v>
      </c>
      <c r="B624" s="32" t="s">
        <v>458</v>
      </c>
      <c r="C624" s="7" t="s">
        <v>942</v>
      </c>
      <c r="D624" s="7" t="s">
        <v>942</v>
      </c>
      <c r="E624" s="7">
        <v>1579830.0299999998</v>
      </c>
      <c r="F624" s="7" t="s">
        <v>942</v>
      </c>
      <c r="G624" s="7" t="s">
        <v>942</v>
      </c>
      <c r="H624" s="7" t="s">
        <v>942</v>
      </c>
      <c r="I624" s="7">
        <v>697258.27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42" t="s">
        <v>942</v>
      </c>
      <c r="P624" s="42">
        <f t="shared" si="9"/>
        <v>2277088.2999999998</v>
      </c>
      <c r="R624" s="18"/>
      <c r="S624" s="18"/>
    </row>
    <row r="625" spans="1:19" ht="12" x14ac:dyDescent="0.2">
      <c r="A625" s="3" t="s">
        <v>756</v>
      </c>
      <c r="B625" s="32" t="s">
        <v>758</v>
      </c>
      <c r="C625" s="7">
        <v>6432947.4800000004</v>
      </c>
      <c r="D625" s="7" t="s">
        <v>942</v>
      </c>
      <c r="E625" s="7" t="s">
        <v>942</v>
      </c>
      <c r="F625" s="7" t="s">
        <v>942</v>
      </c>
      <c r="G625" s="7">
        <v>2049.61</v>
      </c>
      <c r="H625" s="7" t="s">
        <v>942</v>
      </c>
      <c r="I625" s="7" t="s">
        <v>942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42" t="s">
        <v>942</v>
      </c>
      <c r="P625" s="42">
        <f t="shared" si="9"/>
        <v>6434997.0900000008</v>
      </c>
      <c r="R625" s="18"/>
      <c r="S625" s="18"/>
    </row>
    <row r="626" spans="1:19" ht="12" x14ac:dyDescent="0.2">
      <c r="A626" s="3" t="s">
        <v>756</v>
      </c>
      <c r="B626" s="32" t="s">
        <v>459</v>
      </c>
      <c r="C626" s="7" t="s">
        <v>942</v>
      </c>
      <c r="D626" s="7" t="s">
        <v>942</v>
      </c>
      <c r="E626" s="7">
        <v>908402.26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42" t="s">
        <v>942</v>
      </c>
      <c r="P626" s="42">
        <f t="shared" si="9"/>
        <v>908402.26</v>
      </c>
      <c r="R626" s="18"/>
      <c r="S626" s="18"/>
    </row>
    <row r="627" spans="1:19" ht="12" x14ac:dyDescent="0.2">
      <c r="A627" s="3" t="s">
        <v>756</v>
      </c>
      <c r="B627" s="32" t="s">
        <v>460</v>
      </c>
      <c r="C627" s="7" t="s">
        <v>942</v>
      </c>
      <c r="D627" s="7" t="s">
        <v>942</v>
      </c>
      <c r="E627" s="7">
        <v>1026889.52</v>
      </c>
      <c r="F627" s="7" t="s">
        <v>942</v>
      </c>
      <c r="G627" s="7" t="s">
        <v>942</v>
      </c>
      <c r="H627" s="7" t="s">
        <v>942</v>
      </c>
      <c r="I627" s="7" t="s">
        <v>942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42" t="s">
        <v>942</v>
      </c>
      <c r="P627" s="42">
        <f t="shared" si="9"/>
        <v>1026889.52</v>
      </c>
      <c r="R627" s="18"/>
      <c r="S627" s="18"/>
    </row>
    <row r="628" spans="1:19" ht="12" x14ac:dyDescent="0.2">
      <c r="A628" s="3" t="s">
        <v>756</v>
      </c>
      <c r="B628" s="32" t="s">
        <v>461</v>
      </c>
      <c r="C628" s="7" t="s">
        <v>942</v>
      </c>
      <c r="D628" s="7" t="s">
        <v>942</v>
      </c>
      <c r="E628" s="7">
        <v>1421847.04</v>
      </c>
      <c r="F628" s="7" t="s">
        <v>942</v>
      </c>
      <c r="G628" s="7" t="s">
        <v>942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42" t="s">
        <v>942</v>
      </c>
      <c r="P628" s="42">
        <f t="shared" si="9"/>
        <v>1421847.04</v>
      </c>
      <c r="R628" s="18"/>
      <c r="S628" s="18"/>
    </row>
    <row r="629" spans="1:19" ht="12" x14ac:dyDescent="0.2">
      <c r="A629" s="3" t="s">
        <v>756</v>
      </c>
      <c r="B629" s="32" t="s">
        <v>875</v>
      </c>
      <c r="C629" s="7" t="s">
        <v>942</v>
      </c>
      <c r="D629" s="7" t="s">
        <v>942</v>
      </c>
      <c r="E629" s="7">
        <v>1105881.02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42" t="s">
        <v>942</v>
      </c>
      <c r="P629" s="42">
        <f t="shared" si="9"/>
        <v>1105881.02</v>
      </c>
      <c r="R629" s="18"/>
      <c r="S629" s="18"/>
    </row>
    <row r="630" spans="1:19" ht="12" x14ac:dyDescent="0.2">
      <c r="A630" s="3" t="s">
        <v>756</v>
      </c>
      <c r="B630" s="53" t="s">
        <v>743</v>
      </c>
      <c r="C630" s="7" t="s">
        <v>942</v>
      </c>
      <c r="D630" s="7" t="s">
        <v>942</v>
      </c>
      <c r="E630" s="7">
        <v>1421847.04</v>
      </c>
      <c r="F630" s="7">
        <v>128841.08</v>
      </c>
      <c r="G630" s="7" t="s">
        <v>942</v>
      </c>
      <c r="H630" s="7">
        <v>492539.86000000004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42">
        <v>-13965.660000000134</v>
      </c>
      <c r="P630" s="42">
        <f t="shared" si="9"/>
        <v>2029262.32</v>
      </c>
      <c r="R630" s="18"/>
      <c r="S630" s="18"/>
    </row>
    <row r="631" spans="1:19" ht="12" x14ac:dyDescent="0.2">
      <c r="A631" s="3" t="s">
        <v>756</v>
      </c>
      <c r="B631" s="32" t="s">
        <v>462</v>
      </c>
      <c r="C631" s="7" t="s">
        <v>942</v>
      </c>
      <c r="D631" s="7" t="s">
        <v>942</v>
      </c>
      <c r="E631" s="7">
        <v>789915.01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42" t="s">
        <v>942</v>
      </c>
      <c r="P631" s="42">
        <f t="shared" si="9"/>
        <v>789915.01</v>
      </c>
      <c r="R631" s="18"/>
      <c r="S631" s="18"/>
    </row>
    <row r="632" spans="1:19" ht="12" x14ac:dyDescent="0.2">
      <c r="A632" s="3" t="s">
        <v>756</v>
      </c>
      <c r="B632" s="53" t="s">
        <v>463</v>
      </c>
      <c r="C632" s="7">
        <v>50159604.079999998</v>
      </c>
      <c r="D632" s="7" t="s">
        <v>942</v>
      </c>
      <c r="E632" s="7" t="s">
        <v>942</v>
      </c>
      <c r="F632" s="7">
        <v>128841.08</v>
      </c>
      <c r="G632" s="7">
        <v>4201255.97</v>
      </c>
      <c r="H632" s="13">
        <v>6012613.9500000002</v>
      </c>
      <c r="I632" s="7" t="s">
        <v>942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42">
        <v>-13965.659999996424</v>
      </c>
      <c r="P632" s="42">
        <f t="shared" si="9"/>
        <v>60488349.420000002</v>
      </c>
      <c r="R632" s="18"/>
      <c r="S632" s="18"/>
    </row>
    <row r="633" spans="1:19" ht="12" x14ac:dyDescent="0.2">
      <c r="A633" s="3" t="s">
        <v>756</v>
      </c>
      <c r="B633" s="28" t="s">
        <v>464</v>
      </c>
      <c r="C633" s="7" t="s">
        <v>942</v>
      </c>
      <c r="D633" s="7" t="s">
        <v>942</v>
      </c>
      <c r="E633" s="7">
        <v>789915.01</v>
      </c>
      <c r="F633" s="7" t="s">
        <v>942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42" t="s">
        <v>942</v>
      </c>
      <c r="P633" s="42">
        <f t="shared" si="9"/>
        <v>789915.01</v>
      </c>
      <c r="R633" s="18"/>
      <c r="S633" s="18"/>
    </row>
    <row r="634" spans="1:19" ht="12" x14ac:dyDescent="0.2">
      <c r="A634" s="3" t="s">
        <v>756</v>
      </c>
      <c r="B634" s="34" t="s">
        <v>465</v>
      </c>
      <c r="C634" s="7" t="s">
        <v>942</v>
      </c>
      <c r="D634" s="7">
        <v>7306713.96</v>
      </c>
      <c r="E634" s="7" t="s">
        <v>942</v>
      </c>
      <c r="F634" s="7" t="s">
        <v>942</v>
      </c>
      <c r="G634" s="7" t="s">
        <v>942</v>
      </c>
      <c r="H634" s="7" t="s">
        <v>942</v>
      </c>
      <c r="I634" s="7">
        <v>697258.27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42">
        <v>-3737665.23</v>
      </c>
      <c r="P634" s="42">
        <f t="shared" si="9"/>
        <v>4266307</v>
      </c>
      <c r="R634" s="18"/>
      <c r="S634" s="18"/>
    </row>
    <row r="635" spans="1:19" ht="12" x14ac:dyDescent="0.2">
      <c r="A635" s="3" t="s">
        <v>756</v>
      </c>
      <c r="B635" s="28" t="s">
        <v>466</v>
      </c>
      <c r="C635" s="7" t="s">
        <v>942</v>
      </c>
      <c r="D635" s="7" t="s">
        <v>942</v>
      </c>
      <c r="E635" s="7">
        <v>1184872.53</v>
      </c>
      <c r="F635" s="7" t="s">
        <v>942</v>
      </c>
      <c r="G635" s="7">
        <v>24458.720000000001</v>
      </c>
      <c r="H635" s="7" t="s">
        <v>942</v>
      </c>
      <c r="I635" s="7">
        <v>4487081.05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42" t="s">
        <v>942</v>
      </c>
      <c r="P635" s="42">
        <f t="shared" si="9"/>
        <v>5696412.2999999998</v>
      </c>
      <c r="R635" s="18"/>
      <c r="S635" s="18"/>
    </row>
    <row r="636" spans="1:19" ht="12" x14ac:dyDescent="0.2">
      <c r="A636" s="3" t="s">
        <v>756</v>
      </c>
      <c r="B636" s="28" t="s">
        <v>759</v>
      </c>
      <c r="C636" s="7">
        <v>6606810.9199999999</v>
      </c>
      <c r="D636" s="7" t="s">
        <v>942</v>
      </c>
      <c r="E636" s="7" t="s">
        <v>942</v>
      </c>
      <c r="F636" s="7" t="s">
        <v>942</v>
      </c>
      <c r="G636" s="7">
        <v>50406730.960000001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42" t="s">
        <v>942</v>
      </c>
      <c r="P636" s="42">
        <f t="shared" si="9"/>
        <v>57013541.880000003</v>
      </c>
      <c r="R636" s="18"/>
      <c r="S636" s="18"/>
    </row>
    <row r="637" spans="1:19" ht="12" x14ac:dyDescent="0.2">
      <c r="A637" s="3" t="s">
        <v>756</v>
      </c>
      <c r="B637" s="28" t="s">
        <v>778</v>
      </c>
      <c r="C637" s="7" t="s">
        <v>942</v>
      </c>
      <c r="D637" s="7" t="s">
        <v>942</v>
      </c>
      <c r="E637" s="7">
        <v>947898.02</v>
      </c>
      <c r="F637" s="7" t="s">
        <v>942</v>
      </c>
      <c r="G637" s="7" t="s">
        <v>942</v>
      </c>
      <c r="H637" s="13" t="s">
        <v>942</v>
      </c>
      <c r="I637" s="7" t="s">
        <v>942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42" t="s">
        <v>942</v>
      </c>
      <c r="P637" s="42">
        <f t="shared" si="9"/>
        <v>947898.02</v>
      </c>
      <c r="R637" s="18"/>
      <c r="S637" s="18"/>
    </row>
    <row r="638" spans="1:19" ht="12" x14ac:dyDescent="0.2">
      <c r="A638" s="3" t="s">
        <v>756</v>
      </c>
      <c r="B638" s="28" t="s">
        <v>760</v>
      </c>
      <c r="C638" s="7" t="s">
        <v>942</v>
      </c>
      <c r="D638" s="7" t="s">
        <v>942</v>
      </c>
      <c r="E638" s="7">
        <v>1579830.0299999998</v>
      </c>
      <c r="F638" s="7" t="s">
        <v>942</v>
      </c>
      <c r="G638" s="7" t="s">
        <v>942</v>
      </c>
      <c r="H638" s="7" t="s">
        <v>942</v>
      </c>
      <c r="I638" s="7" t="s">
        <v>942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42" t="s">
        <v>942</v>
      </c>
      <c r="P638" s="42">
        <f t="shared" si="9"/>
        <v>1579830.0299999998</v>
      </c>
      <c r="R638" s="18"/>
      <c r="S638" s="18"/>
    </row>
    <row r="639" spans="1:19" ht="12" x14ac:dyDescent="0.2">
      <c r="A639" s="3" t="s">
        <v>756</v>
      </c>
      <c r="B639" s="28" t="s">
        <v>779</v>
      </c>
      <c r="C639" s="7" t="s">
        <v>942</v>
      </c>
      <c r="D639" s="7" t="s">
        <v>942</v>
      </c>
      <c r="E639" s="7">
        <v>1066385.26</v>
      </c>
      <c r="F639" s="7" t="s">
        <v>942</v>
      </c>
      <c r="G639" s="7" t="s">
        <v>942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42">
        <v>1441594.92</v>
      </c>
      <c r="P639" s="42">
        <f t="shared" si="9"/>
        <v>2507980.1799999997</v>
      </c>
      <c r="R639" s="18"/>
      <c r="S639" s="18"/>
    </row>
    <row r="640" spans="1:19" ht="12" x14ac:dyDescent="0.2">
      <c r="A640" s="3" t="s">
        <v>756</v>
      </c>
      <c r="B640" s="28" t="s">
        <v>467</v>
      </c>
      <c r="C640" s="7" t="s">
        <v>942</v>
      </c>
      <c r="D640" s="7" t="s">
        <v>942</v>
      </c>
      <c r="E640" s="7">
        <v>1066385.26</v>
      </c>
      <c r="F640" s="7" t="s">
        <v>942</v>
      </c>
      <c r="G640" s="7" t="s">
        <v>942</v>
      </c>
      <c r="H640" s="7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42" t="s">
        <v>942</v>
      </c>
      <c r="P640" s="42">
        <f t="shared" si="9"/>
        <v>1066385.26</v>
      </c>
      <c r="R640" s="18"/>
      <c r="S640" s="18"/>
    </row>
    <row r="641" spans="1:19" ht="12" x14ac:dyDescent="0.2">
      <c r="A641" s="3" t="s">
        <v>756</v>
      </c>
      <c r="B641" s="28" t="s">
        <v>468</v>
      </c>
      <c r="C641" s="7" t="s">
        <v>942</v>
      </c>
      <c r="D641" s="7" t="s">
        <v>942</v>
      </c>
      <c r="E641" s="7">
        <v>908402.26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42" t="s">
        <v>942</v>
      </c>
      <c r="P641" s="42">
        <f t="shared" si="9"/>
        <v>908402.26</v>
      </c>
      <c r="R641" s="18"/>
      <c r="S641" s="18"/>
    </row>
    <row r="642" spans="1:19" ht="12" x14ac:dyDescent="0.2">
      <c r="A642" s="3" t="s">
        <v>756</v>
      </c>
      <c r="B642" s="28" t="s">
        <v>761</v>
      </c>
      <c r="C642" s="7" t="s">
        <v>942</v>
      </c>
      <c r="D642" s="7" t="s">
        <v>942</v>
      </c>
      <c r="E642" s="7">
        <v>1579830.0299999998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42" t="s">
        <v>942</v>
      </c>
      <c r="P642" s="42">
        <f t="shared" si="9"/>
        <v>1579830.0299999998</v>
      </c>
      <c r="R642" s="18"/>
      <c r="S642" s="18"/>
    </row>
    <row r="643" spans="1:19" ht="12" x14ac:dyDescent="0.2">
      <c r="A643" s="3" t="s">
        <v>756</v>
      </c>
      <c r="B643" s="28" t="s">
        <v>469</v>
      </c>
      <c r="C643" s="7">
        <v>6954537.8099999996</v>
      </c>
      <c r="D643" s="7" t="s">
        <v>942</v>
      </c>
      <c r="E643" s="7" t="s">
        <v>942</v>
      </c>
      <c r="F643" s="7" t="s">
        <v>942</v>
      </c>
      <c r="G643" s="7">
        <v>41757126.109999999</v>
      </c>
      <c r="H643" s="7" t="s">
        <v>942</v>
      </c>
      <c r="I643" s="7">
        <v>697258.27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42" t="s">
        <v>942</v>
      </c>
      <c r="P643" s="42">
        <f t="shared" si="9"/>
        <v>49408922.190000005</v>
      </c>
      <c r="R643" s="18"/>
      <c r="S643" s="18"/>
    </row>
    <row r="644" spans="1:19" ht="12" x14ac:dyDescent="0.2">
      <c r="A644" s="3" t="s">
        <v>756</v>
      </c>
      <c r="B644" s="28" t="s">
        <v>470</v>
      </c>
      <c r="C644" s="7" t="s">
        <v>942</v>
      </c>
      <c r="D644" s="7" t="s">
        <v>942</v>
      </c>
      <c r="E644" s="7">
        <v>1579830.0299999998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42" t="s">
        <v>942</v>
      </c>
      <c r="P644" s="42">
        <f t="shared" si="9"/>
        <v>1579830.0299999998</v>
      </c>
      <c r="R644" s="18"/>
      <c r="S644" s="18"/>
    </row>
    <row r="645" spans="1:19" ht="12" x14ac:dyDescent="0.2">
      <c r="A645" s="3" t="s">
        <v>756</v>
      </c>
      <c r="B645" s="28" t="s">
        <v>767</v>
      </c>
      <c r="C645" s="7" t="s">
        <v>942</v>
      </c>
      <c r="D645" s="7" t="s">
        <v>942</v>
      </c>
      <c r="E645" s="7">
        <v>1579830.0299999998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42">
        <v>2278601.0299999998</v>
      </c>
      <c r="P645" s="42">
        <f t="shared" si="9"/>
        <v>3858431.0599999996</v>
      </c>
      <c r="R645" s="18"/>
      <c r="S645" s="18"/>
    </row>
    <row r="646" spans="1:19" ht="12" x14ac:dyDescent="0.2">
      <c r="A646" s="3" t="s">
        <v>756</v>
      </c>
      <c r="B646" s="28" t="s">
        <v>762</v>
      </c>
      <c r="C646" s="7" t="s">
        <v>942</v>
      </c>
      <c r="D646" s="7" t="s">
        <v>942</v>
      </c>
      <c r="E646" s="7">
        <v>1224368.28</v>
      </c>
      <c r="F646" s="7">
        <v>128841.08</v>
      </c>
      <c r="G646" s="7" t="s">
        <v>942</v>
      </c>
      <c r="H646" s="7">
        <v>2154.5700000000002</v>
      </c>
      <c r="I646" s="7" t="s">
        <v>942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42">
        <v>-13965.659999999894</v>
      </c>
      <c r="P646" s="42">
        <f t="shared" si="9"/>
        <v>1341398.2700000003</v>
      </c>
      <c r="R646" s="18"/>
      <c r="S646" s="18"/>
    </row>
    <row r="647" spans="1:19" ht="12" x14ac:dyDescent="0.2">
      <c r="A647" s="3" t="s">
        <v>756</v>
      </c>
      <c r="B647" s="28" t="s">
        <v>471</v>
      </c>
      <c r="C647" s="7">
        <v>5215903.3599999994</v>
      </c>
      <c r="D647" s="7" t="s">
        <v>942</v>
      </c>
      <c r="E647" s="7" t="s">
        <v>942</v>
      </c>
      <c r="F647" s="7" t="s">
        <v>942</v>
      </c>
      <c r="G647" s="7">
        <v>2650842.5</v>
      </c>
      <c r="H647" s="7" t="s">
        <v>942</v>
      </c>
      <c r="I647" s="7">
        <v>4487081.05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42" t="s">
        <v>942</v>
      </c>
      <c r="P647" s="42">
        <f t="shared" si="9"/>
        <v>12353826.91</v>
      </c>
      <c r="R647" s="18"/>
      <c r="S647" s="18"/>
    </row>
    <row r="648" spans="1:19" ht="12" x14ac:dyDescent="0.2">
      <c r="A648" s="3" t="s">
        <v>756</v>
      </c>
      <c r="B648" s="28" t="s">
        <v>780</v>
      </c>
      <c r="C648" s="7" t="s">
        <v>942</v>
      </c>
      <c r="D648" s="7" t="s">
        <v>942</v>
      </c>
      <c r="E648" s="7">
        <v>1066385.26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42">
        <v>1538055.7</v>
      </c>
      <c r="P648" s="42">
        <f t="shared" ref="P648:P711" si="10">SUM(C648:O648)</f>
        <v>2604440.96</v>
      </c>
      <c r="R648" s="18"/>
      <c r="S648" s="18"/>
    </row>
    <row r="649" spans="1:19" ht="12" x14ac:dyDescent="0.2">
      <c r="A649" s="3" t="s">
        <v>756</v>
      </c>
      <c r="B649" s="28" t="s">
        <v>472</v>
      </c>
      <c r="C649" s="7" t="s">
        <v>942</v>
      </c>
      <c r="D649" s="7" t="s">
        <v>942</v>
      </c>
      <c r="E649" s="7">
        <v>1579830.0299999998</v>
      </c>
      <c r="F649" s="7" t="s">
        <v>942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42" t="s">
        <v>942</v>
      </c>
      <c r="P649" s="42">
        <f t="shared" si="10"/>
        <v>1579830.0299999998</v>
      </c>
      <c r="R649" s="18"/>
      <c r="S649" s="18"/>
    </row>
    <row r="650" spans="1:19" ht="12" x14ac:dyDescent="0.2">
      <c r="A650" s="3" t="s">
        <v>756</v>
      </c>
      <c r="B650" s="28" t="s">
        <v>876</v>
      </c>
      <c r="C650" s="7" t="s">
        <v>942</v>
      </c>
      <c r="D650" s="7" t="s">
        <v>942</v>
      </c>
      <c r="E650" s="7">
        <v>1026889.52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42" t="s">
        <v>942</v>
      </c>
      <c r="P650" s="42">
        <f t="shared" si="10"/>
        <v>1026889.52</v>
      </c>
      <c r="R650" s="18"/>
      <c r="S650" s="18"/>
    </row>
    <row r="651" spans="1:19" ht="12" x14ac:dyDescent="0.2">
      <c r="A651" s="3" t="s">
        <v>756</v>
      </c>
      <c r="B651" s="28" t="s">
        <v>745</v>
      </c>
      <c r="C651" s="7" t="s">
        <v>942</v>
      </c>
      <c r="D651" s="7" t="s">
        <v>942</v>
      </c>
      <c r="E651" s="7">
        <v>1066385.26</v>
      </c>
      <c r="F651" s="7">
        <v>128841.08</v>
      </c>
      <c r="G651" s="7" t="s">
        <v>942</v>
      </c>
      <c r="H651" s="7">
        <v>13180.22</v>
      </c>
      <c r="I651" s="7" t="s">
        <v>942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42">
        <v>-13965.660000000076</v>
      </c>
      <c r="P651" s="42">
        <f t="shared" si="10"/>
        <v>1194440.8999999999</v>
      </c>
      <c r="R651" s="18"/>
      <c r="S651" s="18"/>
    </row>
    <row r="652" spans="1:19" ht="12" x14ac:dyDescent="0.2">
      <c r="A652" s="3" t="s">
        <v>756</v>
      </c>
      <c r="B652" s="28" t="s">
        <v>473</v>
      </c>
      <c r="C652" s="7" t="s">
        <v>942</v>
      </c>
      <c r="D652" s="7" t="s">
        <v>942</v>
      </c>
      <c r="E652" s="7">
        <v>947898.02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42" t="s">
        <v>942</v>
      </c>
      <c r="P652" s="42">
        <f t="shared" si="10"/>
        <v>947898.02</v>
      </c>
      <c r="R652" s="18"/>
      <c r="S652" s="18"/>
    </row>
    <row r="653" spans="1:19" ht="12" x14ac:dyDescent="0.2">
      <c r="A653" s="3" t="s">
        <v>756</v>
      </c>
      <c r="B653" s="28" t="s">
        <v>877</v>
      </c>
      <c r="C653" s="7" t="s">
        <v>942</v>
      </c>
      <c r="D653" s="7" t="s">
        <v>942</v>
      </c>
      <c r="E653" s="7">
        <v>947898.02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42" t="s">
        <v>942</v>
      </c>
      <c r="P653" s="42">
        <f t="shared" si="10"/>
        <v>947898.02</v>
      </c>
      <c r="R653" s="18"/>
      <c r="S653" s="18"/>
    </row>
    <row r="654" spans="1:19" ht="12" x14ac:dyDescent="0.2">
      <c r="A654" s="3" t="s">
        <v>756</v>
      </c>
      <c r="B654" s="28" t="s">
        <v>878</v>
      </c>
      <c r="C654" s="7" t="s">
        <v>942</v>
      </c>
      <c r="D654" s="7" t="s">
        <v>942</v>
      </c>
      <c r="E654" s="7">
        <v>868906.52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42" t="s">
        <v>942</v>
      </c>
      <c r="P654" s="42">
        <f t="shared" si="10"/>
        <v>868906.52</v>
      </c>
      <c r="R654" s="18"/>
      <c r="S654" s="18"/>
    </row>
    <row r="655" spans="1:19" ht="12" x14ac:dyDescent="0.2">
      <c r="A655" s="3" t="s">
        <v>756</v>
      </c>
      <c r="B655" s="28" t="s">
        <v>763</v>
      </c>
      <c r="C655" s="7" t="s">
        <v>942</v>
      </c>
      <c r="D655" s="7" t="s">
        <v>942</v>
      </c>
      <c r="E655" s="7">
        <v>1540334.29</v>
      </c>
      <c r="F655" s="7" t="s">
        <v>942</v>
      </c>
      <c r="G655" s="7" t="s">
        <v>942</v>
      </c>
      <c r="H655" s="7" t="s">
        <v>942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42" t="s">
        <v>942</v>
      </c>
      <c r="P655" s="42">
        <f t="shared" si="10"/>
        <v>1540334.29</v>
      </c>
      <c r="R655" s="18"/>
      <c r="S655" s="18"/>
    </row>
    <row r="656" spans="1:19" ht="12" x14ac:dyDescent="0.2">
      <c r="A656" s="3" t="s">
        <v>756</v>
      </c>
      <c r="B656" s="28" t="s">
        <v>474</v>
      </c>
      <c r="C656" s="7">
        <v>4520449.580000001</v>
      </c>
      <c r="D656" s="7" t="s">
        <v>942</v>
      </c>
      <c r="E656" s="7" t="s">
        <v>942</v>
      </c>
      <c r="F656" s="7" t="s">
        <v>942</v>
      </c>
      <c r="G656" s="7">
        <v>4180195.8699999996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42" t="s">
        <v>942</v>
      </c>
      <c r="P656" s="42">
        <f t="shared" si="10"/>
        <v>8700645.4500000011</v>
      </c>
      <c r="R656" s="18"/>
      <c r="S656" s="18"/>
    </row>
    <row r="657" spans="1:19" ht="12" x14ac:dyDescent="0.2">
      <c r="A657" s="3" t="s">
        <v>756</v>
      </c>
      <c r="B657" s="28" t="s">
        <v>879</v>
      </c>
      <c r="C657" s="7" t="s">
        <v>942</v>
      </c>
      <c r="D657" s="7" t="s">
        <v>942</v>
      </c>
      <c r="E657" s="7">
        <v>1500838.5299999998</v>
      </c>
      <c r="F657" s="7">
        <v>128841.08</v>
      </c>
      <c r="G657" s="7" t="s">
        <v>942</v>
      </c>
      <c r="H657" s="7">
        <v>41344.76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42">
        <v>-13965.660000000018</v>
      </c>
      <c r="P657" s="42">
        <f t="shared" si="10"/>
        <v>1657058.71</v>
      </c>
      <c r="R657" s="18"/>
      <c r="S657" s="18"/>
    </row>
    <row r="658" spans="1:19" ht="12" x14ac:dyDescent="0.2">
      <c r="A658" s="3" t="s">
        <v>756</v>
      </c>
      <c r="B658" s="28" t="s">
        <v>475</v>
      </c>
      <c r="C658" s="7" t="s">
        <v>942</v>
      </c>
      <c r="D658" s="7" t="s">
        <v>942</v>
      </c>
      <c r="E658" s="7">
        <v>1263864.0199999998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42" t="s">
        <v>942</v>
      </c>
      <c r="P658" s="42">
        <f t="shared" si="10"/>
        <v>1263864.0199999998</v>
      </c>
      <c r="R658" s="18"/>
      <c r="S658" s="18"/>
    </row>
    <row r="659" spans="1:19" ht="12" x14ac:dyDescent="0.2">
      <c r="A659" s="3" t="s">
        <v>756</v>
      </c>
      <c r="B659" s="28" t="s">
        <v>880</v>
      </c>
      <c r="C659" s="7" t="s">
        <v>942</v>
      </c>
      <c r="D659" s="7" t="s">
        <v>942</v>
      </c>
      <c r="E659" s="7">
        <v>947898.02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42" t="s">
        <v>942</v>
      </c>
      <c r="P659" s="42">
        <f t="shared" si="10"/>
        <v>947898.02</v>
      </c>
      <c r="R659" s="18"/>
      <c r="S659" s="18"/>
    </row>
    <row r="660" spans="1:19" ht="12" x14ac:dyDescent="0.2">
      <c r="A660" s="3" t="s">
        <v>756</v>
      </c>
      <c r="B660" s="28" t="s">
        <v>797</v>
      </c>
      <c r="C660" s="7" t="s">
        <v>942</v>
      </c>
      <c r="D660" s="7" t="s">
        <v>942</v>
      </c>
      <c r="E660" s="7">
        <v>789915.01</v>
      </c>
      <c r="F660" s="7">
        <v>128841.08</v>
      </c>
      <c r="G660" s="7" t="s">
        <v>942</v>
      </c>
      <c r="H660" s="7">
        <v>6531.63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42">
        <v>1125334.8600000001</v>
      </c>
      <c r="P660" s="42">
        <f t="shared" si="10"/>
        <v>2050622.58</v>
      </c>
      <c r="R660" s="18"/>
      <c r="S660" s="18"/>
    </row>
    <row r="661" spans="1:19" ht="12" x14ac:dyDescent="0.2">
      <c r="A661" s="3" t="s">
        <v>756</v>
      </c>
      <c r="B661" s="28" t="s">
        <v>476</v>
      </c>
      <c r="C661" s="7">
        <v>6432947.4800000004</v>
      </c>
      <c r="D661" s="7" t="s">
        <v>942</v>
      </c>
      <c r="E661" s="7" t="s">
        <v>942</v>
      </c>
      <c r="F661" s="7" t="s">
        <v>942</v>
      </c>
      <c r="G661" s="7">
        <v>9062797.9800000004</v>
      </c>
      <c r="H661" s="7" t="s">
        <v>942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42" t="s">
        <v>942</v>
      </c>
      <c r="P661" s="42">
        <f t="shared" si="10"/>
        <v>15495745.460000001</v>
      </c>
      <c r="R661" s="18"/>
      <c r="S661" s="18"/>
    </row>
    <row r="662" spans="1:19" ht="12" x14ac:dyDescent="0.2">
      <c r="A662" s="3" t="s">
        <v>756</v>
      </c>
      <c r="B662" s="32" t="s">
        <v>477</v>
      </c>
      <c r="C662" s="7">
        <v>6954537.8099999996</v>
      </c>
      <c r="D662" s="7" t="s">
        <v>942</v>
      </c>
      <c r="E662" s="7" t="s">
        <v>942</v>
      </c>
      <c r="F662" s="7">
        <v>920293.55</v>
      </c>
      <c r="G662" s="7">
        <v>8355761.1400000006</v>
      </c>
      <c r="H662" s="13">
        <v>2789033.1599999997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42">
        <v>-29020.330000000133</v>
      </c>
      <c r="P662" s="42">
        <f t="shared" si="10"/>
        <v>18990605.329999998</v>
      </c>
      <c r="R662" s="18"/>
      <c r="S662" s="18"/>
    </row>
    <row r="663" spans="1:19" ht="12" x14ac:dyDescent="0.2">
      <c r="A663" s="3" t="s">
        <v>756</v>
      </c>
      <c r="B663" s="28" t="s">
        <v>478</v>
      </c>
      <c r="C663" s="7" t="s">
        <v>942</v>
      </c>
      <c r="D663" s="7" t="s">
        <v>942</v>
      </c>
      <c r="E663" s="7">
        <v>829410.76000000013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42" t="s">
        <v>942</v>
      </c>
      <c r="P663" s="42">
        <f t="shared" si="10"/>
        <v>829410.76000000013</v>
      </c>
      <c r="R663" s="18"/>
      <c r="S663" s="18"/>
    </row>
    <row r="664" spans="1:19" ht="12" x14ac:dyDescent="0.2">
      <c r="A664" s="3" t="s">
        <v>756</v>
      </c>
      <c r="B664" s="28" t="s">
        <v>479</v>
      </c>
      <c r="C664" s="7" t="s">
        <v>942</v>
      </c>
      <c r="D664" s="7" t="s">
        <v>942</v>
      </c>
      <c r="E664" s="7">
        <v>1224368.28</v>
      </c>
      <c r="F664" s="7" t="s">
        <v>942</v>
      </c>
      <c r="G664" s="7" t="s">
        <v>942</v>
      </c>
      <c r="H664" s="7" t="s">
        <v>942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42" t="s">
        <v>942</v>
      </c>
      <c r="P664" s="42">
        <f t="shared" si="10"/>
        <v>1224368.28</v>
      </c>
      <c r="R664" s="18"/>
      <c r="S664" s="18"/>
    </row>
    <row r="665" spans="1:19" ht="12" x14ac:dyDescent="0.2">
      <c r="A665" s="3" t="s">
        <v>756</v>
      </c>
      <c r="B665" s="28" t="s">
        <v>480</v>
      </c>
      <c r="C665" s="7" t="s">
        <v>942</v>
      </c>
      <c r="D665" s="7" t="s">
        <v>942</v>
      </c>
      <c r="E665" s="7">
        <v>1184872.53</v>
      </c>
      <c r="F665" s="7" t="s">
        <v>942</v>
      </c>
      <c r="G665" s="7" t="s">
        <v>942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42" t="s">
        <v>942</v>
      </c>
      <c r="P665" s="42">
        <f t="shared" si="10"/>
        <v>1184872.53</v>
      </c>
      <c r="R665" s="18"/>
      <c r="S665" s="18"/>
    </row>
    <row r="666" spans="1:19" ht="12" x14ac:dyDescent="0.2">
      <c r="A666" s="3" t="s">
        <v>756</v>
      </c>
      <c r="B666" s="28" t="s">
        <v>481</v>
      </c>
      <c r="C666" s="7" t="s">
        <v>942</v>
      </c>
      <c r="D666" s="7" t="s">
        <v>942</v>
      </c>
      <c r="E666" s="7">
        <v>1224368.28</v>
      </c>
      <c r="F666" s="7" t="s">
        <v>942</v>
      </c>
      <c r="G666" s="7" t="s">
        <v>942</v>
      </c>
      <c r="H666" s="7" t="s">
        <v>942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42" t="s">
        <v>942</v>
      </c>
      <c r="P666" s="42">
        <f t="shared" si="10"/>
        <v>1224368.28</v>
      </c>
      <c r="R666" s="18"/>
      <c r="S666" s="18"/>
    </row>
    <row r="667" spans="1:19" ht="12" x14ac:dyDescent="0.2">
      <c r="A667" s="3" t="s">
        <v>756</v>
      </c>
      <c r="B667" s="28" t="s">
        <v>482</v>
      </c>
      <c r="C667" s="7" t="s">
        <v>942</v>
      </c>
      <c r="D667" s="7" t="s">
        <v>942</v>
      </c>
      <c r="E667" s="7">
        <v>1579830.0299999998</v>
      </c>
      <c r="F667" s="7" t="s">
        <v>942</v>
      </c>
      <c r="G667" s="7" t="s">
        <v>942</v>
      </c>
      <c r="H667" s="7" t="s">
        <v>942</v>
      </c>
      <c r="I667" s="7">
        <v>697258.27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42" t="s">
        <v>942</v>
      </c>
      <c r="P667" s="42">
        <f t="shared" si="10"/>
        <v>2277088.2999999998</v>
      </c>
      <c r="R667" s="18"/>
      <c r="S667" s="18"/>
    </row>
    <row r="668" spans="1:19" ht="12" x14ac:dyDescent="0.2">
      <c r="A668" s="3" t="s">
        <v>756</v>
      </c>
      <c r="B668" s="28" t="s">
        <v>483</v>
      </c>
      <c r="C668" s="7">
        <v>5042039.92</v>
      </c>
      <c r="D668" s="7" t="s">
        <v>942</v>
      </c>
      <c r="E668" s="7" t="s">
        <v>942</v>
      </c>
      <c r="F668" s="7" t="s">
        <v>942</v>
      </c>
      <c r="G668" s="7">
        <v>7021702.9199999999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42" t="s">
        <v>942</v>
      </c>
      <c r="P668" s="42">
        <f t="shared" si="10"/>
        <v>12063742.84</v>
      </c>
      <c r="R668" s="18"/>
      <c r="S668" s="18"/>
    </row>
    <row r="669" spans="1:19" ht="12" x14ac:dyDescent="0.2">
      <c r="A669" s="3" t="s">
        <v>756</v>
      </c>
      <c r="B669" s="28" t="s">
        <v>764</v>
      </c>
      <c r="C669" s="7" t="s">
        <v>942</v>
      </c>
      <c r="D669" s="7" t="s">
        <v>942</v>
      </c>
      <c r="E669" s="7">
        <v>1579830.0299999998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42" t="s">
        <v>942</v>
      </c>
      <c r="P669" s="42">
        <f t="shared" si="10"/>
        <v>1579830.0299999998</v>
      </c>
      <c r="R669" s="18"/>
      <c r="S669" s="18"/>
    </row>
    <row r="670" spans="1:19" ht="12" x14ac:dyDescent="0.2">
      <c r="A670" s="3" t="s">
        <v>756</v>
      </c>
      <c r="B670" s="28" t="s">
        <v>484</v>
      </c>
      <c r="C670" s="7" t="s">
        <v>942</v>
      </c>
      <c r="D670" s="7" t="s">
        <v>942</v>
      </c>
      <c r="E670" s="7">
        <v>789915.01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42" t="s">
        <v>942</v>
      </c>
      <c r="P670" s="42">
        <f t="shared" si="10"/>
        <v>789915.01</v>
      </c>
      <c r="R670" s="18"/>
      <c r="S670" s="18"/>
    </row>
    <row r="671" spans="1:19" ht="12" x14ac:dyDescent="0.2">
      <c r="A671" s="3" t="s">
        <v>756</v>
      </c>
      <c r="B671" s="28" t="s">
        <v>485</v>
      </c>
      <c r="C671" s="7" t="s">
        <v>942</v>
      </c>
      <c r="D671" s="7" t="s">
        <v>942</v>
      </c>
      <c r="E671" s="7">
        <v>1026889.52</v>
      </c>
      <c r="F671" s="7" t="s">
        <v>942</v>
      </c>
      <c r="G671" s="7" t="s">
        <v>942</v>
      </c>
      <c r="H671" s="13" t="s">
        <v>942</v>
      </c>
      <c r="I671" s="7" t="s">
        <v>942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42" t="s">
        <v>942</v>
      </c>
      <c r="P671" s="42">
        <f t="shared" si="10"/>
        <v>1026889.52</v>
      </c>
      <c r="R671" s="18"/>
      <c r="S671" s="18"/>
    </row>
    <row r="672" spans="1:19" ht="12" x14ac:dyDescent="0.2">
      <c r="A672" s="3" t="s">
        <v>756</v>
      </c>
      <c r="B672" s="28" t="s">
        <v>486</v>
      </c>
      <c r="C672" s="7" t="s">
        <v>942</v>
      </c>
      <c r="D672" s="7" t="s">
        <v>942</v>
      </c>
      <c r="E672" s="7">
        <v>1421847.04</v>
      </c>
      <c r="F672" s="7" t="s">
        <v>942</v>
      </c>
      <c r="G672" s="7" t="s">
        <v>942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42" t="s">
        <v>942</v>
      </c>
      <c r="P672" s="42">
        <f t="shared" si="10"/>
        <v>1421847.04</v>
      </c>
      <c r="R672" s="18"/>
      <c r="S672" s="18"/>
    </row>
    <row r="673" spans="1:19" ht="12" x14ac:dyDescent="0.2">
      <c r="A673" s="3" t="s">
        <v>756</v>
      </c>
      <c r="B673" s="28" t="s">
        <v>487</v>
      </c>
      <c r="C673" s="7" t="s">
        <v>942</v>
      </c>
      <c r="D673" s="7" t="s">
        <v>942</v>
      </c>
      <c r="E673" s="7">
        <v>789915.01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42" t="s">
        <v>942</v>
      </c>
      <c r="P673" s="42">
        <f t="shared" si="10"/>
        <v>789915.01</v>
      </c>
      <c r="R673" s="18"/>
      <c r="S673" s="18"/>
    </row>
    <row r="674" spans="1:19" ht="12" x14ac:dyDescent="0.2">
      <c r="A674" s="3" t="s">
        <v>756</v>
      </c>
      <c r="B674" s="32" t="s">
        <v>488</v>
      </c>
      <c r="C674" s="7">
        <v>6085220.5899999999</v>
      </c>
      <c r="D674" s="7" t="s">
        <v>942</v>
      </c>
      <c r="E674" s="7" t="s">
        <v>942</v>
      </c>
      <c r="F674" s="7">
        <v>920293.55</v>
      </c>
      <c r="G674" s="7">
        <v>3428709.14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42">
        <v>-29020.330000000133</v>
      </c>
      <c r="P674" s="42">
        <f t="shared" si="10"/>
        <v>10405202.949999999</v>
      </c>
      <c r="R674" s="18"/>
      <c r="S674" s="18"/>
    </row>
    <row r="675" spans="1:19" ht="12" x14ac:dyDescent="0.2">
      <c r="A675" s="3" t="s">
        <v>756</v>
      </c>
      <c r="B675" s="28" t="s">
        <v>765</v>
      </c>
      <c r="C675" s="7" t="s">
        <v>942</v>
      </c>
      <c r="D675" s="7" t="s">
        <v>942</v>
      </c>
      <c r="E675" s="7">
        <v>1382351.2700000003</v>
      </c>
      <c r="F675" s="7" t="s">
        <v>942</v>
      </c>
      <c r="G675" s="7" t="s">
        <v>942</v>
      </c>
      <c r="H675" s="7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42" t="s">
        <v>942</v>
      </c>
      <c r="P675" s="42">
        <f t="shared" si="10"/>
        <v>1382351.2700000003</v>
      </c>
      <c r="R675" s="18"/>
      <c r="S675" s="18"/>
    </row>
    <row r="676" spans="1:19" ht="12" x14ac:dyDescent="0.2">
      <c r="A676" s="3" t="s">
        <v>756</v>
      </c>
      <c r="B676" s="28" t="s">
        <v>489</v>
      </c>
      <c r="C676" s="7" t="s">
        <v>942</v>
      </c>
      <c r="D676" s="7">
        <v>5134447.6500000004</v>
      </c>
      <c r="E676" s="7" t="s">
        <v>942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42">
        <v>-2626467.46</v>
      </c>
      <c r="P676" s="42">
        <f t="shared" si="10"/>
        <v>2507980.1900000004</v>
      </c>
      <c r="R676" s="18"/>
      <c r="S676" s="18"/>
    </row>
    <row r="677" spans="1:19" ht="12" x14ac:dyDescent="0.2">
      <c r="A677" s="3" t="s">
        <v>756</v>
      </c>
      <c r="B677" s="28" t="s">
        <v>490</v>
      </c>
      <c r="C677" s="7" t="s">
        <v>942</v>
      </c>
      <c r="D677" s="7" t="s">
        <v>942</v>
      </c>
      <c r="E677" s="7">
        <v>908402.26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42" t="s">
        <v>942</v>
      </c>
      <c r="P677" s="42">
        <f t="shared" si="10"/>
        <v>908402.26</v>
      </c>
      <c r="R677" s="18"/>
      <c r="S677" s="18"/>
    </row>
    <row r="678" spans="1:19" ht="12" x14ac:dyDescent="0.2">
      <c r="A678" s="3" t="s">
        <v>756</v>
      </c>
      <c r="B678" s="28" t="s">
        <v>766</v>
      </c>
      <c r="C678" s="7" t="s">
        <v>942</v>
      </c>
      <c r="D678" s="7" t="s">
        <v>942</v>
      </c>
      <c r="E678" s="7">
        <v>1105881.02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42" t="s">
        <v>942</v>
      </c>
      <c r="P678" s="42">
        <f t="shared" si="10"/>
        <v>1105881.02</v>
      </c>
      <c r="R678" s="18"/>
      <c r="S678" s="18"/>
    </row>
    <row r="679" spans="1:19" ht="12" x14ac:dyDescent="0.2">
      <c r="A679" s="3" t="s">
        <v>756</v>
      </c>
      <c r="B679" s="28" t="s">
        <v>491</v>
      </c>
      <c r="C679" s="7" t="s">
        <v>942</v>
      </c>
      <c r="D679" s="7" t="s">
        <v>942</v>
      </c>
      <c r="E679" s="7">
        <v>1579830.0299999998</v>
      </c>
      <c r="F679" s="7" t="s">
        <v>942</v>
      </c>
      <c r="G679" s="7" t="s">
        <v>942</v>
      </c>
      <c r="H679" s="7" t="s">
        <v>942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42" t="s">
        <v>942</v>
      </c>
      <c r="P679" s="42">
        <f t="shared" si="10"/>
        <v>1579830.0299999998</v>
      </c>
      <c r="R679" s="18"/>
      <c r="S679" s="18"/>
    </row>
    <row r="680" spans="1:19" ht="12" x14ac:dyDescent="0.2">
      <c r="A680" s="3" t="s">
        <v>756</v>
      </c>
      <c r="B680" s="28" t="s">
        <v>492</v>
      </c>
      <c r="C680" s="7" t="s">
        <v>942</v>
      </c>
      <c r="D680" s="7" t="s">
        <v>942</v>
      </c>
      <c r="E680" s="7">
        <v>829410.76000000013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42" t="s">
        <v>942</v>
      </c>
      <c r="P680" s="42">
        <f t="shared" si="10"/>
        <v>829410.76000000013</v>
      </c>
      <c r="R680" s="18"/>
      <c r="S680" s="18"/>
    </row>
    <row r="681" spans="1:19" ht="12" x14ac:dyDescent="0.2">
      <c r="A681" s="3" t="s">
        <v>756</v>
      </c>
      <c r="B681" s="28" t="s">
        <v>881</v>
      </c>
      <c r="C681" s="7" t="s">
        <v>942</v>
      </c>
      <c r="D681" s="7" t="s">
        <v>942</v>
      </c>
      <c r="E681" s="7">
        <v>1342855.5299999998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42" t="s">
        <v>942</v>
      </c>
      <c r="P681" s="42">
        <f t="shared" si="10"/>
        <v>1342855.5299999998</v>
      </c>
      <c r="R681" s="18"/>
      <c r="S681" s="18"/>
    </row>
    <row r="682" spans="1:19" ht="12" x14ac:dyDescent="0.2">
      <c r="A682" s="3" t="s">
        <v>756</v>
      </c>
      <c r="B682" s="28" t="s">
        <v>493</v>
      </c>
      <c r="C682" s="7" t="s">
        <v>942</v>
      </c>
      <c r="D682" s="7" t="s">
        <v>942</v>
      </c>
      <c r="E682" s="7">
        <v>789915.01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42" t="s">
        <v>942</v>
      </c>
      <c r="P682" s="42">
        <f t="shared" si="10"/>
        <v>789915.01</v>
      </c>
      <c r="R682" s="18"/>
      <c r="S682" s="18"/>
    </row>
    <row r="683" spans="1:19" ht="12" x14ac:dyDescent="0.2">
      <c r="A683" s="3" t="s">
        <v>756</v>
      </c>
      <c r="B683" s="28" t="s">
        <v>781</v>
      </c>
      <c r="C683" s="7" t="s">
        <v>942</v>
      </c>
      <c r="D683" s="7" t="s">
        <v>942</v>
      </c>
      <c r="E683" s="7">
        <v>1145376.7700000003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42">
        <v>783838.76</v>
      </c>
      <c r="P683" s="42">
        <f t="shared" si="10"/>
        <v>1929215.5300000003</v>
      </c>
      <c r="R683" s="18"/>
      <c r="S683" s="18"/>
    </row>
    <row r="684" spans="1:19" ht="12" x14ac:dyDescent="0.2">
      <c r="A684" s="3" t="s">
        <v>756</v>
      </c>
      <c r="B684" s="28" t="s">
        <v>742</v>
      </c>
      <c r="C684" s="7" t="s">
        <v>942</v>
      </c>
      <c r="D684" s="7" t="s">
        <v>942</v>
      </c>
      <c r="E684" s="7">
        <v>1579830.0299999998</v>
      </c>
      <c r="F684" s="7">
        <v>128841.08</v>
      </c>
      <c r="G684" s="7" t="s">
        <v>942</v>
      </c>
      <c r="H684" s="7">
        <v>104957.26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42">
        <v>-13965.659999999902</v>
      </c>
      <c r="P684" s="42">
        <f t="shared" si="10"/>
        <v>1799662.71</v>
      </c>
      <c r="R684" s="18"/>
      <c r="S684" s="18"/>
    </row>
    <row r="685" spans="1:19" ht="12" x14ac:dyDescent="0.2">
      <c r="A685" s="3" t="s">
        <v>782</v>
      </c>
      <c r="B685" s="28" t="s">
        <v>494</v>
      </c>
      <c r="C685" s="7" t="s">
        <v>942</v>
      </c>
      <c r="D685" s="7" t="s">
        <v>942</v>
      </c>
      <c r="E685" s="7">
        <v>3430.28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42" t="s">
        <v>942</v>
      </c>
      <c r="P685" s="42">
        <f t="shared" si="10"/>
        <v>3430.28</v>
      </c>
      <c r="R685" s="18"/>
      <c r="S685" s="18"/>
    </row>
    <row r="686" spans="1:19" ht="12" x14ac:dyDescent="0.2">
      <c r="A686" s="3" t="s">
        <v>782</v>
      </c>
      <c r="B686" s="28" t="s">
        <v>495</v>
      </c>
      <c r="C686" s="7" t="s">
        <v>942</v>
      </c>
      <c r="D686" s="7" t="s">
        <v>942</v>
      </c>
      <c r="E686" s="7">
        <v>5227.09</v>
      </c>
      <c r="F686" s="7">
        <v>128841.08</v>
      </c>
      <c r="G686" s="7" t="s">
        <v>942</v>
      </c>
      <c r="H686" s="7" t="s">
        <v>942</v>
      </c>
      <c r="I686" s="7" t="s">
        <v>942</v>
      </c>
      <c r="J686" s="7">
        <v>617073.87</v>
      </c>
      <c r="K686" s="7">
        <v>30705.54</v>
      </c>
      <c r="L686" s="7">
        <v>316414.01</v>
      </c>
      <c r="M686" s="7">
        <v>24800.26</v>
      </c>
      <c r="N686" s="7" t="s">
        <v>942</v>
      </c>
      <c r="O686" s="42">
        <v>-15025.450000000037</v>
      </c>
      <c r="P686" s="42">
        <f t="shared" si="10"/>
        <v>1108036.4000000001</v>
      </c>
      <c r="R686" s="18"/>
      <c r="S686" s="18"/>
    </row>
    <row r="687" spans="1:19" ht="12" x14ac:dyDescent="0.2">
      <c r="A687" s="3" t="s">
        <v>782</v>
      </c>
      <c r="B687" s="32" t="s">
        <v>496</v>
      </c>
      <c r="C687" s="7" t="s">
        <v>942</v>
      </c>
      <c r="D687" s="7" t="s">
        <v>942</v>
      </c>
      <c r="E687" s="7">
        <v>3430.28</v>
      </c>
      <c r="F687" s="7">
        <v>920293.55</v>
      </c>
      <c r="G687" s="7" t="s">
        <v>942</v>
      </c>
      <c r="H687" s="7" t="s">
        <v>942</v>
      </c>
      <c r="I687" s="7" t="s">
        <v>942</v>
      </c>
      <c r="J687" s="7">
        <v>180.57</v>
      </c>
      <c r="K687" s="7">
        <v>70442.13</v>
      </c>
      <c r="L687" s="7">
        <v>83.96</v>
      </c>
      <c r="M687" s="7">
        <v>23.86</v>
      </c>
      <c r="N687" s="7" t="s">
        <v>942</v>
      </c>
      <c r="O687" s="42">
        <v>-31379.97000000003</v>
      </c>
      <c r="P687" s="42">
        <f t="shared" si="10"/>
        <v>963074.37999999989</v>
      </c>
      <c r="R687" s="18"/>
      <c r="S687" s="18"/>
    </row>
    <row r="688" spans="1:19" ht="12" x14ac:dyDescent="0.2">
      <c r="A688" s="3" t="s">
        <v>782</v>
      </c>
      <c r="B688" s="28" t="s">
        <v>497</v>
      </c>
      <c r="C688" s="7" t="s">
        <v>942</v>
      </c>
      <c r="D688" s="7" t="s">
        <v>942</v>
      </c>
      <c r="E688" s="7">
        <v>3266.93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42" t="s">
        <v>942</v>
      </c>
      <c r="P688" s="42">
        <f t="shared" si="10"/>
        <v>3266.93</v>
      </c>
      <c r="R688" s="18"/>
      <c r="S688" s="18"/>
    </row>
    <row r="689" spans="1:19" ht="12" x14ac:dyDescent="0.2">
      <c r="A689" s="3" t="s">
        <v>782</v>
      </c>
      <c r="B689" s="28" t="s">
        <v>498</v>
      </c>
      <c r="C689" s="7" t="s">
        <v>942</v>
      </c>
      <c r="D689" s="7" t="s">
        <v>942</v>
      </c>
      <c r="E689" s="7">
        <v>3593.62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42" t="s">
        <v>942</v>
      </c>
      <c r="P689" s="42">
        <f t="shared" si="10"/>
        <v>3593.62</v>
      </c>
      <c r="R689" s="18"/>
      <c r="S689" s="18"/>
    </row>
    <row r="690" spans="1:19" ht="12" x14ac:dyDescent="0.2">
      <c r="A690" s="3" t="s">
        <v>782</v>
      </c>
      <c r="B690" s="28" t="s">
        <v>499</v>
      </c>
      <c r="C690" s="7" t="s">
        <v>942</v>
      </c>
      <c r="D690" s="7" t="s">
        <v>942</v>
      </c>
      <c r="E690" s="7">
        <v>3266.93</v>
      </c>
      <c r="F690" s="7" t="s">
        <v>942</v>
      </c>
      <c r="G690" s="7" t="s">
        <v>942</v>
      </c>
      <c r="H690" s="7" t="s">
        <v>942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42" t="s">
        <v>942</v>
      </c>
      <c r="P690" s="42">
        <f t="shared" si="10"/>
        <v>3266.93</v>
      </c>
      <c r="R690" s="18"/>
      <c r="S690" s="18"/>
    </row>
    <row r="691" spans="1:19" ht="12" x14ac:dyDescent="0.2">
      <c r="A691" s="3" t="s">
        <v>782</v>
      </c>
      <c r="B691" s="32" t="s">
        <v>500</v>
      </c>
      <c r="C691" s="7" t="s">
        <v>942</v>
      </c>
      <c r="D691" s="7" t="s">
        <v>942</v>
      </c>
      <c r="E691" s="7">
        <v>3593.62</v>
      </c>
      <c r="F691" s="7">
        <v>920293.55</v>
      </c>
      <c r="G691" s="7" t="s">
        <v>942</v>
      </c>
      <c r="H691" s="7" t="s">
        <v>942</v>
      </c>
      <c r="I691" s="7" t="s">
        <v>942</v>
      </c>
      <c r="J691" s="7">
        <v>243037.3</v>
      </c>
      <c r="K691" s="7">
        <v>70442.13</v>
      </c>
      <c r="L691" s="7">
        <v>105475.19</v>
      </c>
      <c r="M691" s="7">
        <v>33003.56</v>
      </c>
      <c r="N691" s="7" t="s">
        <v>942</v>
      </c>
      <c r="O691" s="42">
        <v>-31379.970000000045</v>
      </c>
      <c r="P691" s="42">
        <f t="shared" si="10"/>
        <v>1344465.3800000001</v>
      </c>
      <c r="R691" s="18"/>
      <c r="S691" s="18"/>
    </row>
    <row r="692" spans="1:19" ht="12" x14ac:dyDescent="0.2">
      <c r="A692" s="3" t="s">
        <v>782</v>
      </c>
      <c r="B692" s="28" t="s">
        <v>1007</v>
      </c>
      <c r="C692" s="7" t="s">
        <v>942</v>
      </c>
      <c r="D692" s="7" t="s">
        <v>942</v>
      </c>
      <c r="E692" s="7" t="s">
        <v>942</v>
      </c>
      <c r="F692" s="7" t="s">
        <v>942</v>
      </c>
      <c r="G692" s="7" t="s">
        <v>942</v>
      </c>
      <c r="H692" s="7" t="s">
        <v>942</v>
      </c>
      <c r="I692" s="7" t="s">
        <v>942</v>
      </c>
      <c r="J692" s="7" t="s">
        <v>942</v>
      </c>
      <c r="K692" s="7" t="s">
        <v>942</v>
      </c>
      <c r="L692" s="7" t="s">
        <v>942</v>
      </c>
      <c r="M692" s="7" t="s">
        <v>942</v>
      </c>
      <c r="N692" s="7" t="s">
        <v>942</v>
      </c>
      <c r="O692" s="42" t="s">
        <v>942</v>
      </c>
      <c r="P692" s="42">
        <f t="shared" si="10"/>
        <v>0</v>
      </c>
      <c r="R692" s="18"/>
      <c r="S692" s="18"/>
    </row>
    <row r="693" spans="1:19" ht="12" x14ac:dyDescent="0.2">
      <c r="A693" s="3" t="s">
        <v>782</v>
      </c>
      <c r="B693" s="28" t="s">
        <v>501</v>
      </c>
      <c r="C693" s="7" t="s">
        <v>942</v>
      </c>
      <c r="D693" s="7" t="s">
        <v>942</v>
      </c>
      <c r="E693" s="7">
        <v>3266.93</v>
      </c>
      <c r="F693" s="7" t="s">
        <v>942</v>
      </c>
      <c r="G693" s="7" t="s">
        <v>942</v>
      </c>
      <c r="H693" s="7" t="s">
        <v>942</v>
      </c>
      <c r="I693" s="7" t="s">
        <v>942</v>
      </c>
      <c r="J693" s="7" t="s">
        <v>942</v>
      </c>
      <c r="K693" s="7" t="s">
        <v>942</v>
      </c>
      <c r="L693" s="7" t="s">
        <v>942</v>
      </c>
      <c r="M693" s="7" t="s">
        <v>942</v>
      </c>
      <c r="N693" s="7" t="s">
        <v>942</v>
      </c>
      <c r="O693" s="42" t="s">
        <v>942</v>
      </c>
      <c r="P693" s="42">
        <f t="shared" si="10"/>
        <v>3266.93</v>
      </c>
      <c r="R693" s="18"/>
      <c r="S693" s="18"/>
    </row>
    <row r="694" spans="1:19" ht="12" x14ac:dyDescent="0.2">
      <c r="A694" s="3" t="s">
        <v>782</v>
      </c>
      <c r="B694" s="32" t="s">
        <v>502</v>
      </c>
      <c r="C694" s="7" t="s">
        <v>942</v>
      </c>
      <c r="D694" s="7" t="s">
        <v>942</v>
      </c>
      <c r="E694" s="7">
        <v>4737.05</v>
      </c>
      <c r="F694" s="7">
        <v>920293.55</v>
      </c>
      <c r="G694" s="7" t="s">
        <v>942</v>
      </c>
      <c r="H694" s="7" t="s">
        <v>942</v>
      </c>
      <c r="I694" s="7" t="s">
        <v>942</v>
      </c>
      <c r="J694" s="7">
        <v>128783.83</v>
      </c>
      <c r="K694" s="7">
        <v>70442.13</v>
      </c>
      <c r="L694" s="7">
        <v>96587.87</v>
      </c>
      <c r="M694" s="7">
        <v>15450.39</v>
      </c>
      <c r="N694" s="7" t="s">
        <v>942</v>
      </c>
      <c r="O694" s="42">
        <v>-31379.970000000016</v>
      </c>
      <c r="P694" s="42">
        <f t="shared" si="10"/>
        <v>1204914.8500000001</v>
      </c>
      <c r="R694" s="18"/>
      <c r="S694" s="18"/>
    </row>
    <row r="695" spans="1:19" ht="12" x14ac:dyDescent="0.2">
      <c r="A695" s="3" t="s">
        <v>782</v>
      </c>
      <c r="B695" s="32" t="s">
        <v>503</v>
      </c>
      <c r="C695" s="7">
        <v>65931.17</v>
      </c>
      <c r="D695" s="7" t="s">
        <v>942</v>
      </c>
      <c r="E695" s="7" t="s">
        <v>942</v>
      </c>
      <c r="F695" s="7">
        <v>920293.55</v>
      </c>
      <c r="G695" s="7">
        <v>50976.62</v>
      </c>
      <c r="H695" s="7" t="s">
        <v>942</v>
      </c>
      <c r="I695" s="7" t="s">
        <v>942</v>
      </c>
      <c r="J695" s="7">
        <v>309061.34000000003</v>
      </c>
      <c r="K695" s="7">
        <v>70442.13</v>
      </c>
      <c r="L695" s="7">
        <v>223964.12</v>
      </c>
      <c r="M695" s="7">
        <v>37011.089999999997</v>
      </c>
      <c r="N695" s="7" t="s">
        <v>942</v>
      </c>
      <c r="O695" s="42">
        <v>-31379.969999999987</v>
      </c>
      <c r="P695" s="42">
        <f t="shared" si="10"/>
        <v>1646300.0500000003</v>
      </c>
      <c r="R695" s="18"/>
      <c r="S695" s="18"/>
    </row>
    <row r="696" spans="1:19" ht="12" x14ac:dyDescent="0.2">
      <c r="A696" s="3" t="s">
        <v>782</v>
      </c>
      <c r="B696" s="28" t="s">
        <v>504</v>
      </c>
      <c r="C696" s="7" t="s">
        <v>942</v>
      </c>
      <c r="D696" s="7" t="s">
        <v>942</v>
      </c>
      <c r="E696" s="7">
        <v>3266.93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42" t="s">
        <v>942</v>
      </c>
      <c r="P696" s="42">
        <f t="shared" si="10"/>
        <v>3266.93</v>
      </c>
      <c r="R696" s="18"/>
      <c r="S696" s="18"/>
    </row>
    <row r="697" spans="1:19" ht="12" x14ac:dyDescent="0.2">
      <c r="A697" s="3" t="s">
        <v>782</v>
      </c>
      <c r="B697" s="28" t="s">
        <v>505</v>
      </c>
      <c r="C697" s="7" t="s">
        <v>942</v>
      </c>
      <c r="D697" s="7" t="s">
        <v>942</v>
      </c>
      <c r="E697" s="7">
        <v>4410.3599999999997</v>
      </c>
      <c r="F697" s="7" t="s">
        <v>942</v>
      </c>
      <c r="G697" s="7" t="s">
        <v>942</v>
      </c>
      <c r="H697" s="7" t="s">
        <v>942</v>
      </c>
      <c r="I697" s="7" t="s">
        <v>942</v>
      </c>
      <c r="J697" s="7" t="s">
        <v>942</v>
      </c>
      <c r="K697" s="7" t="s">
        <v>942</v>
      </c>
      <c r="L697" s="7" t="s">
        <v>942</v>
      </c>
      <c r="M697" s="7" t="s">
        <v>942</v>
      </c>
      <c r="N697" s="7" t="s">
        <v>942</v>
      </c>
      <c r="O697" s="42" t="s">
        <v>942</v>
      </c>
      <c r="P697" s="42">
        <f t="shared" si="10"/>
        <v>4410.3599999999997</v>
      </c>
      <c r="R697" s="18"/>
      <c r="S697" s="18"/>
    </row>
    <row r="698" spans="1:19" ht="12" x14ac:dyDescent="0.2">
      <c r="A698" s="3" t="s">
        <v>782</v>
      </c>
      <c r="B698" s="28" t="s">
        <v>506</v>
      </c>
      <c r="C698" s="7" t="s">
        <v>942</v>
      </c>
      <c r="D698" s="7" t="s">
        <v>942</v>
      </c>
      <c r="E698" s="7">
        <v>5390.44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42" t="s">
        <v>942</v>
      </c>
      <c r="P698" s="42">
        <f t="shared" si="10"/>
        <v>5390.44</v>
      </c>
      <c r="R698" s="18"/>
      <c r="S698" s="18"/>
    </row>
    <row r="699" spans="1:19" ht="12" x14ac:dyDescent="0.2">
      <c r="A699" s="3" t="s">
        <v>782</v>
      </c>
      <c r="B699" s="53" t="s">
        <v>507</v>
      </c>
      <c r="C699" s="7" t="s">
        <v>942</v>
      </c>
      <c r="D699" s="7" t="s">
        <v>942</v>
      </c>
      <c r="E699" s="7">
        <v>4083.66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>
        <v>65927.850000000006</v>
      </c>
      <c r="K699" s="7">
        <v>70442.13</v>
      </c>
      <c r="L699" s="7">
        <v>49445.88</v>
      </c>
      <c r="M699" s="7">
        <v>9819.9500000000007</v>
      </c>
      <c r="N699" s="7" t="s">
        <v>942</v>
      </c>
      <c r="O699" s="42">
        <v>-2359.640000000014</v>
      </c>
      <c r="P699" s="42">
        <f t="shared" si="10"/>
        <v>197359.83000000002</v>
      </c>
      <c r="R699" s="18"/>
      <c r="S699" s="18"/>
    </row>
    <row r="700" spans="1:19" ht="12" x14ac:dyDescent="0.2">
      <c r="A700" s="3" t="s">
        <v>782</v>
      </c>
      <c r="B700" s="28" t="s">
        <v>508</v>
      </c>
      <c r="C700" s="7" t="s">
        <v>942</v>
      </c>
      <c r="D700" s="7" t="s">
        <v>942</v>
      </c>
      <c r="E700" s="7">
        <v>3266.93</v>
      </c>
      <c r="F700" s="7" t="s">
        <v>942</v>
      </c>
      <c r="G700" s="7" t="s">
        <v>942</v>
      </c>
      <c r="H700" s="7" t="s">
        <v>942</v>
      </c>
      <c r="I700" s="7" t="s">
        <v>942</v>
      </c>
      <c r="J700" s="7" t="s">
        <v>942</v>
      </c>
      <c r="K700" s="7" t="s">
        <v>942</v>
      </c>
      <c r="L700" s="7" t="s">
        <v>942</v>
      </c>
      <c r="M700" s="7" t="s">
        <v>942</v>
      </c>
      <c r="N700" s="7" t="s">
        <v>942</v>
      </c>
      <c r="O700" s="42" t="s">
        <v>942</v>
      </c>
      <c r="P700" s="42">
        <f t="shared" si="10"/>
        <v>3266.93</v>
      </c>
      <c r="R700" s="18"/>
      <c r="S700" s="18"/>
    </row>
    <row r="701" spans="1:19" ht="12" x14ac:dyDescent="0.2">
      <c r="A701" s="3" t="s">
        <v>782</v>
      </c>
      <c r="B701" s="32" t="s">
        <v>509</v>
      </c>
      <c r="C701" s="7" t="s">
        <v>942</v>
      </c>
      <c r="D701" s="7" t="s">
        <v>942</v>
      </c>
      <c r="E701" s="7">
        <v>3266.93</v>
      </c>
      <c r="F701" s="7">
        <v>920293.55</v>
      </c>
      <c r="G701" s="7" t="s">
        <v>942</v>
      </c>
      <c r="H701" s="7" t="s">
        <v>942</v>
      </c>
      <c r="I701" s="7" t="s">
        <v>942</v>
      </c>
      <c r="J701" s="7">
        <v>144659.59</v>
      </c>
      <c r="K701" s="7">
        <v>70442.13</v>
      </c>
      <c r="L701" s="7">
        <v>66735.520000000004</v>
      </c>
      <c r="M701" s="7">
        <v>72829.42</v>
      </c>
      <c r="N701" s="7" t="s">
        <v>942</v>
      </c>
      <c r="O701" s="42">
        <v>-31379.970000000045</v>
      </c>
      <c r="P701" s="42">
        <f t="shared" si="10"/>
        <v>1246847.1700000002</v>
      </c>
      <c r="R701" s="18"/>
      <c r="S701" s="18"/>
    </row>
    <row r="702" spans="1:19" ht="12" x14ac:dyDescent="0.2">
      <c r="A702" s="3" t="s">
        <v>782</v>
      </c>
      <c r="B702" s="28" t="s">
        <v>510</v>
      </c>
      <c r="C702" s="7" t="s">
        <v>942</v>
      </c>
      <c r="D702" s="7" t="s">
        <v>942</v>
      </c>
      <c r="E702" s="7">
        <v>3430.28</v>
      </c>
      <c r="F702" s="7" t="s">
        <v>942</v>
      </c>
      <c r="G702" s="7" t="s">
        <v>942</v>
      </c>
      <c r="H702" s="13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42" t="s">
        <v>942</v>
      </c>
      <c r="P702" s="42">
        <f t="shared" si="10"/>
        <v>3430.28</v>
      </c>
      <c r="R702" s="18"/>
      <c r="S702" s="18"/>
    </row>
    <row r="703" spans="1:19" ht="12" x14ac:dyDescent="0.2">
      <c r="A703" s="3" t="s">
        <v>782</v>
      </c>
      <c r="B703" s="28" t="s">
        <v>511</v>
      </c>
      <c r="C703" s="7" t="s">
        <v>942</v>
      </c>
      <c r="D703" s="7" t="s">
        <v>942</v>
      </c>
      <c r="E703" s="7">
        <v>3266.93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42" t="s">
        <v>942</v>
      </c>
      <c r="P703" s="42">
        <f t="shared" si="10"/>
        <v>3266.93</v>
      </c>
      <c r="R703" s="18"/>
      <c r="S703" s="18"/>
    </row>
    <row r="704" spans="1:19" ht="12" x14ac:dyDescent="0.2">
      <c r="A704" s="3" t="s">
        <v>782</v>
      </c>
      <c r="B704" s="28" t="s">
        <v>512</v>
      </c>
      <c r="C704" s="7" t="s">
        <v>942</v>
      </c>
      <c r="D704" s="7" t="s">
        <v>942</v>
      </c>
      <c r="E704" s="7">
        <v>3266.93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42" t="s">
        <v>942</v>
      </c>
      <c r="P704" s="42">
        <f t="shared" si="10"/>
        <v>3266.93</v>
      </c>
      <c r="R704" s="18"/>
      <c r="S704" s="18"/>
    </row>
    <row r="705" spans="1:19" ht="12" x14ac:dyDescent="0.2">
      <c r="A705" s="3" t="s">
        <v>782</v>
      </c>
      <c r="B705" s="28" t="s">
        <v>513</v>
      </c>
      <c r="C705" s="7" t="s">
        <v>942</v>
      </c>
      <c r="D705" s="7" t="s">
        <v>942</v>
      </c>
      <c r="E705" s="7">
        <v>5063.74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 t="s">
        <v>942</v>
      </c>
      <c r="K705" s="7" t="s">
        <v>942</v>
      </c>
      <c r="L705" s="7" t="s">
        <v>942</v>
      </c>
      <c r="M705" s="7" t="s">
        <v>942</v>
      </c>
      <c r="N705" s="7" t="s">
        <v>942</v>
      </c>
      <c r="O705" s="42" t="s">
        <v>942</v>
      </c>
      <c r="P705" s="42">
        <f t="shared" si="10"/>
        <v>5063.74</v>
      </c>
      <c r="R705" s="18"/>
      <c r="S705" s="18"/>
    </row>
    <row r="706" spans="1:19" ht="12" x14ac:dyDescent="0.2">
      <c r="A706" s="3" t="s">
        <v>782</v>
      </c>
      <c r="B706" s="28" t="s">
        <v>514</v>
      </c>
      <c r="C706" s="7" t="s">
        <v>942</v>
      </c>
      <c r="D706" s="7" t="s">
        <v>942</v>
      </c>
      <c r="E706" s="7">
        <v>3266.93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42" t="s">
        <v>942</v>
      </c>
      <c r="P706" s="42">
        <f t="shared" si="10"/>
        <v>3266.93</v>
      </c>
      <c r="R706" s="18"/>
      <c r="S706" s="18"/>
    </row>
    <row r="707" spans="1:19" ht="12" x14ac:dyDescent="0.2">
      <c r="A707" s="3" t="s">
        <v>782</v>
      </c>
      <c r="B707" s="28" t="s">
        <v>515</v>
      </c>
      <c r="C707" s="7" t="s">
        <v>942</v>
      </c>
      <c r="D707" s="7" t="s">
        <v>942</v>
      </c>
      <c r="E707" s="7">
        <v>3266.93</v>
      </c>
      <c r="F707" s="7" t="s">
        <v>942</v>
      </c>
      <c r="G707" s="7" t="s">
        <v>942</v>
      </c>
      <c r="H707" s="7" t="s">
        <v>942</v>
      </c>
      <c r="I707" s="7" t="s">
        <v>942</v>
      </c>
      <c r="J707" s="7" t="s">
        <v>942</v>
      </c>
      <c r="K707" s="7" t="s">
        <v>942</v>
      </c>
      <c r="L707" s="7" t="s">
        <v>942</v>
      </c>
      <c r="M707" s="7" t="s">
        <v>942</v>
      </c>
      <c r="N707" s="7" t="s">
        <v>942</v>
      </c>
      <c r="O707" s="42" t="s">
        <v>942</v>
      </c>
      <c r="P707" s="42">
        <f t="shared" si="10"/>
        <v>3266.93</v>
      </c>
      <c r="R707" s="18"/>
      <c r="S707" s="18"/>
    </row>
    <row r="708" spans="1:19" ht="12" x14ac:dyDescent="0.2">
      <c r="A708" s="3" t="s">
        <v>782</v>
      </c>
      <c r="B708" s="28" t="s">
        <v>516</v>
      </c>
      <c r="C708" s="7" t="s">
        <v>942</v>
      </c>
      <c r="D708" s="7" t="s">
        <v>942</v>
      </c>
      <c r="E708" s="7">
        <v>3266.93</v>
      </c>
      <c r="F708" s="7" t="s">
        <v>942</v>
      </c>
      <c r="G708" s="7" t="s">
        <v>942</v>
      </c>
      <c r="H708" s="7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42" t="s">
        <v>942</v>
      </c>
      <c r="P708" s="42">
        <f t="shared" si="10"/>
        <v>3266.93</v>
      </c>
      <c r="R708" s="18"/>
      <c r="S708" s="18"/>
    </row>
    <row r="709" spans="1:19" ht="12" x14ac:dyDescent="0.2">
      <c r="A709" s="3" t="s">
        <v>782</v>
      </c>
      <c r="B709" s="32" t="s">
        <v>517</v>
      </c>
      <c r="C709" s="7" t="s">
        <v>942</v>
      </c>
      <c r="D709" s="7" t="s">
        <v>942</v>
      </c>
      <c r="E709" s="7">
        <v>3266.93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>
        <v>60619.32</v>
      </c>
      <c r="K709" s="7">
        <v>30705.54</v>
      </c>
      <c r="L709" s="7">
        <v>37144.97</v>
      </c>
      <c r="M709" s="7">
        <v>13247.33</v>
      </c>
      <c r="N709" s="7">
        <v>-3747.7199999999993</v>
      </c>
      <c r="O709" s="42">
        <v>-1059.7899999999936</v>
      </c>
      <c r="P709" s="42">
        <f t="shared" si="10"/>
        <v>140176.58000000002</v>
      </c>
      <c r="R709" s="18"/>
      <c r="S709" s="18"/>
    </row>
    <row r="710" spans="1:19" ht="12" x14ac:dyDescent="0.2">
      <c r="A710" s="3" t="s">
        <v>782</v>
      </c>
      <c r="B710" s="28" t="s">
        <v>518</v>
      </c>
      <c r="C710" s="7" t="s">
        <v>942</v>
      </c>
      <c r="D710" s="7" t="s">
        <v>942</v>
      </c>
      <c r="E710" s="7">
        <v>3266.93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42" t="s">
        <v>942</v>
      </c>
      <c r="P710" s="42">
        <f t="shared" si="10"/>
        <v>3266.93</v>
      </c>
      <c r="R710" s="18"/>
      <c r="S710" s="18"/>
    </row>
    <row r="711" spans="1:19" ht="12" x14ac:dyDescent="0.2">
      <c r="A711" s="3" t="s">
        <v>782</v>
      </c>
      <c r="B711" s="28" t="s">
        <v>519</v>
      </c>
      <c r="C711" s="7" t="s">
        <v>942</v>
      </c>
      <c r="D711" s="7" t="s">
        <v>942</v>
      </c>
      <c r="E711" s="7">
        <v>3266.93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42" t="s">
        <v>942</v>
      </c>
      <c r="P711" s="42">
        <f t="shared" si="10"/>
        <v>3266.93</v>
      </c>
      <c r="R711" s="18"/>
      <c r="S711" s="18"/>
    </row>
    <row r="712" spans="1:19" ht="12" x14ac:dyDescent="0.2">
      <c r="A712" s="3" t="s">
        <v>782</v>
      </c>
      <c r="B712" s="28" t="s">
        <v>520</v>
      </c>
      <c r="C712" s="7" t="s">
        <v>942</v>
      </c>
      <c r="D712" s="7" t="s">
        <v>942</v>
      </c>
      <c r="E712" s="7">
        <v>3266.93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42" t="s">
        <v>942</v>
      </c>
      <c r="P712" s="42">
        <f t="shared" ref="P712:P775" si="11">SUM(C712:O712)</f>
        <v>3266.93</v>
      </c>
      <c r="R712" s="18"/>
      <c r="S712" s="18"/>
    </row>
    <row r="713" spans="1:19" ht="12" x14ac:dyDescent="0.2">
      <c r="A713" s="3" t="s">
        <v>782</v>
      </c>
      <c r="B713" s="32" t="s">
        <v>521</v>
      </c>
      <c r="C713" s="7" t="s">
        <v>942</v>
      </c>
      <c r="D713" s="7" t="s">
        <v>942</v>
      </c>
      <c r="E713" s="7">
        <v>3266.93</v>
      </c>
      <c r="F713" s="7">
        <v>920293.55</v>
      </c>
      <c r="G713" s="7">
        <v>53.09</v>
      </c>
      <c r="H713" s="7" t="s">
        <v>942</v>
      </c>
      <c r="I713" s="7">
        <v>3319.15</v>
      </c>
      <c r="J713" s="7" t="s">
        <v>942</v>
      </c>
      <c r="K713" s="7">
        <v>70442.13</v>
      </c>
      <c r="L713" s="7" t="s">
        <v>942</v>
      </c>
      <c r="M713" s="7" t="s">
        <v>942</v>
      </c>
      <c r="N713" s="7">
        <v>15256.76</v>
      </c>
      <c r="O713" s="42">
        <v>-31379.97000000003</v>
      </c>
      <c r="P713" s="42">
        <f t="shared" si="11"/>
        <v>981251.64000000013</v>
      </c>
      <c r="R713" s="18"/>
      <c r="S713" s="18"/>
    </row>
    <row r="714" spans="1:19" ht="12" x14ac:dyDescent="0.2">
      <c r="A714" s="3" t="s">
        <v>782</v>
      </c>
      <c r="B714" s="32" t="s">
        <v>785</v>
      </c>
      <c r="C714" s="7" t="s">
        <v>942</v>
      </c>
      <c r="D714" s="7" t="s">
        <v>942</v>
      </c>
      <c r="E714" s="7" t="s">
        <v>942</v>
      </c>
      <c r="F714" s="7">
        <v>920293.55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>
        <v>70442.13</v>
      </c>
      <c r="L714" s="7" t="s">
        <v>942</v>
      </c>
      <c r="M714" s="7" t="s">
        <v>942</v>
      </c>
      <c r="N714" s="7" t="s">
        <v>942</v>
      </c>
      <c r="O714" s="42">
        <v>-31379.97000000003</v>
      </c>
      <c r="P714" s="42">
        <f t="shared" si="11"/>
        <v>959355.71</v>
      </c>
      <c r="R714" s="18"/>
      <c r="S714" s="18"/>
    </row>
    <row r="715" spans="1:19" ht="12" x14ac:dyDescent="0.2">
      <c r="A715" s="3" t="s">
        <v>782</v>
      </c>
      <c r="B715" s="32" t="s">
        <v>522</v>
      </c>
      <c r="C715" s="7" t="s">
        <v>942</v>
      </c>
      <c r="D715" s="7" t="s">
        <v>942</v>
      </c>
      <c r="E715" s="7">
        <v>3593.62</v>
      </c>
      <c r="F715" s="7">
        <v>920293.55</v>
      </c>
      <c r="G715" s="7" t="s">
        <v>942</v>
      </c>
      <c r="H715" s="7" t="s">
        <v>942</v>
      </c>
      <c r="I715" s="7" t="s">
        <v>942</v>
      </c>
      <c r="J715" s="7">
        <v>138178.94</v>
      </c>
      <c r="K715" s="7">
        <v>70442.13</v>
      </c>
      <c r="L715" s="7">
        <v>103634.21</v>
      </c>
      <c r="M715" s="7">
        <v>18623.060000000001</v>
      </c>
      <c r="N715" s="7" t="s">
        <v>942</v>
      </c>
      <c r="O715" s="42">
        <v>-31379.970000000045</v>
      </c>
      <c r="P715" s="42">
        <f t="shared" si="11"/>
        <v>1223385.5400000003</v>
      </c>
      <c r="R715" s="18"/>
      <c r="S715" s="18"/>
    </row>
    <row r="716" spans="1:19" ht="12" x14ac:dyDescent="0.2">
      <c r="A716" s="3" t="s">
        <v>782</v>
      </c>
      <c r="B716" s="32" t="s">
        <v>523</v>
      </c>
      <c r="C716" s="7">
        <v>48837.9</v>
      </c>
      <c r="D716" s="7" t="s">
        <v>942</v>
      </c>
      <c r="E716" s="7" t="s">
        <v>942</v>
      </c>
      <c r="F716" s="7">
        <v>920293.55</v>
      </c>
      <c r="G716" s="7">
        <v>57369.55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42">
        <v>-29020.329999999973</v>
      </c>
      <c r="P716" s="42">
        <f t="shared" si="11"/>
        <v>997480.67000000016</v>
      </c>
      <c r="R716" s="18"/>
      <c r="S716" s="18"/>
    </row>
    <row r="717" spans="1:19" ht="12" x14ac:dyDescent="0.2">
      <c r="A717" s="3" t="s">
        <v>782</v>
      </c>
      <c r="B717" s="32" t="s">
        <v>524</v>
      </c>
      <c r="C717" s="7">
        <v>53721.69</v>
      </c>
      <c r="D717" s="7" t="s">
        <v>942</v>
      </c>
      <c r="E717" s="7" t="s">
        <v>942</v>
      </c>
      <c r="F717" s="7">
        <v>920293.55</v>
      </c>
      <c r="G717" s="7">
        <v>50461.35</v>
      </c>
      <c r="H717" s="13">
        <v>261374.22999999998</v>
      </c>
      <c r="I717" s="7" t="s">
        <v>942</v>
      </c>
      <c r="J717" s="7">
        <v>9990.8799999999992</v>
      </c>
      <c r="K717" s="7">
        <v>70442.13</v>
      </c>
      <c r="L717" s="7">
        <v>5245.21</v>
      </c>
      <c r="M717" s="7">
        <v>359237.96</v>
      </c>
      <c r="N717" s="7" t="s">
        <v>942</v>
      </c>
      <c r="O717" s="42">
        <v>-31379.97000000003</v>
      </c>
      <c r="P717" s="42">
        <f t="shared" si="11"/>
        <v>1699387.0299999996</v>
      </c>
      <c r="R717" s="18"/>
      <c r="S717" s="18"/>
    </row>
    <row r="718" spans="1:19" ht="12" x14ac:dyDescent="0.2">
      <c r="A718" s="3" t="s">
        <v>782</v>
      </c>
      <c r="B718" s="32" t="s">
        <v>748</v>
      </c>
      <c r="C718" s="7" t="s">
        <v>942</v>
      </c>
      <c r="D718" s="7" t="s">
        <v>942</v>
      </c>
      <c r="E718" s="7" t="s">
        <v>942</v>
      </c>
      <c r="F718" s="7">
        <v>920293.55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>
        <v>70442.13</v>
      </c>
      <c r="L718" s="7" t="s">
        <v>942</v>
      </c>
      <c r="M718" s="7" t="s">
        <v>942</v>
      </c>
      <c r="N718" s="7" t="s">
        <v>942</v>
      </c>
      <c r="O718" s="42">
        <v>-31379.97000000003</v>
      </c>
      <c r="P718" s="42">
        <f t="shared" si="11"/>
        <v>959355.71</v>
      </c>
      <c r="R718" s="18"/>
      <c r="S718" s="18"/>
    </row>
    <row r="719" spans="1:19" ht="12" x14ac:dyDescent="0.2">
      <c r="A719" s="3" t="s">
        <v>782</v>
      </c>
      <c r="B719" s="28" t="s">
        <v>525</v>
      </c>
      <c r="C719" s="7" t="s">
        <v>942</v>
      </c>
      <c r="D719" s="7" t="s">
        <v>942</v>
      </c>
      <c r="E719" s="7">
        <v>3593.62</v>
      </c>
      <c r="F719" s="7" t="s">
        <v>942</v>
      </c>
      <c r="G719" s="7" t="s">
        <v>942</v>
      </c>
      <c r="H719" s="7" t="s">
        <v>942</v>
      </c>
      <c r="I719" s="7" t="s">
        <v>942</v>
      </c>
      <c r="J719" s="7" t="s">
        <v>942</v>
      </c>
      <c r="K719" s="7" t="s">
        <v>942</v>
      </c>
      <c r="L719" s="7" t="s">
        <v>942</v>
      </c>
      <c r="M719" s="7" t="s">
        <v>942</v>
      </c>
      <c r="N719" s="7" t="s">
        <v>942</v>
      </c>
      <c r="O719" s="42" t="s">
        <v>942</v>
      </c>
      <c r="P719" s="42">
        <f t="shared" si="11"/>
        <v>3593.62</v>
      </c>
      <c r="R719" s="18"/>
      <c r="S719" s="18"/>
    </row>
    <row r="720" spans="1:19" ht="12" x14ac:dyDescent="0.2">
      <c r="A720" s="3" t="s">
        <v>782</v>
      </c>
      <c r="B720" s="28" t="s">
        <v>526</v>
      </c>
      <c r="C720" s="7" t="s">
        <v>942</v>
      </c>
      <c r="D720" s="7" t="s">
        <v>942</v>
      </c>
      <c r="E720" s="7">
        <v>3266.93</v>
      </c>
      <c r="F720" s="7" t="s">
        <v>942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 t="s">
        <v>942</v>
      </c>
      <c r="L720" s="7" t="s">
        <v>942</v>
      </c>
      <c r="M720" s="7" t="s">
        <v>942</v>
      </c>
      <c r="N720" s="7" t="s">
        <v>942</v>
      </c>
      <c r="O720" s="42" t="s">
        <v>942</v>
      </c>
      <c r="P720" s="42">
        <f t="shared" si="11"/>
        <v>3266.93</v>
      </c>
      <c r="R720" s="18"/>
      <c r="S720" s="18"/>
    </row>
    <row r="721" spans="1:19" ht="12" x14ac:dyDescent="0.2">
      <c r="A721" s="3" t="s">
        <v>782</v>
      </c>
      <c r="B721" s="28" t="s">
        <v>527</v>
      </c>
      <c r="C721" s="7" t="s">
        <v>942</v>
      </c>
      <c r="D721" s="7" t="s">
        <v>942</v>
      </c>
      <c r="E721" s="7">
        <v>3266.93</v>
      </c>
      <c r="F721" s="7" t="s">
        <v>942</v>
      </c>
      <c r="G721" s="7" t="s">
        <v>942</v>
      </c>
      <c r="H721" s="7" t="s">
        <v>942</v>
      </c>
      <c r="I721" s="7" t="s">
        <v>942</v>
      </c>
      <c r="J721" s="7" t="s">
        <v>942</v>
      </c>
      <c r="K721" s="7" t="s">
        <v>942</v>
      </c>
      <c r="L721" s="7" t="s">
        <v>942</v>
      </c>
      <c r="M721" s="7" t="s">
        <v>942</v>
      </c>
      <c r="N721" s="7" t="s">
        <v>942</v>
      </c>
      <c r="O721" s="42" t="s">
        <v>942</v>
      </c>
      <c r="P721" s="42">
        <f t="shared" si="11"/>
        <v>3266.93</v>
      </c>
      <c r="R721" s="18"/>
      <c r="S721" s="18"/>
    </row>
    <row r="722" spans="1:19" ht="12" x14ac:dyDescent="0.2">
      <c r="A722" s="3" t="s">
        <v>782</v>
      </c>
      <c r="B722" s="28" t="s">
        <v>528</v>
      </c>
      <c r="C722" s="7" t="s">
        <v>942</v>
      </c>
      <c r="D722" s="7" t="s">
        <v>942</v>
      </c>
      <c r="E722" s="7">
        <v>3266.93</v>
      </c>
      <c r="F722" s="7" t="s">
        <v>942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42" t="s">
        <v>942</v>
      </c>
      <c r="P722" s="42">
        <f t="shared" si="11"/>
        <v>3266.93</v>
      </c>
      <c r="R722" s="18"/>
      <c r="S722" s="18"/>
    </row>
    <row r="723" spans="1:19" ht="12" x14ac:dyDescent="0.2">
      <c r="A723" s="3" t="s">
        <v>782</v>
      </c>
      <c r="B723" s="28" t="s">
        <v>529</v>
      </c>
      <c r="C723" s="7" t="s">
        <v>942</v>
      </c>
      <c r="D723" s="7" t="s">
        <v>942</v>
      </c>
      <c r="E723" s="7">
        <v>3266.93</v>
      </c>
      <c r="F723" s="7" t="s">
        <v>942</v>
      </c>
      <c r="G723" s="7" t="s">
        <v>942</v>
      </c>
      <c r="H723" s="7" t="s">
        <v>942</v>
      </c>
      <c r="I723" s="7" t="s">
        <v>942</v>
      </c>
      <c r="J723" s="7" t="s">
        <v>942</v>
      </c>
      <c r="K723" s="7" t="s">
        <v>942</v>
      </c>
      <c r="L723" s="7" t="s">
        <v>942</v>
      </c>
      <c r="M723" s="7" t="s">
        <v>942</v>
      </c>
      <c r="N723" s="7" t="s">
        <v>942</v>
      </c>
      <c r="O723" s="42" t="s">
        <v>942</v>
      </c>
      <c r="P723" s="42">
        <f t="shared" si="11"/>
        <v>3266.93</v>
      </c>
      <c r="R723" s="18"/>
      <c r="S723" s="18"/>
    </row>
    <row r="724" spans="1:19" ht="12" x14ac:dyDescent="0.2">
      <c r="A724" s="3" t="s">
        <v>782</v>
      </c>
      <c r="B724" s="28" t="s">
        <v>530</v>
      </c>
      <c r="C724" s="7" t="s">
        <v>942</v>
      </c>
      <c r="D724" s="7" t="s">
        <v>942</v>
      </c>
      <c r="E724" s="7">
        <v>3266.93</v>
      </c>
      <c r="F724" s="7" t="s">
        <v>942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 t="s">
        <v>942</v>
      </c>
      <c r="L724" s="7" t="s">
        <v>942</v>
      </c>
      <c r="M724" s="7" t="s">
        <v>942</v>
      </c>
      <c r="N724" s="7" t="s">
        <v>942</v>
      </c>
      <c r="O724" s="42" t="s">
        <v>942</v>
      </c>
      <c r="P724" s="42">
        <f t="shared" si="11"/>
        <v>3266.93</v>
      </c>
      <c r="R724" s="18"/>
      <c r="S724" s="18"/>
    </row>
    <row r="725" spans="1:19" ht="12" x14ac:dyDescent="0.2">
      <c r="A725" s="3" t="s">
        <v>782</v>
      </c>
      <c r="B725" s="28" t="s">
        <v>531</v>
      </c>
      <c r="C725" s="7" t="s">
        <v>942</v>
      </c>
      <c r="D725" s="7" t="s">
        <v>942</v>
      </c>
      <c r="E725" s="7">
        <v>3593.62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42" t="s">
        <v>942</v>
      </c>
      <c r="P725" s="42">
        <f t="shared" si="11"/>
        <v>3593.62</v>
      </c>
      <c r="R725" s="18"/>
      <c r="S725" s="18"/>
    </row>
    <row r="726" spans="1:19" ht="12" x14ac:dyDescent="0.2">
      <c r="A726" s="3" t="s">
        <v>782</v>
      </c>
      <c r="B726" s="28" t="s">
        <v>532</v>
      </c>
      <c r="C726" s="7" t="s">
        <v>942</v>
      </c>
      <c r="D726" s="7" t="s">
        <v>942</v>
      </c>
      <c r="E726" s="7">
        <v>3593.62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42" t="s">
        <v>942</v>
      </c>
      <c r="P726" s="42">
        <f t="shared" si="11"/>
        <v>3593.62</v>
      </c>
      <c r="R726" s="18"/>
      <c r="S726" s="18"/>
    </row>
    <row r="727" spans="1:19" ht="12" x14ac:dyDescent="0.2">
      <c r="A727" s="3" t="s">
        <v>782</v>
      </c>
      <c r="B727" s="28" t="s">
        <v>533</v>
      </c>
      <c r="C727" s="7" t="s">
        <v>942</v>
      </c>
      <c r="D727" s="7" t="s">
        <v>942</v>
      </c>
      <c r="E727" s="7">
        <v>3266.93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42" t="s">
        <v>942</v>
      </c>
      <c r="P727" s="42">
        <f t="shared" si="11"/>
        <v>3266.93</v>
      </c>
      <c r="R727" s="18"/>
      <c r="S727" s="18"/>
    </row>
    <row r="728" spans="1:19" ht="12" x14ac:dyDescent="0.2">
      <c r="A728" s="3" t="s">
        <v>782</v>
      </c>
      <c r="B728" s="28" t="s">
        <v>534</v>
      </c>
      <c r="C728" s="7" t="s">
        <v>942</v>
      </c>
      <c r="D728" s="7" t="s">
        <v>942</v>
      </c>
      <c r="E728" s="7">
        <v>3266.93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42" t="s">
        <v>942</v>
      </c>
      <c r="P728" s="42">
        <f t="shared" si="11"/>
        <v>3266.93</v>
      </c>
      <c r="R728" s="18"/>
      <c r="S728" s="18"/>
    </row>
    <row r="729" spans="1:19" ht="12" x14ac:dyDescent="0.2">
      <c r="A729" s="3" t="s">
        <v>782</v>
      </c>
      <c r="B729" s="28" t="s">
        <v>535</v>
      </c>
      <c r="C729" s="7" t="s">
        <v>942</v>
      </c>
      <c r="D729" s="7" t="s">
        <v>942</v>
      </c>
      <c r="E729" s="7">
        <v>3920.32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42" t="s">
        <v>942</v>
      </c>
      <c r="P729" s="42">
        <f t="shared" si="11"/>
        <v>3920.32</v>
      </c>
      <c r="R729" s="18"/>
      <c r="S729" s="18"/>
    </row>
    <row r="730" spans="1:19" ht="12" x14ac:dyDescent="0.2">
      <c r="A730" s="3" t="s">
        <v>782</v>
      </c>
      <c r="B730" s="28" t="s">
        <v>536</v>
      </c>
      <c r="C730" s="7" t="s">
        <v>942</v>
      </c>
      <c r="D730" s="7" t="s">
        <v>942</v>
      </c>
      <c r="E730" s="7">
        <v>3593.62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42" t="s">
        <v>942</v>
      </c>
      <c r="P730" s="42">
        <f t="shared" si="11"/>
        <v>3593.62</v>
      </c>
      <c r="R730" s="18"/>
      <c r="S730" s="18"/>
    </row>
    <row r="731" spans="1:19" ht="12" x14ac:dyDescent="0.2">
      <c r="A731" s="3" t="s">
        <v>782</v>
      </c>
      <c r="B731" s="28" t="s">
        <v>537</v>
      </c>
      <c r="C731" s="7" t="s">
        <v>942</v>
      </c>
      <c r="D731" s="7" t="s">
        <v>942</v>
      </c>
      <c r="E731" s="7">
        <v>3266.93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42" t="s">
        <v>942</v>
      </c>
      <c r="P731" s="42">
        <f t="shared" si="11"/>
        <v>3266.93</v>
      </c>
      <c r="R731" s="18"/>
      <c r="S731" s="18"/>
    </row>
    <row r="732" spans="1:19" ht="12" x14ac:dyDescent="0.2">
      <c r="A732" s="3" t="s">
        <v>782</v>
      </c>
      <c r="B732" s="28" t="s">
        <v>538</v>
      </c>
      <c r="C732" s="7" t="s">
        <v>942</v>
      </c>
      <c r="D732" s="7" t="s">
        <v>942</v>
      </c>
      <c r="E732" s="7">
        <v>3266.93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42" t="s">
        <v>942</v>
      </c>
      <c r="P732" s="42">
        <f t="shared" si="11"/>
        <v>3266.93</v>
      </c>
      <c r="R732" s="18"/>
      <c r="S732" s="18"/>
    </row>
    <row r="733" spans="1:19" ht="12" x14ac:dyDescent="0.2">
      <c r="A733" s="3" t="s">
        <v>782</v>
      </c>
      <c r="B733" s="28" t="s">
        <v>939</v>
      </c>
      <c r="C733" s="7" t="s">
        <v>942</v>
      </c>
      <c r="D733" s="7" t="s">
        <v>942</v>
      </c>
      <c r="E733" s="7" t="s">
        <v>942</v>
      </c>
      <c r="F733" s="7">
        <v>128841.08</v>
      </c>
      <c r="G733" s="7" t="s">
        <v>942</v>
      </c>
      <c r="H733" s="7">
        <v>14450.74</v>
      </c>
      <c r="I733" s="7" t="s">
        <v>942</v>
      </c>
      <c r="J733" s="7" t="s">
        <v>942</v>
      </c>
      <c r="K733" s="7">
        <v>30705.54</v>
      </c>
      <c r="L733" s="7" t="s">
        <v>942</v>
      </c>
      <c r="M733" s="7">
        <v>1064.9100000000001</v>
      </c>
      <c r="N733" s="7" t="s">
        <v>942</v>
      </c>
      <c r="O733" s="42">
        <v>-15025.45</v>
      </c>
      <c r="P733" s="42">
        <f t="shared" si="11"/>
        <v>160036.82</v>
      </c>
      <c r="R733" s="18"/>
      <c r="S733" s="18"/>
    </row>
    <row r="734" spans="1:19" ht="12" x14ac:dyDescent="0.2">
      <c r="A734" s="3" t="s">
        <v>782</v>
      </c>
      <c r="B734" s="32" t="s">
        <v>539</v>
      </c>
      <c r="C734" s="7">
        <v>68373.06</v>
      </c>
      <c r="D734" s="7" t="s">
        <v>942</v>
      </c>
      <c r="E734" s="7" t="s">
        <v>942</v>
      </c>
      <c r="F734" s="7">
        <v>920293.55</v>
      </c>
      <c r="G734" s="7">
        <v>239358.3</v>
      </c>
      <c r="H734" s="7">
        <v>82953.86</v>
      </c>
      <c r="I734" s="7">
        <v>3319.1699999999983</v>
      </c>
      <c r="J734" s="7">
        <v>309120.90999999997</v>
      </c>
      <c r="K734" s="7">
        <v>70442.13</v>
      </c>
      <c r="L734" s="7">
        <v>175806.56</v>
      </c>
      <c r="M734" s="7">
        <v>43811.93</v>
      </c>
      <c r="N734" s="7">
        <v>15256.769999999997</v>
      </c>
      <c r="O734" s="42">
        <v>-31379.969999999987</v>
      </c>
      <c r="P734" s="42">
        <f t="shared" si="11"/>
        <v>1897356.27</v>
      </c>
      <c r="R734" s="18"/>
      <c r="S734" s="18"/>
    </row>
    <row r="735" spans="1:19" ht="12" x14ac:dyDescent="0.2">
      <c r="A735" s="3" t="s">
        <v>782</v>
      </c>
      <c r="B735" s="28" t="s">
        <v>540</v>
      </c>
      <c r="C735" s="7" t="s">
        <v>942</v>
      </c>
      <c r="D735" s="7" t="s">
        <v>942</v>
      </c>
      <c r="E735" s="7">
        <v>3266.93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42" t="s">
        <v>942</v>
      </c>
      <c r="P735" s="42">
        <f t="shared" si="11"/>
        <v>3266.93</v>
      </c>
      <c r="R735" s="18"/>
      <c r="S735" s="18"/>
    </row>
    <row r="736" spans="1:19" ht="12" x14ac:dyDescent="0.2">
      <c r="A736" s="3" t="s">
        <v>782</v>
      </c>
      <c r="B736" s="28" t="s">
        <v>541</v>
      </c>
      <c r="C736" s="7" t="s">
        <v>942</v>
      </c>
      <c r="D736" s="7" t="s">
        <v>942</v>
      </c>
      <c r="E736" s="7">
        <v>3266.93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42" t="s">
        <v>942</v>
      </c>
      <c r="P736" s="42">
        <f t="shared" si="11"/>
        <v>3266.93</v>
      </c>
      <c r="R736" s="18"/>
      <c r="S736" s="18"/>
    </row>
    <row r="737" spans="1:19" ht="12" x14ac:dyDescent="0.2">
      <c r="A737" s="3" t="s">
        <v>782</v>
      </c>
      <c r="B737" s="28" t="s">
        <v>542</v>
      </c>
      <c r="C737" s="7" t="s">
        <v>942</v>
      </c>
      <c r="D737" s="7" t="s">
        <v>942</v>
      </c>
      <c r="E737" s="7">
        <v>3266.93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42" t="s">
        <v>942</v>
      </c>
      <c r="P737" s="42">
        <f t="shared" si="11"/>
        <v>3266.93</v>
      </c>
      <c r="R737" s="18"/>
      <c r="S737" s="18"/>
    </row>
    <row r="738" spans="1:19" ht="12" x14ac:dyDescent="0.2">
      <c r="A738" s="3" t="s">
        <v>782</v>
      </c>
      <c r="B738" s="28" t="s">
        <v>543</v>
      </c>
      <c r="C738" s="7" t="s">
        <v>942</v>
      </c>
      <c r="D738" s="7" t="s">
        <v>942</v>
      </c>
      <c r="E738" s="7">
        <v>3266.93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42" t="s">
        <v>942</v>
      </c>
      <c r="P738" s="42">
        <f t="shared" si="11"/>
        <v>3266.93</v>
      </c>
      <c r="R738" s="18"/>
      <c r="S738" s="18"/>
    </row>
    <row r="739" spans="1:19" ht="12" x14ac:dyDescent="0.2">
      <c r="A739" s="3" t="s">
        <v>782</v>
      </c>
      <c r="B739" s="28" t="s">
        <v>965</v>
      </c>
      <c r="C739" s="7" t="s">
        <v>942</v>
      </c>
      <c r="D739" s="7" t="s">
        <v>942</v>
      </c>
      <c r="E739" s="7" t="s">
        <v>942</v>
      </c>
      <c r="F739" s="7">
        <v>128841.08</v>
      </c>
      <c r="G739" s="7" t="s">
        <v>942</v>
      </c>
      <c r="H739" s="7" t="s">
        <v>942</v>
      </c>
      <c r="I739" s="7" t="s">
        <v>942</v>
      </c>
      <c r="J739" s="7" t="s">
        <v>942</v>
      </c>
      <c r="K739" s="41">
        <v>30705.54</v>
      </c>
      <c r="L739" s="7" t="s">
        <v>942</v>
      </c>
      <c r="M739" s="7" t="s">
        <v>942</v>
      </c>
      <c r="N739" s="7" t="s">
        <v>942</v>
      </c>
      <c r="O739" s="42">
        <v>-15025.45</v>
      </c>
      <c r="P739" s="42">
        <f t="shared" si="11"/>
        <v>144521.16999999998</v>
      </c>
      <c r="R739" s="18"/>
      <c r="S739" s="18"/>
    </row>
    <row r="740" spans="1:19" ht="12" x14ac:dyDescent="0.2">
      <c r="A740" s="3" t="s">
        <v>782</v>
      </c>
      <c r="B740" s="32" t="s">
        <v>544</v>
      </c>
      <c r="C740" s="7">
        <v>97675.81</v>
      </c>
      <c r="D740" s="7" t="s">
        <v>942</v>
      </c>
      <c r="E740" s="7" t="s">
        <v>942</v>
      </c>
      <c r="F740" s="7">
        <v>920293.55</v>
      </c>
      <c r="G740" s="7" t="s">
        <v>942</v>
      </c>
      <c r="H740" s="7" t="s">
        <v>942</v>
      </c>
      <c r="I740" s="7" t="s">
        <v>942</v>
      </c>
      <c r="J740" s="7">
        <v>770578.13</v>
      </c>
      <c r="K740" s="7">
        <v>30705.54</v>
      </c>
      <c r="L740" s="7">
        <v>576888.18000000005</v>
      </c>
      <c r="M740" s="7">
        <v>144532.01999999999</v>
      </c>
      <c r="N740" s="7" t="s">
        <v>942</v>
      </c>
      <c r="O740" s="42">
        <v>-30080.120000000068</v>
      </c>
      <c r="P740" s="42">
        <f t="shared" si="11"/>
        <v>2510593.1100000003</v>
      </c>
      <c r="R740" s="18"/>
      <c r="S740" s="18"/>
    </row>
    <row r="741" spans="1:19" ht="12" x14ac:dyDescent="0.2">
      <c r="A741" s="3" t="s">
        <v>782</v>
      </c>
      <c r="B741" s="28" t="s">
        <v>545</v>
      </c>
      <c r="C741" s="7" t="s">
        <v>942</v>
      </c>
      <c r="D741" s="7" t="s">
        <v>942</v>
      </c>
      <c r="E741" s="7">
        <v>3266.93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42" t="s">
        <v>942</v>
      </c>
      <c r="P741" s="42">
        <f t="shared" si="11"/>
        <v>3266.93</v>
      </c>
      <c r="R741" s="18"/>
      <c r="S741" s="18"/>
    </row>
    <row r="742" spans="1:19" ht="12" x14ac:dyDescent="0.2">
      <c r="A742" s="3" t="s">
        <v>782</v>
      </c>
      <c r="B742" s="28" t="s">
        <v>546</v>
      </c>
      <c r="C742" s="7" t="s">
        <v>942</v>
      </c>
      <c r="D742" s="7" t="s">
        <v>942</v>
      </c>
      <c r="E742" s="7">
        <v>3266.93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42" t="s">
        <v>942</v>
      </c>
      <c r="P742" s="42">
        <f t="shared" si="11"/>
        <v>3266.93</v>
      </c>
      <c r="R742" s="18"/>
      <c r="S742" s="18"/>
    </row>
    <row r="743" spans="1:19" ht="12" x14ac:dyDescent="0.2">
      <c r="A743" s="3" t="s">
        <v>782</v>
      </c>
      <c r="B743" s="28" t="s">
        <v>547</v>
      </c>
      <c r="C743" s="7" t="s">
        <v>942</v>
      </c>
      <c r="D743" s="7" t="s">
        <v>942</v>
      </c>
      <c r="E743" s="7">
        <v>3266.93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42" t="s">
        <v>942</v>
      </c>
      <c r="P743" s="42">
        <f t="shared" si="11"/>
        <v>3266.93</v>
      </c>
      <c r="R743" s="18"/>
      <c r="S743" s="18"/>
    </row>
    <row r="744" spans="1:19" ht="12" x14ac:dyDescent="0.2">
      <c r="A744" s="3" t="s">
        <v>782</v>
      </c>
      <c r="B744" s="28" t="s">
        <v>548</v>
      </c>
      <c r="C744" s="7" t="s">
        <v>942</v>
      </c>
      <c r="D744" s="7" t="s">
        <v>942</v>
      </c>
      <c r="E744" s="7">
        <v>3266.93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42" t="s">
        <v>942</v>
      </c>
      <c r="P744" s="42">
        <f t="shared" si="11"/>
        <v>3266.93</v>
      </c>
      <c r="R744" s="18"/>
      <c r="S744" s="18"/>
    </row>
    <row r="745" spans="1:19" ht="12" x14ac:dyDescent="0.2">
      <c r="A745" s="3" t="s">
        <v>782</v>
      </c>
      <c r="B745" s="28" t="s">
        <v>549</v>
      </c>
      <c r="C745" s="7" t="s">
        <v>942</v>
      </c>
      <c r="D745" s="7" t="s">
        <v>942</v>
      </c>
      <c r="E745" s="7">
        <v>4247.01</v>
      </c>
      <c r="F745" s="7" t="s">
        <v>942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7" t="s">
        <v>942</v>
      </c>
      <c r="L745" s="7" t="s">
        <v>942</v>
      </c>
      <c r="M745" s="7" t="s">
        <v>942</v>
      </c>
      <c r="N745" s="7" t="s">
        <v>942</v>
      </c>
      <c r="O745" s="42" t="s">
        <v>942</v>
      </c>
      <c r="P745" s="42">
        <f t="shared" si="11"/>
        <v>4247.01</v>
      </c>
      <c r="R745" s="18"/>
      <c r="S745" s="18"/>
    </row>
    <row r="746" spans="1:19" ht="12" x14ac:dyDescent="0.2">
      <c r="A746" s="3" t="s">
        <v>782</v>
      </c>
      <c r="B746" s="28" t="s">
        <v>963</v>
      </c>
      <c r="C746" s="7" t="s">
        <v>942</v>
      </c>
      <c r="D746" s="7" t="s">
        <v>942</v>
      </c>
      <c r="E746" s="7" t="s">
        <v>942</v>
      </c>
      <c r="F746" s="7" t="s">
        <v>942</v>
      </c>
      <c r="G746" s="7" t="s">
        <v>942</v>
      </c>
      <c r="H746" s="7" t="s">
        <v>942</v>
      </c>
      <c r="I746" s="7" t="s">
        <v>942</v>
      </c>
      <c r="J746" s="7" t="s">
        <v>942</v>
      </c>
      <c r="K746" s="7">
        <v>30705.54</v>
      </c>
      <c r="L746" s="7" t="s">
        <v>942</v>
      </c>
      <c r="M746" s="7" t="s">
        <v>942</v>
      </c>
      <c r="N746" s="7" t="s">
        <v>942</v>
      </c>
      <c r="O746" s="42">
        <f>-30365.29-340.25</f>
        <v>-30705.54</v>
      </c>
      <c r="P746" s="42">
        <f t="shared" si="11"/>
        <v>0</v>
      </c>
      <c r="R746" s="18"/>
      <c r="S746" s="18"/>
    </row>
    <row r="747" spans="1:19" ht="12" x14ac:dyDescent="0.2">
      <c r="A747" s="3" t="s">
        <v>782</v>
      </c>
      <c r="B747" s="28" t="s">
        <v>550</v>
      </c>
      <c r="C747" s="7" t="s">
        <v>942</v>
      </c>
      <c r="D747" s="7" t="s">
        <v>942</v>
      </c>
      <c r="E747" s="7">
        <v>3430.28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42" t="s">
        <v>942</v>
      </c>
      <c r="P747" s="42">
        <f t="shared" si="11"/>
        <v>3430.28</v>
      </c>
      <c r="R747" s="18"/>
      <c r="S747" s="18"/>
    </row>
    <row r="748" spans="1:19" ht="12" x14ac:dyDescent="0.2">
      <c r="A748" s="3" t="s">
        <v>782</v>
      </c>
      <c r="B748" s="28" t="s">
        <v>551</v>
      </c>
      <c r="C748" s="7" t="s">
        <v>942</v>
      </c>
      <c r="D748" s="7" t="s">
        <v>942</v>
      </c>
      <c r="E748" s="7">
        <v>4410.3599999999997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42" t="s">
        <v>942</v>
      </c>
      <c r="P748" s="42">
        <f t="shared" si="11"/>
        <v>4410.3599999999997</v>
      </c>
      <c r="R748" s="18"/>
      <c r="S748" s="18"/>
    </row>
    <row r="749" spans="1:19" ht="12" x14ac:dyDescent="0.2">
      <c r="A749" s="3" t="s">
        <v>782</v>
      </c>
      <c r="B749" s="28" t="s">
        <v>552</v>
      </c>
      <c r="C749" s="7" t="s">
        <v>942</v>
      </c>
      <c r="D749" s="7" t="s">
        <v>942</v>
      </c>
      <c r="E749" s="7">
        <v>3266.93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42" t="s">
        <v>942</v>
      </c>
      <c r="P749" s="42">
        <f t="shared" si="11"/>
        <v>3266.93</v>
      </c>
      <c r="R749" s="18"/>
      <c r="S749" s="18"/>
    </row>
    <row r="750" spans="1:19" ht="12" x14ac:dyDescent="0.2">
      <c r="A750" s="3" t="s">
        <v>782</v>
      </c>
      <c r="B750" s="32" t="s">
        <v>553</v>
      </c>
      <c r="C750" s="7" t="s">
        <v>942</v>
      </c>
      <c r="D750" s="7" t="s">
        <v>942</v>
      </c>
      <c r="E750" s="7">
        <v>3593.62</v>
      </c>
      <c r="F750" s="7">
        <v>920293.55</v>
      </c>
      <c r="G750" s="7" t="s">
        <v>942</v>
      </c>
      <c r="H750" s="7" t="s">
        <v>942</v>
      </c>
      <c r="I750" s="7" t="s">
        <v>942</v>
      </c>
      <c r="J750" s="7">
        <v>219209.83</v>
      </c>
      <c r="K750" s="7">
        <v>70442.13</v>
      </c>
      <c r="L750" s="7">
        <v>129337.74</v>
      </c>
      <c r="M750" s="7">
        <v>23510.41</v>
      </c>
      <c r="N750" s="7" t="s">
        <v>942</v>
      </c>
      <c r="O750" s="42">
        <f>-902051.52-20601.68</f>
        <v>-922653.20000000007</v>
      </c>
      <c r="P750" s="42">
        <f t="shared" si="11"/>
        <v>443734.07999999973</v>
      </c>
      <c r="R750" s="18"/>
      <c r="S750" s="18"/>
    </row>
    <row r="751" spans="1:19" ht="12" x14ac:dyDescent="0.2">
      <c r="A751" s="3" t="s">
        <v>782</v>
      </c>
      <c r="B751" s="28" t="s">
        <v>554</v>
      </c>
      <c r="C751" s="7" t="s">
        <v>942</v>
      </c>
      <c r="D751" s="7" t="s">
        <v>942</v>
      </c>
      <c r="E751" s="7">
        <v>3266.93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42" t="s">
        <v>942</v>
      </c>
      <c r="P751" s="42">
        <f t="shared" si="11"/>
        <v>3266.93</v>
      </c>
      <c r="R751" s="18"/>
      <c r="S751" s="18"/>
    </row>
    <row r="752" spans="1:19" ht="12" x14ac:dyDescent="0.2">
      <c r="A752" s="3" t="s">
        <v>782</v>
      </c>
      <c r="B752" s="28" t="s">
        <v>555</v>
      </c>
      <c r="C752" s="7" t="s">
        <v>942</v>
      </c>
      <c r="D752" s="7" t="s">
        <v>942</v>
      </c>
      <c r="E752" s="7">
        <v>3266.93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 t="s">
        <v>942</v>
      </c>
      <c r="L752" s="7" t="s">
        <v>942</v>
      </c>
      <c r="M752" s="7" t="s">
        <v>942</v>
      </c>
      <c r="N752" s="7" t="s">
        <v>942</v>
      </c>
      <c r="O752" s="42" t="s">
        <v>942</v>
      </c>
      <c r="P752" s="42">
        <f t="shared" si="11"/>
        <v>3266.93</v>
      </c>
      <c r="R752" s="18"/>
      <c r="S752" s="18"/>
    </row>
    <row r="753" spans="1:19" ht="12" x14ac:dyDescent="0.2">
      <c r="A753" s="3" t="s">
        <v>782</v>
      </c>
      <c r="B753" s="32" t="s">
        <v>556</v>
      </c>
      <c r="C753" s="7">
        <v>48837.9</v>
      </c>
      <c r="D753" s="7" t="s">
        <v>942</v>
      </c>
      <c r="E753" s="7" t="s">
        <v>942</v>
      </c>
      <c r="F753" s="7" t="s">
        <v>942</v>
      </c>
      <c r="G753" s="7">
        <v>98916.66</v>
      </c>
      <c r="H753" s="7" t="s">
        <v>942</v>
      </c>
      <c r="I753" s="7" t="s">
        <v>942</v>
      </c>
      <c r="J753" s="7">
        <v>323.02</v>
      </c>
      <c r="K753" s="7" t="s">
        <v>942</v>
      </c>
      <c r="L753" s="7">
        <v>242.26</v>
      </c>
      <c r="M753" s="7" t="s">
        <v>942</v>
      </c>
      <c r="N753" s="7" t="s">
        <v>942</v>
      </c>
      <c r="O753" s="42" t="s">
        <v>942</v>
      </c>
      <c r="P753" s="42">
        <f t="shared" si="11"/>
        <v>148319.84</v>
      </c>
      <c r="R753" s="18"/>
      <c r="S753" s="18"/>
    </row>
    <row r="754" spans="1:19" ht="12" x14ac:dyDescent="0.2">
      <c r="A754" s="3" t="s">
        <v>782</v>
      </c>
      <c r="B754" s="28" t="s">
        <v>557</v>
      </c>
      <c r="C754" s="7" t="s">
        <v>942</v>
      </c>
      <c r="D754" s="7" t="s">
        <v>942</v>
      </c>
      <c r="E754" s="7">
        <v>3266.93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42" t="s">
        <v>942</v>
      </c>
      <c r="P754" s="42">
        <f t="shared" si="11"/>
        <v>3266.93</v>
      </c>
      <c r="R754" s="18"/>
      <c r="S754" s="18"/>
    </row>
    <row r="755" spans="1:19" ht="12" x14ac:dyDescent="0.2">
      <c r="A755" s="3" t="s">
        <v>782</v>
      </c>
      <c r="B755" s="28" t="s">
        <v>558</v>
      </c>
      <c r="C755" s="7" t="s">
        <v>942</v>
      </c>
      <c r="D755" s="7" t="s">
        <v>942</v>
      </c>
      <c r="E755" s="7">
        <v>3266.93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42" t="s">
        <v>942</v>
      </c>
      <c r="P755" s="42">
        <f t="shared" si="11"/>
        <v>3266.93</v>
      </c>
      <c r="R755" s="18"/>
      <c r="S755" s="18"/>
    </row>
    <row r="756" spans="1:19" ht="12" x14ac:dyDescent="0.2">
      <c r="A756" s="3" t="s">
        <v>782</v>
      </c>
      <c r="B756" s="28" t="s">
        <v>559</v>
      </c>
      <c r="C756" s="7" t="s">
        <v>942</v>
      </c>
      <c r="D756" s="7" t="s">
        <v>942</v>
      </c>
      <c r="E756" s="7">
        <v>3266.93</v>
      </c>
      <c r="F756" s="7" t="s">
        <v>942</v>
      </c>
      <c r="G756" s="7" t="s">
        <v>942</v>
      </c>
      <c r="H756" s="7" t="s">
        <v>942</v>
      </c>
      <c r="I756" s="7" t="s">
        <v>942</v>
      </c>
      <c r="J756" s="7" t="s">
        <v>942</v>
      </c>
      <c r="K756" s="7" t="s">
        <v>942</v>
      </c>
      <c r="L756" s="7" t="s">
        <v>942</v>
      </c>
      <c r="M756" s="7" t="s">
        <v>942</v>
      </c>
      <c r="N756" s="7" t="s">
        <v>942</v>
      </c>
      <c r="O756" s="42" t="s">
        <v>942</v>
      </c>
      <c r="P756" s="42">
        <f t="shared" si="11"/>
        <v>3266.93</v>
      </c>
      <c r="R756" s="18"/>
      <c r="S756" s="18"/>
    </row>
    <row r="757" spans="1:19" ht="12" x14ac:dyDescent="0.2">
      <c r="A757" s="3" t="s">
        <v>782</v>
      </c>
      <c r="B757" s="28" t="s">
        <v>560</v>
      </c>
      <c r="C757" s="7" t="s">
        <v>942</v>
      </c>
      <c r="D757" s="7" t="s">
        <v>942</v>
      </c>
      <c r="E757" s="7">
        <v>3266.93</v>
      </c>
      <c r="F757" s="7" t="s">
        <v>942</v>
      </c>
      <c r="G757" s="7" t="s">
        <v>942</v>
      </c>
      <c r="H757" s="7" t="s">
        <v>942</v>
      </c>
      <c r="I757" s="7" t="s">
        <v>942</v>
      </c>
      <c r="J757" s="7" t="s">
        <v>942</v>
      </c>
      <c r="K757" s="7" t="s">
        <v>942</v>
      </c>
      <c r="L757" s="7" t="s">
        <v>942</v>
      </c>
      <c r="M757" s="7" t="s">
        <v>942</v>
      </c>
      <c r="N757" s="7" t="s">
        <v>942</v>
      </c>
      <c r="O757" s="42" t="s">
        <v>942</v>
      </c>
      <c r="P757" s="42">
        <f t="shared" si="11"/>
        <v>3266.93</v>
      </c>
      <c r="R757" s="18"/>
      <c r="S757" s="18"/>
    </row>
    <row r="758" spans="1:19" ht="12" x14ac:dyDescent="0.2">
      <c r="A758" s="3" t="s">
        <v>782</v>
      </c>
      <c r="B758" s="28" t="s">
        <v>561</v>
      </c>
      <c r="C758" s="7" t="s">
        <v>942</v>
      </c>
      <c r="D758" s="7" t="s">
        <v>942</v>
      </c>
      <c r="E758" s="7">
        <v>3266.93</v>
      </c>
      <c r="F758" s="7" t="s">
        <v>942</v>
      </c>
      <c r="G758" s="7" t="s">
        <v>942</v>
      </c>
      <c r="H758" s="13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42" t="s">
        <v>942</v>
      </c>
      <c r="P758" s="42">
        <f t="shared" si="11"/>
        <v>3266.93</v>
      </c>
      <c r="R758" s="18"/>
      <c r="S758" s="18"/>
    </row>
    <row r="759" spans="1:19" ht="12" x14ac:dyDescent="0.2">
      <c r="A759" s="3" t="s">
        <v>782</v>
      </c>
      <c r="B759" s="28" t="s">
        <v>562</v>
      </c>
      <c r="C759" s="7" t="s">
        <v>942</v>
      </c>
      <c r="D759" s="7" t="s">
        <v>942</v>
      </c>
      <c r="E759" s="7">
        <v>3266.93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42" t="s">
        <v>942</v>
      </c>
      <c r="P759" s="42">
        <f t="shared" si="11"/>
        <v>3266.93</v>
      </c>
      <c r="R759" s="18"/>
      <c r="S759" s="18"/>
    </row>
    <row r="760" spans="1:19" ht="12" x14ac:dyDescent="0.2">
      <c r="A760" s="3" t="s">
        <v>782</v>
      </c>
      <c r="B760" s="28" t="s">
        <v>1015</v>
      </c>
      <c r="C760" s="7" t="s">
        <v>942</v>
      </c>
      <c r="D760" s="7" t="s">
        <v>942</v>
      </c>
      <c r="E760" s="7" t="s">
        <v>942</v>
      </c>
      <c r="F760" s="7" t="s">
        <v>942</v>
      </c>
      <c r="G760" s="7" t="s">
        <v>942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42" t="s">
        <v>942</v>
      </c>
      <c r="P760" s="42">
        <f t="shared" si="11"/>
        <v>0</v>
      </c>
      <c r="R760" s="18"/>
      <c r="S760" s="18"/>
    </row>
    <row r="761" spans="1:19" ht="12" x14ac:dyDescent="0.2">
      <c r="A761" s="3" t="s">
        <v>782</v>
      </c>
      <c r="B761" s="28" t="s">
        <v>563</v>
      </c>
      <c r="C761" s="7" t="s">
        <v>942</v>
      </c>
      <c r="D761" s="7" t="s">
        <v>942</v>
      </c>
      <c r="E761" s="7">
        <v>3266.93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42" t="s">
        <v>942</v>
      </c>
      <c r="P761" s="42">
        <f t="shared" si="11"/>
        <v>3266.93</v>
      </c>
      <c r="R761" s="18"/>
      <c r="S761" s="18"/>
    </row>
    <row r="762" spans="1:19" ht="12" x14ac:dyDescent="0.2">
      <c r="A762" s="3" t="s">
        <v>782</v>
      </c>
      <c r="B762" s="28" t="s">
        <v>564</v>
      </c>
      <c r="C762" s="7" t="s">
        <v>942</v>
      </c>
      <c r="D762" s="7" t="s">
        <v>942</v>
      </c>
      <c r="E762" s="7">
        <v>3266.93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42" t="s">
        <v>942</v>
      </c>
      <c r="P762" s="42">
        <f t="shared" si="11"/>
        <v>3266.93</v>
      </c>
      <c r="R762" s="18"/>
      <c r="S762" s="18"/>
    </row>
    <row r="763" spans="1:19" ht="12" x14ac:dyDescent="0.2">
      <c r="A763" s="3" t="s">
        <v>782</v>
      </c>
      <c r="B763" s="28" t="s">
        <v>565</v>
      </c>
      <c r="C763" s="7" t="s">
        <v>942</v>
      </c>
      <c r="D763" s="7" t="s">
        <v>942</v>
      </c>
      <c r="E763" s="7">
        <v>3266.93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42" t="s">
        <v>942</v>
      </c>
      <c r="P763" s="42">
        <f t="shared" si="11"/>
        <v>3266.93</v>
      </c>
      <c r="R763" s="18"/>
      <c r="S763" s="18"/>
    </row>
    <row r="764" spans="1:19" ht="12" x14ac:dyDescent="0.2">
      <c r="A764" s="3" t="s">
        <v>782</v>
      </c>
      <c r="B764" s="28" t="s">
        <v>566</v>
      </c>
      <c r="C764" s="7" t="s">
        <v>942</v>
      </c>
      <c r="D764" s="7" t="s">
        <v>942</v>
      </c>
      <c r="E764" s="7">
        <v>3266.93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42" t="s">
        <v>942</v>
      </c>
      <c r="P764" s="42">
        <f t="shared" si="11"/>
        <v>3266.93</v>
      </c>
      <c r="R764" s="18"/>
      <c r="S764" s="18"/>
    </row>
    <row r="765" spans="1:19" ht="12" x14ac:dyDescent="0.2">
      <c r="A765" s="3" t="s">
        <v>782</v>
      </c>
      <c r="B765" s="37" t="s">
        <v>567</v>
      </c>
      <c r="C765" s="7" t="s">
        <v>942</v>
      </c>
      <c r="D765" s="7" t="s">
        <v>942</v>
      </c>
      <c r="E765" s="7">
        <v>4247.01</v>
      </c>
      <c r="F765" s="7" t="s">
        <v>942</v>
      </c>
      <c r="G765" s="7" t="s">
        <v>942</v>
      </c>
      <c r="H765" s="7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42" t="s">
        <v>942</v>
      </c>
      <c r="P765" s="42">
        <f t="shared" si="11"/>
        <v>4247.01</v>
      </c>
      <c r="R765" s="18"/>
      <c r="S765" s="18"/>
    </row>
    <row r="766" spans="1:19" ht="12" x14ac:dyDescent="0.2">
      <c r="A766" s="3" t="s">
        <v>782</v>
      </c>
      <c r="B766" s="28" t="s">
        <v>568</v>
      </c>
      <c r="C766" s="7" t="s">
        <v>942</v>
      </c>
      <c r="D766" s="7" t="s">
        <v>942</v>
      </c>
      <c r="E766" s="7">
        <v>3266.93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42" t="s">
        <v>942</v>
      </c>
      <c r="P766" s="42">
        <f t="shared" si="11"/>
        <v>3266.93</v>
      </c>
      <c r="R766" s="18"/>
      <c r="S766" s="18"/>
    </row>
    <row r="767" spans="1:19" ht="12" x14ac:dyDescent="0.2">
      <c r="A767" s="3" t="s">
        <v>782</v>
      </c>
      <c r="B767" s="28" t="s">
        <v>569</v>
      </c>
      <c r="C767" s="7" t="s">
        <v>942</v>
      </c>
      <c r="D767" s="7" t="s">
        <v>942</v>
      </c>
      <c r="E767" s="7">
        <v>3266.93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42" t="s">
        <v>942</v>
      </c>
      <c r="P767" s="42">
        <f t="shared" si="11"/>
        <v>3266.93</v>
      </c>
      <c r="R767" s="18"/>
      <c r="S767" s="18"/>
    </row>
    <row r="768" spans="1:19" ht="12" x14ac:dyDescent="0.2">
      <c r="A768" s="3" t="s">
        <v>782</v>
      </c>
      <c r="B768" s="32" t="s">
        <v>570</v>
      </c>
      <c r="C768" s="7" t="s">
        <v>942</v>
      </c>
      <c r="D768" s="7" t="s">
        <v>942</v>
      </c>
      <c r="E768" s="7">
        <v>3430.28</v>
      </c>
      <c r="F768" s="7">
        <v>920293.55</v>
      </c>
      <c r="G768" s="7" t="s">
        <v>942</v>
      </c>
      <c r="H768" s="7" t="s">
        <v>942</v>
      </c>
      <c r="I768" s="7" t="s">
        <v>942</v>
      </c>
      <c r="J768" s="7">
        <v>27937.040000000001</v>
      </c>
      <c r="K768" s="7">
        <v>70442.13</v>
      </c>
      <c r="L768" s="7">
        <v>20952.78</v>
      </c>
      <c r="M768" s="7">
        <v>13220.88</v>
      </c>
      <c r="N768" s="7" t="s">
        <v>942</v>
      </c>
      <c r="O768" s="42">
        <v>-31379.97000000003</v>
      </c>
      <c r="P768" s="42">
        <f t="shared" si="11"/>
        <v>1024896.6900000002</v>
      </c>
      <c r="R768" s="18"/>
      <c r="S768" s="18"/>
    </row>
    <row r="769" spans="1:19" ht="12" x14ac:dyDescent="0.2">
      <c r="A769" s="3" t="s">
        <v>782</v>
      </c>
      <c r="B769" s="28" t="s">
        <v>571</v>
      </c>
      <c r="C769" s="7" t="s">
        <v>942</v>
      </c>
      <c r="D769" s="7" t="s">
        <v>942</v>
      </c>
      <c r="E769" s="7">
        <v>3266.93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42" t="s">
        <v>942</v>
      </c>
      <c r="P769" s="42">
        <f t="shared" si="11"/>
        <v>3266.93</v>
      </c>
      <c r="R769" s="18"/>
      <c r="S769" s="18"/>
    </row>
    <row r="770" spans="1:19" ht="12" x14ac:dyDescent="0.2">
      <c r="A770" s="3" t="s">
        <v>782</v>
      </c>
      <c r="B770" s="28" t="s">
        <v>572</v>
      </c>
      <c r="C770" s="7" t="s">
        <v>942</v>
      </c>
      <c r="D770" s="7" t="s">
        <v>942</v>
      </c>
      <c r="E770" s="7">
        <v>3266.93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42" t="s">
        <v>942</v>
      </c>
      <c r="P770" s="42">
        <f t="shared" si="11"/>
        <v>3266.93</v>
      </c>
      <c r="R770" s="18"/>
      <c r="S770" s="18"/>
    </row>
    <row r="771" spans="1:19" ht="12" x14ac:dyDescent="0.2">
      <c r="A771" s="3" t="s">
        <v>782</v>
      </c>
      <c r="B771" s="28" t="s">
        <v>573</v>
      </c>
      <c r="C771" s="7" t="s">
        <v>942</v>
      </c>
      <c r="D771" s="7" t="s">
        <v>942</v>
      </c>
      <c r="E771" s="7">
        <v>3266.93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42" t="s">
        <v>942</v>
      </c>
      <c r="P771" s="42">
        <f t="shared" si="11"/>
        <v>3266.93</v>
      </c>
      <c r="R771" s="18"/>
      <c r="S771" s="18"/>
    </row>
    <row r="772" spans="1:19" ht="12" x14ac:dyDescent="0.2">
      <c r="A772" s="3" t="s">
        <v>782</v>
      </c>
      <c r="B772" s="28" t="s">
        <v>574</v>
      </c>
      <c r="C772" s="7" t="s">
        <v>942</v>
      </c>
      <c r="D772" s="7" t="s">
        <v>942</v>
      </c>
      <c r="E772" s="7">
        <v>3266.93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42" t="s">
        <v>942</v>
      </c>
      <c r="P772" s="42">
        <f t="shared" si="11"/>
        <v>3266.93</v>
      </c>
      <c r="R772" s="18"/>
      <c r="S772" s="18"/>
    </row>
    <row r="773" spans="1:19" ht="12" x14ac:dyDescent="0.2">
      <c r="A773" s="3" t="s">
        <v>782</v>
      </c>
      <c r="B773" s="28" t="s">
        <v>575</v>
      </c>
      <c r="C773" s="7" t="s">
        <v>942</v>
      </c>
      <c r="D773" s="7" t="s">
        <v>942</v>
      </c>
      <c r="E773" s="7">
        <v>3266.93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42" t="s">
        <v>942</v>
      </c>
      <c r="P773" s="42">
        <f t="shared" si="11"/>
        <v>3266.93</v>
      </c>
      <c r="R773" s="18"/>
      <c r="S773" s="18"/>
    </row>
    <row r="774" spans="1:19" ht="12" x14ac:dyDescent="0.2">
      <c r="A774" s="3" t="s">
        <v>782</v>
      </c>
      <c r="B774" s="28" t="s">
        <v>576</v>
      </c>
      <c r="C774" s="7" t="s">
        <v>942</v>
      </c>
      <c r="D774" s="7" t="s">
        <v>942</v>
      </c>
      <c r="E774" s="7">
        <v>3266.93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42" t="s">
        <v>942</v>
      </c>
      <c r="P774" s="42">
        <f t="shared" si="11"/>
        <v>3266.93</v>
      </c>
      <c r="R774" s="18"/>
      <c r="S774" s="18"/>
    </row>
    <row r="775" spans="1:19" ht="12" x14ac:dyDescent="0.2">
      <c r="A775" s="3" t="s">
        <v>782</v>
      </c>
      <c r="B775" s="32" t="s">
        <v>577</v>
      </c>
      <c r="C775" s="7">
        <v>48837.9</v>
      </c>
      <c r="D775" s="7" t="s">
        <v>942</v>
      </c>
      <c r="E775" s="7" t="s">
        <v>942</v>
      </c>
      <c r="F775" s="7">
        <v>920293.55</v>
      </c>
      <c r="G775" s="7">
        <v>14689.95</v>
      </c>
      <c r="H775" s="7" t="s">
        <v>942</v>
      </c>
      <c r="I775" s="7" t="s">
        <v>942</v>
      </c>
      <c r="J775" s="7" t="s">
        <v>942</v>
      </c>
      <c r="K775" s="7" t="s">
        <v>942</v>
      </c>
      <c r="L775" s="7" t="s">
        <v>942</v>
      </c>
      <c r="M775" s="7" t="s">
        <v>942</v>
      </c>
      <c r="N775" s="7" t="s">
        <v>942</v>
      </c>
      <c r="O775" s="42">
        <v>-29020.329999999973</v>
      </c>
      <c r="P775" s="42">
        <f t="shared" si="11"/>
        <v>954801.07000000007</v>
      </c>
      <c r="R775" s="18"/>
      <c r="S775" s="18"/>
    </row>
    <row r="776" spans="1:19" ht="12" x14ac:dyDescent="0.2">
      <c r="A776" s="3" t="s">
        <v>782</v>
      </c>
      <c r="B776" s="28" t="s">
        <v>578</v>
      </c>
      <c r="C776" s="7" t="s">
        <v>942</v>
      </c>
      <c r="D776" s="7" t="s">
        <v>942</v>
      </c>
      <c r="E776" s="7">
        <v>3266.93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42" t="s">
        <v>942</v>
      </c>
      <c r="P776" s="42">
        <f t="shared" ref="P776:P839" si="12">SUM(C776:O776)</f>
        <v>3266.93</v>
      </c>
      <c r="R776" s="18"/>
      <c r="S776" s="18"/>
    </row>
    <row r="777" spans="1:19" ht="12" x14ac:dyDescent="0.2">
      <c r="A777" s="3" t="s">
        <v>782</v>
      </c>
      <c r="B777" s="28" t="s">
        <v>579</v>
      </c>
      <c r="C777" s="7" t="s">
        <v>942</v>
      </c>
      <c r="D777" s="7" t="s">
        <v>942</v>
      </c>
      <c r="E777" s="7">
        <v>3266.93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42" t="s">
        <v>942</v>
      </c>
      <c r="P777" s="42">
        <f t="shared" si="12"/>
        <v>3266.93</v>
      </c>
      <c r="R777" s="18"/>
      <c r="S777" s="18"/>
    </row>
    <row r="778" spans="1:19" ht="12" x14ac:dyDescent="0.2">
      <c r="A778" s="3" t="s">
        <v>782</v>
      </c>
      <c r="B778" s="28" t="s">
        <v>580</v>
      </c>
      <c r="C778" s="7" t="s">
        <v>942</v>
      </c>
      <c r="D778" s="7" t="s">
        <v>942</v>
      </c>
      <c r="E778" s="7">
        <v>3430.28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42" t="s">
        <v>942</v>
      </c>
      <c r="P778" s="42">
        <f t="shared" si="12"/>
        <v>3430.28</v>
      </c>
      <c r="R778" s="18"/>
      <c r="S778" s="18"/>
    </row>
    <row r="779" spans="1:19" ht="12" x14ac:dyDescent="0.2">
      <c r="A779" s="3" t="s">
        <v>782</v>
      </c>
      <c r="B779" s="32" t="s">
        <v>581</v>
      </c>
      <c r="C779" s="7" t="s">
        <v>942</v>
      </c>
      <c r="D779" s="7" t="s">
        <v>942</v>
      </c>
      <c r="E779" s="7">
        <v>3593.62</v>
      </c>
      <c r="F779" s="7">
        <v>920293.55</v>
      </c>
      <c r="G779" s="7" t="s">
        <v>942</v>
      </c>
      <c r="H779" s="7" t="s">
        <v>942</v>
      </c>
      <c r="I779" s="7" t="s">
        <v>942</v>
      </c>
      <c r="J779" s="7">
        <v>46475.839999999997</v>
      </c>
      <c r="K779" s="7">
        <v>70442.13</v>
      </c>
      <c r="L779" s="7">
        <v>34642.910000000003</v>
      </c>
      <c r="M779" s="7">
        <v>51733.79</v>
      </c>
      <c r="N779" s="7" t="s">
        <v>942</v>
      </c>
      <c r="O779" s="42">
        <v>-31379.97000000003</v>
      </c>
      <c r="P779" s="42">
        <f t="shared" si="12"/>
        <v>1095801.8700000001</v>
      </c>
      <c r="R779" s="18"/>
      <c r="S779" s="18"/>
    </row>
    <row r="780" spans="1:19" ht="12" x14ac:dyDescent="0.2">
      <c r="A780" s="3" t="s">
        <v>782</v>
      </c>
      <c r="B780" s="28" t="s">
        <v>582</v>
      </c>
      <c r="C780" s="7" t="s">
        <v>942</v>
      </c>
      <c r="D780" s="7" t="s">
        <v>942</v>
      </c>
      <c r="E780" s="7">
        <v>3266.93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42" t="s">
        <v>942</v>
      </c>
      <c r="P780" s="42">
        <f t="shared" si="12"/>
        <v>3266.93</v>
      </c>
      <c r="R780" s="18"/>
      <c r="S780" s="18"/>
    </row>
    <row r="781" spans="1:19" ht="12" x14ac:dyDescent="0.2">
      <c r="A781" s="3" t="s">
        <v>782</v>
      </c>
      <c r="B781" s="28" t="s">
        <v>583</v>
      </c>
      <c r="C781" s="7" t="s">
        <v>942</v>
      </c>
      <c r="D781" s="7" t="s">
        <v>942</v>
      </c>
      <c r="E781" s="7">
        <v>3266.93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42" t="s">
        <v>942</v>
      </c>
      <c r="P781" s="42">
        <f t="shared" si="12"/>
        <v>3266.93</v>
      </c>
      <c r="R781" s="18"/>
      <c r="S781" s="18"/>
    </row>
    <row r="782" spans="1:19" ht="12" x14ac:dyDescent="0.2">
      <c r="A782" s="3" t="s">
        <v>752</v>
      </c>
      <c r="B782" s="28" t="s">
        <v>890</v>
      </c>
      <c r="C782" s="7" t="s">
        <v>942</v>
      </c>
      <c r="D782" s="7" t="s">
        <v>942</v>
      </c>
      <c r="E782" s="7" t="s">
        <v>942</v>
      </c>
      <c r="F782" s="7" t="s">
        <v>942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42" t="s">
        <v>942</v>
      </c>
      <c r="P782" s="42">
        <f t="shared" si="12"/>
        <v>0</v>
      </c>
      <c r="R782" s="18"/>
      <c r="S782" s="18"/>
    </row>
    <row r="783" spans="1:19" ht="12" x14ac:dyDescent="0.2">
      <c r="A783" s="3" t="s">
        <v>752</v>
      </c>
      <c r="B783" s="28" t="s">
        <v>1018</v>
      </c>
      <c r="C783" s="7" t="s">
        <v>942</v>
      </c>
      <c r="D783" s="7" t="s">
        <v>942</v>
      </c>
      <c r="E783" s="7" t="s">
        <v>942</v>
      </c>
      <c r="F783" s="7" t="s">
        <v>942</v>
      </c>
      <c r="G783" s="7" t="s">
        <v>942</v>
      </c>
      <c r="H783" s="7" t="s">
        <v>942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42" t="s">
        <v>942</v>
      </c>
      <c r="P783" s="42">
        <f t="shared" si="12"/>
        <v>0</v>
      </c>
      <c r="R783" s="18"/>
      <c r="S783" s="18"/>
    </row>
    <row r="784" spans="1:19" ht="12" x14ac:dyDescent="0.2">
      <c r="A784" s="3" t="s">
        <v>752</v>
      </c>
      <c r="B784" s="28" t="s">
        <v>891</v>
      </c>
      <c r="C784" s="7" t="s">
        <v>942</v>
      </c>
      <c r="D784" s="7" t="s">
        <v>942</v>
      </c>
      <c r="E784" s="7" t="s">
        <v>942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42" t="s">
        <v>942</v>
      </c>
      <c r="P784" s="42">
        <f t="shared" si="12"/>
        <v>0</v>
      </c>
      <c r="R784" s="18"/>
      <c r="S784" s="18"/>
    </row>
    <row r="785" spans="1:19" ht="12" x14ac:dyDescent="0.2">
      <c r="A785" s="3" t="s">
        <v>752</v>
      </c>
      <c r="B785" s="28" t="s">
        <v>892</v>
      </c>
      <c r="C785" s="7" t="s">
        <v>942</v>
      </c>
      <c r="D785" s="7" t="s">
        <v>942</v>
      </c>
      <c r="E785" s="7" t="s">
        <v>942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42" t="s">
        <v>942</v>
      </c>
      <c r="P785" s="42">
        <f t="shared" si="12"/>
        <v>0</v>
      </c>
      <c r="R785" s="18"/>
      <c r="S785" s="18"/>
    </row>
    <row r="786" spans="1:19" ht="12" x14ac:dyDescent="0.2">
      <c r="A786" s="3" t="s">
        <v>752</v>
      </c>
      <c r="B786" s="28" t="s">
        <v>783</v>
      </c>
      <c r="C786" s="7" t="s">
        <v>942</v>
      </c>
      <c r="D786" s="7" t="s">
        <v>942</v>
      </c>
      <c r="E786" s="7" t="s">
        <v>942</v>
      </c>
      <c r="F786" s="7" t="s">
        <v>942</v>
      </c>
      <c r="G786" s="7" t="s">
        <v>942</v>
      </c>
      <c r="H786" s="7" t="s">
        <v>942</v>
      </c>
      <c r="I786" s="7" t="s">
        <v>942</v>
      </c>
      <c r="J786" s="7" t="s">
        <v>942</v>
      </c>
      <c r="K786" s="7" t="s">
        <v>942</v>
      </c>
      <c r="L786" s="7" t="s">
        <v>942</v>
      </c>
      <c r="M786" s="7" t="s">
        <v>942</v>
      </c>
      <c r="N786" s="7" t="s">
        <v>942</v>
      </c>
      <c r="O786" s="42" t="s">
        <v>942</v>
      </c>
      <c r="P786" s="42">
        <f t="shared" si="12"/>
        <v>0</v>
      </c>
      <c r="R786" s="18"/>
      <c r="S786" s="18"/>
    </row>
    <row r="787" spans="1:19" ht="12" x14ac:dyDescent="0.2">
      <c r="A787" s="3" t="s">
        <v>752</v>
      </c>
      <c r="B787" s="28" t="s">
        <v>893</v>
      </c>
      <c r="C787" s="7" t="s">
        <v>942</v>
      </c>
      <c r="D787" s="7" t="s">
        <v>942</v>
      </c>
      <c r="E787" s="7" t="s">
        <v>942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42" t="s">
        <v>942</v>
      </c>
      <c r="P787" s="42">
        <f t="shared" si="12"/>
        <v>0</v>
      </c>
      <c r="R787" s="18"/>
      <c r="S787" s="18"/>
    </row>
    <row r="788" spans="1:19" ht="12" x14ac:dyDescent="0.2">
      <c r="A788" s="3" t="s">
        <v>752</v>
      </c>
      <c r="B788" s="28" t="s">
        <v>584</v>
      </c>
      <c r="C788" s="7" t="s">
        <v>942</v>
      </c>
      <c r="D788" s="7" t="s">
        <v>942</v>
      </c>
      <c r="E788" s="7" t="s">
        <v>942</v>
      </c>
      <c r="F788" s="7" t="s">
        <v>942</v>
      </c>
      <c r="G788" s="7" t="s">
        <v>942</v>
      </c>
      <c r="H788" s="7" t="s">
        <v>942</v>
      </c>
      <c r="I788" s="7">
        <v>945738.01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42" t="s">
        <v>942</v>
      </c>
      <c r="P788" s="42">
        <f t="shared" si="12"/>
        <v>945738.01</v>
      </c>
      <c r="R788" s="18"/>
      <c r="S788" s="18"/>
    </row>
    <row r="789" spans="1:19" ht="12" x14ac:dyDescent="0.2">
      <c r="A789" s="3" t="s">
        <v>752</v>
      </c>
      <c r="B789" s="28" t="s">
        <v>894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 t="s">
        <v>942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42" t="s">
        <v>942</v>
      </c>
      <c r="P789" s="42">
        <f t="shared" si="12"/>
        <v>0</v>
      </c>
      <c r="R789" s="18"/>
      <c r="S789" s="18"/>
    </row>
    <row r="790" spans="1:19" ht="12" x14ac:dyDescent="0.2">
      <c r="A790" s="3" t="s">
        <v>752</v>
      </c>
      <c r="B790" s="28" t="s">
        <v>1019</v>
      </c>
      <c r="C790" s="7" t="s">
        <v>942</v>
      </c>
      <c r="D790" s="7" t="s">
        <v>942</v>
      </c>
      <c r="E790" s="7" t="s">
        <v>942</v>
      </c>
      <c r="F790" s="7" t="s">
        <v>942</v>
      </c>
      <c r="G790" s="7" t="s">
        <v>942</v>
      </c>
      <c r="H790" s="7" t="s">
        <v>942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42" t="s">
        <v>942</v>
      </c>
      <c r="P790" s="42">
        <f t="shared" si="12"/>
        <v>0</v>
      </c>
      <c r="R790" s="18"/>
      <c r="S790" s="18"/>
    </row>
    <row r="791" spans="1:19" ht="12" x14ac:dyDescent="0.2">
      <c r="A791" s="3" t="s">
        <v>752</v>
      </c>
      <c r="B791" s="28" t="s">
        <v>895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 t="s">
        <v>942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42" t="s">
        <v>942</v>
      </c>
      <c r="P791" s="42">
        <f t="shared" si="12"/>
        <v>0</v>
      </c>
      <c r="R791" s="18"/>
      <c r="S791" s="18"/>
    </row>
    <row r="792" spans="1:19" ht="12" x14ac:dyDescent="0.2">
      <c r="A792" s="3" t="s">
        <v>752</v>
      </c>
      <c r="B792" s="28" t="s">
        <v>1020</v>
      </c>
      <c r="C792" s="7" t="s">
        <v>942</v>
      </c>
      <c r="D792" s="7" t="s">
        <v>942</v>
      </c>
      <c r="E792" s="7" t="s">
        <v>942</v>
      </c>
      <c r="F792" s="7" t="s">
        <v>942</v>
      </c>
      <c r="G792" s="7" t="s">
        <v>942</v>
      </c>
      <c r="H792" s="7" t="s">
        <v>942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42" t="s">
        <v>942</v>
      </c>
      <c r="P792" s="42">
        <f t="shared" si="12"/>
        <v>0</v>
      </c>
      <c r="R792" s="18"/>
      <c r="S792" s="18"/>
    </row>
    <row r="793" spans="1:19" ht="12" x14ac:dyDescent="0.2">
      <c r="A793" s="3" t="s">
        <v>752</v>
      </c>
      <c r="B793" s="32" t="s">
        <v>585</v>
      </c>
      <c r="C793" s="7" t="s">
        <v>942</v>
      </c>
      <c r="D793" s="7" t="s">
        <v>942</v>
      </c>
      <c r="E793" s="7" t="s">
        <v>942</v>
      </c>
      <c r="F793" s="7">
        <v>920293.55</v>
      </c>
      <c r="G793" s="7" t="s">
        <v>942</v>
      </c>
      <c r="H793" s="7">
        <v>0</v>
      </c>
      <c r="I793" s="7">
        <v>945738.01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42">
        <v>-29020.330000000031</v>
      </c>
      <c r="P793" s="42">
        <f t="shared" si="12"/>
        <v>1837011.23</v>
      </c>
      <c r="R793" s="18"/>
      <c r="S793" s="18"/>
    </row>
    <row r="794" spans="1:19" ht="12" x14ac:dyDescent="0.2">
      <c r="A794" s="3" t="s">
        <v>752</v>
      </c>
      <c r="B794" s="28" t="s">
        <v>896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42" t="s">
        <v>942</v>
      </c>
      <c r="P794" s="42">
        <f t="shared" si="12"/>
        <v>0</v>
      </c>
      <c r="R794" s="18"/>
      <c r="S794" s="18"/>
    </row>
    <row r="795" spans="1:19" ht="12" x14ac:dyDescent="0.2">
      <c r="A795" s="3" t="s">
        <v>752</v>
      </c>
      <c r="B795" s="32" t="s">
        <v>753</v>
      </c>
      <c r="C795" s="7" t="s">
        <v>942</v>
      </c>
      <c r="D795" s="7" t="s">
        <v>942</v>
      </c>
      <c r="E795" s="7" t="s">
        <v>942</v>
      </c>
      <c r="F795" s="7">
        <v>920293.55</v>
      </c>
      <c r="G795" s="7" t="s">
        <v>942</v>
      </c>
      <c r="H795" s="7" t="s">
        <v>942</v>
      </c>
      <c r="I795" s="7">
        <v>3152460.07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42">
        <v>-13965.660000000011</v>
      </c>
      <c r="P795" s="42">
        <f t="shared" si="12"/>
        <v>4058787.96</v>
      </c>
      <c r="R795" s="18"/>
      <c r="S795" s="18"/>
    </row>
    <row r="796" spans="1:19" ht="12" x14ac:dyDescent="0.2">
      <c r="A796" s="3" t="s">
        <v>752</v>
      </c>
      <c r="B796" s="28" t="s">
        <v>897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 t="s">
        <v>942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42" t="s">
        <v>942</v>
      </c>
      <c r="P796" s="42">
        <f t="shared" si="12"/>
        <v>0</v>
      </c>
      <c r="R796" s="18"/>
      <c r="S796" s="18"/>
    </row>
    <row r="797" spans="1:19" ht="12" x14ac:dyDescent="0.2">
      <c r="A797" s="3" t="s">
        <v>752</v>
      </c>
      <c r="B797" s="28" t="s">
        <v>898</v>
      </c>
      <c r="C797" s="7" t="s">
        <v>942</v>
      </c>
      <c r="D797" s="7" t="s">
        <v>942</v>
      </c>
      <c r="E797" s="7" t="s">
        <v>942</v>
      </c>
      <c r="F797" s="7" t="s">
        <v>942</v>
      </c>
      <c r="G797" s="7" t="s">
        <v>942</v>
      </c>
      <c r="H797" s="7" t="s">
        <v>942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42" t="s">
        <v>942</v>
      </c>
      <c r="P797" s="42">
        <f t="shared" si="12"/>
        <v>0</v>
      </c>
      <c r="R797" s="18"/>
      <c r="S797" s="18"/>
    </row>
    <row r="798" spans="1:19" ht="12" x14ac:dyDescent="0.2">
      <c r="A798" s="3" t="s">
        <v>752</v>
      </c>
      <c r="B798" s="28" t="s">
        <v>899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 t="s">
        <v>942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42" t="s">
        <v>942</v>
      </c>
      <c r="P798" s="42">
        <f t="shared" si="12"/>
        <v>0</v>
      </c>
      <c r="R798" s="18"/>
      <c r="S798" s="18"/>
    </row>
    <row r="799" spans="1:19" ht="12" x14ac:dyDescent="0.2">
      <c r="A799" s="3" t="s">
        <v>752</v>
      </c>
      <c r="B799" s="53" t="s">
        <v>885</v>
      </c>
      <c r="C799" s="7" t="s">
        <v>942</v>
      </c>
      <c r="D799" s="7" t="s">
        <v>942</v>
      </c>
      <c r="E799" s="7" t="s">
        <v>942</v>
      </c>
      <c r="F799" s="7" t="s">
        <v>942</v>
      </c>
      <c r="G799" s="7" t="s">
        <v>942</v>
      </c>
      <c r="H799" s="13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42" t="s">
        <v>942</v>
      </c>
      <c r="P799" s="42">
        <f t="shared" si="12"/>
        <v>0</v>
      </c>
      <c r="R799" s="18"/>
      <c r="S799" s="18"/>
    </row>
    <row r="800" spans="1:19" ht="12" x14ac:dyDescent="0.2">
      <c r="A800" s="3" t="s">
        <v>752</v>
      </c>
      <c r="B800" s="28" t="s">
        <v>1008</v>
      </c>
      <c r="C800" s="7" t="s">
        <v>942</v>
      </c>
      <c r="D800" s="7" t="s">
        <v>942</v>
      </c>
      <c r="E800" s="7" t="s">
        <v>942</v>
      </c>
      <c r="F800" s="7" t="s">
        <v>942</v>
      </c>
      <c r="G800" s="7" t="s">
        <v>942</v>
      </c>
      <c r="H800" s="7" t="s">
        <v>942</v>
      </c>
      <c r="I800" s="7" t="s">
        <v>942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42" t="s">
        <v>942</v>
      </c>
      <c r="P800" s="42">
        <f t="shared" si="12"/>
        <v>0</v>
      </c>
      <c r="R800" s="18"/>
      <c r="S800" s="18"/>
    </row>
    <row r="801" spans="1:19" ht="12" x14ac:dyDescent="0.2">
      <c r="A801" s="3" t="s">
        <v>752</v>
      </c>
      <c r="B801" s="28" t="s">
        <v>900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42" t="s">
        <v>942</v>
      </c>
      <c r="P801" s="42">
        <f t="shared" si="12"/>
        <v>0</v>
      </c>
      <c r="R801" s="18"/>
      <c r="S801" s="18"/>
    </row>
    <row r="802" spans="1:19" ht="12" x14ac:dyDescent="0.2">
      <c r="A802" s="3" t="s">
        <v>752</v>
      </c>
      <c r="B802" s="28" t="s">
        <v>888</v>
      </c>
      <c r="C802" s="7" t="s">
        <v>942</v>
      </c>
      <c r="D802" s="7" t="s">
        <v>942</v>
      </c>
      <c r="E802" s="7" t="s">
        <v>942</v>
      </c>
      <c r="F802" s="7" t="s">
        <v>942</v>
      </c>
      <c r="G802" s="7" t="s">
        <v>942</v>
      </c>
      <c r="H802" s="7" t="s">
        <v>942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42" t="s">
        <v>942</v>
      </c>
      <c r="P802" s="42">
        <f t="shared" si="12"/>
        <v>0</v>
      </c>
      <c r="R802" s="18"/>
      <c r="S802" s="18"/>
    </row>
    <row r="803" spans="1:19" ht="12" x14ac:dyDescent="0.2">
      <c r="A803" s="3" t="s">
        <v>752</v>
      </c>
      <c r="B803" s="28" t="s">
        <v>901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42" t="s">
        <v>942</v>
      </c>
      <c r="P803" s="42">
        <f t="shared" si="12"/>
        <v>0</v>
      </c>
      <c r="R803" s="18"/>
      <c r="S803" s="18"/>
    </row>
    <row r="804" spans="1:19" ht="12" x14ac:dyDescent="0.2">
      <c r="A804" s="3" t="s">
        <v>752</v>
      </c>
      <c r="B804" s="28" t="s">
        <v>902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42" t="s">
        <v>942</v>
      </c>
      <c r="P804" s="42">
        <f t="shared" si="12"/>
        <v>0</v>
      </c>
      <c r="R804" s="18"/>
      <c r="S804" s="18"/>
    </row>
    <row r="805" spans="1:19" ht="12" x14ac:dyDescent="0.2">
      <c r="A805" s="3" t="s">
        <v>752</v>
      </c>
      <c r="B805" s="32" t="s">
        <v>586</v>
      </c>
      <c r="C805" s="7" t="s">
        <v>942</v>
      </c>
      <c r="D805" s="7" t="s">
        <v>942</v>
      </c>
      <c r="E805" s="7" t="s">
        <v>942</v>
      </c>
      <c r="F805" s="7">
        <v>920293.55</v>
      </c>
      <c r="G805" s="7" t="s">
        <v>942</v>
      </c>
      <c r="H805" s="13">
        <v>1260984.01</v>
      </c>
      <c r="I805" s="7" t="s">
        <v>942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42">
        <v>-29020.330000000031</v>
      </c>
      <c r="P805" s="42">
        <f t="shared" si="12"/>
        <v>2152257.23</v>
      </c>
      <c r="R805" s="18"/>
      <c r="S805" s="18"/>
    </row>
    <row r="806" spans="1:19" ht="12" x14ac:dyDescent="0.2">
      <c r="A806" s="3" t="s">
        <v>752</v>
      </c>
      <c r="B806" s="28" t="s">
        <v>903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7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42" t="s">
        <v>942</v>
      </c>
      <c r="P806" s="42">
        <f t="shared" si="12"/>
        <v>0</v>
      </c>
      <c r="R806" s="18"/>
      <c r="S806" s="18"/>
    </row>
    <row r="807" spans="1:19" ht="12" x14ac:dyDescent="0.2">
      <c r="A807" s="3" t="s">
        <v>752</v>
      </c>
      <c r="B807" s="28" t="s">
        <v>904</v>
      </c>
      <c r="C807" s="7" t="s">
        <v>942</v>
      </c>
      <c r="D807" s="7" t="s">
        <v>942</v>
      </c>
      <c r="E807" s="7" t="s">
        <v>942</v>
      </c>
      <c r="F807" s="7" t="s">
        <v>942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42" t="s">
        <v>942</v>
      </c>
      <c r="P807" s="42">
        <f t="shared" si="12"/>
        <v>0</v>
      </c>
      <c r="R807" s="18"/>
      <c r="S807" s="18"/>
    </row>
    <row r="808" spans="1:19" ht="12" x14ac:dyDescent="0.2">
      <c r="A808" s="3" t="s">
        <v>768</v>
      </c>
      <c r="B808" s="28" t="s">
        <v>769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>
        <v>732786.84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42" t="s">
        <v>942</v>
      </c>
      <c r="P808" s="42">
        <f t="shared" si="12"/>
        <v>732786.84</v>
      </c>
      <c r="R808" s="18"/>
      <c r="S808" s="18"/>
    </row>
    <row r="809" spans="1:19" ht="12" x14ac:dyDescent="0.2">
      <c r="A809" s="3" t="s">
        <v>768</v>
      </c>
      <c r="B809" s="28" t="s">
        <v>587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>
        <v>732786.84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42" t="s">
        <v>942</v>
      </c>
      <c r="P809" s="42">
        <f t="shared" si="12"/>
        <v>732786.84</v>
      </c>
      <c r="R809" s="18"/>
      <c r="S809" s="18"/>
    </row>
    <row r="810" spans="1:19" ht="12" x14ac:dyDescent="0.2">
      <c r="A810" s="3" t="s">
        <v>768</v>
      </c>
      <c r="B810" s="28" t="s">
        <v>1021</v>
      </c>
      <c r="C810" s="7" t="s">
        <v>942</v>
      </c>
      <c r="D810" s="7" t="s">
        <v>942</v>
      </c>
      <c r="E810" s="7" t="s">
        <v>942</v>
      </c>
      <c r="F810" s="7" t="s">
        <v>942</v>
      </c>
      <c r="G810" s="7" t="s">
        <v>942</v>
      </c>
      <c r="H810" s="7" t="s">
        <v>942</v>
      </c>
      <c r="I810" s="7" t="s">
        <v>942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42" t="s">
        <v>942</v>
      </c>
      <c r="P810" s="42">
        <f t="shared" si="12"/>
        <v>0</v>
      </c>
      <c r="R810" s="18"/>
      <c r="S810" s="18"/>
    </row>
    <row r="811" spans="1:19" ht="12" x14ac:dyDescent="0.2">
      <c r="A811" s="3" t="s">
        <v>768</v>
      </c>
      <c r="B811" s="28" t="s">
        <v>770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732786.84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42" t="s">
        <v>942</v>
      </c>
      <c r="P811" s="42">
        <f t="shared" si="12"/>
        <v>732786.84</v>
      </c>
      <c r="R811" s="18"/>
      <c r="S811" s="18"/>
    </row>
    <row r="812" spans="1:19" ht="12" x14ac:dyDescent="0.2">
      <c r="A812" s="3" t="s">
        <v>768</v>
      </c>
      <c r="B812" s="28" t="s">
        <v>1022</v>
      </c>
      <c r="C812" s="7" t="s">
        <v>942</v>
      </c>
      <c r="D812" s="7" t="s">
        <v>942</v>
      </c>
      <c r="E812" s="7" t="s">
        <v>942</v>
      </c>
      <c r="F812" s="7" t="s">
        <v>942</v>
      </c>
      <c r="G812" s="7" t="s">
        <v>942</v>
      </c>
      <c r="H812" s="7" t="s">
        <v>942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42" t="s">
        <v>942</v>
      </c>
      <c r="P812" s="42">
        <f t="shared" si="12"/>
        <v>0</v>
      </c>
      <c r="R812" s="18"/>
      <c r="S812" s="18"/>
    </row>
    <row r="813" spans="1:19" ht="12" x14ac:dyDescent="0.2">
      <c r="A813" s="3" t="s">
        <v>768</v>
      </c>
      <c r="B813" s="28" t="s">
        <v>1023</v>
      </c>
      <c r="C813" s="7" t="s">
        <v>942</v>
      </c>
      <c r="D813" s="7" t="s">
        <v>942</v>
      </c>
      <c r="E813" s="7" t="s">
        <v>942</v>
      </c>
      <c r="F813" s="7" t="s">
        <v>942</v>
      </c>
      <c r="G813" s="7" t="s">
        <v>942</v>
      </c>
      <c r="H813" s="7" t="s">
        <v>942</v>
      </c>
      <c r="I813" s="7" t="s">
        <v>942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42" t="s">
        <v>942</v>
      </c>
      <c r="P813" s="42">
        <f t="shared" si="12"/>
        <v>0</v>
      </c>
      <c r="R813" s="18"/>
      <c r="S813" s="18"/>
    </row>
    <row r="814" spans="1:19" ht="12" x14ac:dyDescent="0.2">
      <c r="A814" s="3" t="s">
        <v>768</v>
      </c>
      <c r="B814" s="28" t="s">
        <v>588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732786.84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42" t="s">
        <v>942</v>
      </c>
      <c r="P814" s="42">
        <f t="shared" si="12"/>
        <v>732786.84</v>
      </c>
      <c r="R814" s="18"/>
      <c r="S814" s="18"/>
    </row>
    <row r="815" spans="1:19" ht="12" x14ac:dyDescent="0.2">
      <c r="A815" s="3" t="s">
        <v>768</v>
      </c>
      <c r="B815" s="28" t="s">
        <v>771</v>
      </c>
      <c r="C815" s="7" t="s">
        <v>942</v>
      </c>
      <c r="D815" s="7" t="s">
        <v>942</v>
      </c>
      <c r="E815" s="7" t="s">
        <v>942</v>
      </c>
      <c r="F815" s="7" t="s">
        <v>942</v>
      </c>
      <c r="G815" s="7" t="s">
        <v>942</v>
      </c>
      <c r="H815" s="7" t="s">
        <v>942</v>
      </c>
      <c r="I815" s="7">
        <v>732786.84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42" t="s">
        <v>942</v>
      </c>
      <c r="P815" s="42">
        <f t="shared" si="12"/>
        <v>732786.84</v>
      </c>
      <c r="R815" s="18"/>
      <c r="S815" s="18"/>
    </row>
    <row r="816" spans="1:19" ht="12" x14ac:dyDescent="0.2">
      <c r="A816" s="3" t="s">
        <v>768</v>
      </c>
      <c r="B816" s="28" t="s">
        <v>1024</v>
      </c>
      <c r="C816" s="7" t="s">
        <v>942</v>
      </c>
      <c r="D816" s="7" t="s">
        <v>942</v>
      </c>
      <c r="E816" s="7" t="s">
        <v>942</v>
      </c>
      <c r="F816" s="7" t="s">
        <v>942</v>
      </c>
      <c r="G816" s="7" t="s">
        <v>942</v>
      </c>
      <c r="H816" s="7" t="s">
        <v>942</v>
      </c>
      <c r="I816" s="7" t="s">
        <v>942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42" t="s">
        <v>942</v>
      </c>
      <c r="P816" s="42">
        <f t="shared" si="12"/>
        <v>0</v>
      </c>
      <c r="R816" s="18"/>
      <c r="S816" s="18"/>
    </row>
    <row r="817" spans="1:19" ht="12" x14ac:dyDescent="0.2">
      <c r="A817" s="3" t="s">
        <v>768</v>
      </c>
      <c r="B817" s="32" t="s">
        <v>589</v>
      </c>
      <c r="C817" s="7" t="s">
        <v>942</v>
      </c>
      <c r="D817" s="7" t="s">
        <v>942</v>
      </c>
      <c r="E817" s="7" t="s">
        <v>942</v>
      </c>
      <c r="F817" s="7">
        <v>920293.55</v>
      </c>
      <c r="G817" s="7" t="s">
        <v>942</v>
      </c>
      <c r="H817" s="13">
        <v>2442622.8499999996</v>
      </c>
      <c r="I817" s="7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42">
        <v>-29020.330000000031</v>
      </c>
      <c r="P817" s="42">
        <f t="shared" si="12"/>
        <v>3333896.0699999994</v>
      </c>
      <c r="R817" s="18"/>
      <c r="S817" s="18"/>
    </row>
    <row r="818" spans="1:19" ht="12" x14ac:dyDescent="0.2">
      <c r="A818" s="3" t="s">
        <v>768</v>
      </c>
      <c r="B818" s="28" t="s">
        <v>1025</v>
      </c>
      <c r="C818" s="7" t="s">
        <v>942</v>
      </c>
      <c r="D818" s="7" t="s">
        <v>942</v>
      </c>
      <c r="E818" s="7" t="s">
        <v>942</v>
      </c>
      <c r="F818" s="7" t="s">
        <v>942</v>
      </c>
      <c r="G818" s="7" t="s">
        <v>942</v>
      </c>
      <c r="H818" s="7" t="s">
        <v>942</v>
      </c>
      <c r="I818" s="7" t="s">
        <v>942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42" t="s">
        <v>942</v>
      </c>
      <c r="P818" s="42">
        <f t="shared" si="12"/>
        <v>0</v>
      </c>
      <c r="R818" s="18"/>
      <c r="S818" s="18"/>
    </row>
    <row r="819" spans="1:19" ht="12" x14ac:dyDescent="0.2">
      <c r="A819" s="3" t="s">
        <v>768</v>
      </c>
      <c r="B819" s="28" t="s">
        <v>1026</v>
      </c>
      <c r="C819" s="7" t="s">
        <v>942</v>
      </c>
      <c r="D819" s="7" t="s">
        <v>942</v>
      </c>
      <c r="E819" s="7" t="s">
        <v>942</v>
      </c>
      <c r="F819" s="7" t="s">
        <v>942</v>
      </c>
      <c r="G819" s="7" t="s">
        <v>942</v>
      </c>
      <c r="H819" s="7" t="s">
        <v>942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42" t="s">
        <v>942</v>
      </c>
      <c r="P819" s="42">
        <f t="shared" si="12"/>
        <v>0</v>
      </c>
      <c r="R819" s="18"/>
      <c r="S819" s="18"/>
    </row>
    <row r="820" spans="1:19" ht="12" x14ac:dyDescent="0.2">
      <c r="A820" s="3" t="s">
        <v>768</v>
      </c>
      <c r="B820" s="28" t="s">
        <v>1027</v>
      </c>
      <c r="C820" s="7" t="s">
        <v>942</v>
      </c>
      <c r="D820" s="7" t="s">
        <v>942</v>
      </c>
      <c r="E820" s="7" t="s">
        <v>942</v>
      </c>
      <c r="F820" s="7" t="s">
        <v>942</v>
      </c>
      <c r="G820" s="7" t="s">
        <v>942</v>
      </c>
      <c r="H820" s="7" t="s">
        <v>942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42" t="s">
        <v>942</v>
      </c>
      <c r="P820" s="42">
        <f t="shared" si="12"/>
        <v>0</v>
      </c>
      <c r="R820" s="18"/>
      <c r="S820" s="18"/>
    </row>
    <row r="821" spans="1:19" ht="12" x14ac:dyDescent="0.2">
      <c r="A821" s="3" t="s">
        <v>768</v>
      </c>
      <c r="B821" s="28" t="s">
        <v>1028</v>
      </c>
      <c r="C821" s="7" t="s">
        <v>942</v>
      </c>
      <c r="D821" s="7" t="s">
        <v>942</v>
      </c>
      <c r="E821" s="7" t="s">
        <v>942</v>
      </c>
      <c r="F821" s="7" t="s">
        <v>942</v>
      </c>
      <c r="G821" s="7" t="s">
        <v>942</v>
      </c>
      <c r="H821" s="7" t="s">
        <v>942</v>
      </c>
      <c r="I821" s="7" t="s">
        <v>942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42" t="s">
        <v>942</v>
      </c>
      <c r="P821" s="42">
        <f t="shared" si="12"/>
        <v>0</v>
      </c>
      <c r="R821" s="18"/>
      <c r="S821" s="18"/>
    </row>
    <row r="822" spans="1:19" ht="12" x14ac:dyDescent="0.2">
      <c r="A822" s="3" t="s">
        <v>793</v>
      </c>
      <c r="B822" s="28" t="s">
        <v>590</v>
      </c>
      <c r="C822" s="7" t="s">
        <v>942</v>
      </c>
      <c r="D822" s="7" t="s">
        <v>942</v>
      </c>
      <c r="E822" s="7">
        <v>4450.59</v>
      </c>
      <c r="F822" s="7" t="s">
        <v>942</v>
      </c>
      <c r="G822" s="7" t="s">
        <v>942</v>
      </c>
      <c r="H822" s="7" t="s">
        <v>942</v>
      </c>
      <c r="I822" s="7" t="s">
        <v>942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42" t="s">
        <v>942</v>
      </c>
      <c r="P822" s="42">
        <f t="shared" si="12"/>
        <v>4450.59</v>
      </c>
      <c r="R822" s="18"/>
      <c r="S822" s="18"/>
    </row>
    <row r="823" spans="1:19" ht="12" x14ac:dyDescent="0.2">
      <c r="A823" s="3" t="s">
        <v>793</v>
      </c>
      <c r="B823" s="28" t="s">
        <v>591</v>
      </c>
      <c r="C823" s="7" t="s">
        <v>942</v>
      </c>
      <c r="D823" s="7" t="s">
        <v>942</v>
      </c>
      <c r="E823" s="7">
        <v>5785.77</v>
      </c>
      <c r="F823" s="7" t="s">
        <v>942</v>
      </c>
      <c r="G823" s="7" t="s">
        <v>942</v>
      </c>
      <c r="H823" s="7" t="s">
        <v>942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42" t="s">
        <v>942</v>
      </c>
      <c r="P823" s="42">
        <f t="shared" si="12"/>
        <v>5785.77</v>
      </c>
      <c r="R823" s="18"/>
      <c r="S823" s="18"/>
    </row>
    <row r="824" spans="1:19" ht="12" x14ac:dyDescent="0.2">
      <c r="A824" s="3" t="s">
        <v>793</v>
      </c>
      <c r="B824" s="32" t="s">
        <v>592</v>
      </c>
      <c r="C824" s="7">
        <v>148213.79</v>
      </c>
      <c r="D824" s="7" t="s">
        <v>942</v>
      </c>
      <c r="E824" s="7" t="s">
        <v>942</v>
      </c>
      <c r="F824" s="7">
        <v>920293.55</v>
      </c>
      <c r="G824" s="7">
        <v>198039.42</v>
      </c>
      <c r="H824" s="13">
        <v>287508.37</v>
      </c>
      <c r="I824" s="7" t="s">
        <v>942</v>
      </c>
      <c r="J824" s="7">
        <v>3296.4</v>
      </c>
      <c r="K824" s="7">
        <v>70442.13</v>
      </c>
      <c r="L824" s="7">
        <v>2126.1799999999998</v>
      </c>
      <c r="M824" s="7">
        <v>19024.54</v>
      </c>
      <c r="N824" s="7" t="s">
        <v>942</v>
      </c>
      <c r="O824" s="42">
        <v>-31379.97000000003</v>
      </c>
      <c r="P824" s="42">
        <f t="shared" si="12"/>
        <v>1617564.4099999997</v>
      </c>
      <c r="R824" s="18"/>
      <c r="S824" s="18"/>
    </row>
    <row r="825" spans="1:19" ht="12" x14ac:dyDescent="0.2">
      <c r="A825" s="3" t="s">
        <v>793</v>
      </c>
      <c r="B825" s="28" t="s">
        <v>593</v>
      </c>
      <c r="C825" s="7" t="s">
        <v>942</v>
      </c>
      <c r="D825" s="7" t="s">
        <v>942</v>
      </c>
      <c r="E825" s="7">
        <v>4673.12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42" t="s">
        <v>942</v>
      </c>
      <c r="P825" s="42">
        <f t="shared" si="12"/>
        <v>4673.12</v>
      </c>
      <c r="R825" s="18"/>
      <c r="S825" s="18"/>
    </row>
    <row r="826" spans="1:19" ht="12" x14ac:dyDescent="0.2">
      <c r="A826" s="3" t="s">
        <v>793</v>
      </c>
      <c r="B826" s="32" t="s">
        <v>594</v>
      </c>
      <c r="C826" s="7" t="s">
        <v>942</v>
      </c>
      <c r="D826" s="7" t="s">
        <v>942</v>
      </c>
      <c r="E826" s="7">
        <v>5340.71</v>
      </c>
      <c r="F826" s="7">
        <v>920293.55</v>
      </c>
      <c r="G826" s="7" t="s">
        <v>942</v>
      </c>
      <c r="H826" s="13" t="s">
        <v>942</v>
      </c>
      <c r="I826" s="7" t="s">
        <v>942</v>
      </c>
      <c r="J826" s="7">
        <v>1700.89</v>
      </c>
      <c r="K826" s="7" t="s">
        <v>942</v>
      </c>
      <c r="L826" s="7">
        <v>1097.07</v>
      </c>
      <c r="M826" s="7" t="s">
        <v>942</v>
      </c>
      <c r="N826" s="7" t="s">
        <v>942</v>
      </c>
      <c r="O826" s="42">
        <v>-29020.329999999973</v>
      </c>
      <c r="P826" s="42">
        <f t="shared" si="12"/>
        <v>899411.89</v>
      </c>
      <c r="R826" s="18"/>
      <c r="S826" s="18"/>
    </row>
    <row r="827" spans="1:19" ht="12" x14ac:dyDescent="0.2">
      <c r="A827" s="3" t="s">
        <v>793</v>
      </c>
      <c r="B827" s="32" t="s">
        <v>595</v>
      </c>
      <c r="C827" s="7">
        <v>100044.31</v>
      </c>
      <c r="D827" s="7" t="s">
        <v>942</v>
      </c>
      <c r="E827" s="7" t="s">
        <v>942</v>
      </c>
      <c r="F827" s="7">
        <v>920293.55</v>
      </c>
      <c r="G827" s="7">
        <v>57433.77</v>
      </c>
      <c r="H827" s="7" t="s">
        <v>942</v>
      </c>
      <c r="I827" s="7">
        <v>103464.01999999999</v>
      </c>
      <c r="J827" s="7" t="s">
        <v>942</v>
      </c>
      <c r="K827" s="41">
        <v>30705.54</v>
      </c>
      <c r="L827" s="7" t="s">
        <v>942</v>
      </c>
      <c r="M827" s="7" t="s">
        <v>942</v>
      </c>
      <c r="N827" s="7">
        <v>12670.42</v>
      </c>
      <c r="O827" s="42">
        <v>-30080.120000000032</v>
      </c>
      <c r="P827" s="42">
        <f t="shared" si="12"/>
        <v>1194531.49</v>
      </c>
      <c r="R827" s="18"/>
      <c r="S827" s="18"/>
    </row>
    <row r="828" spans="1:19" ht="12" x14ac:dyDescent="0.2">
      <c r="A828" s="3" t="s">
        <v>793</v>
      </c>
      <c r="B828" s="28" t="s">
        <v>596</v>
      </c>
      <c r="C828" s="7" t="s">
        <v>942</v>
      </c>
      <c r="D828" s="7" t="s">
        <v>942</v>
      </c>
      <c r="E828" s="7">
        <v>6008.3</v>
      </c>
      <c r="F828" s="7" t="s">
        <v>942</v>
      </c>
      <c r="G828" s="7" t="s">
        <v>942</v>
      </c>
      <c r="H828" s="7" t="s">
        <v>942</v>
      </c>
      <c r="I828" s="7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42" t="s">
        <v>942</v>
      </c>
      <c r="P828" s="42">
        <f t="shared" si="12"/>
        <v>6008.3</v>
      </c>
      <c r="R828" s="18"/>
      <c r="S828" s="18"/>
    </row>
    <row r="829" spans="1:19" ht="12" x14ac:dyDescent="0.2">
      <c r="A829" s="3" t="s">
        <v>793</v>
      </c>
      <c r="B829" s="32" t="s">
        <v>597</v>
      </c>
      <c r="C829" s="7" t="s">
        <v>942</v>
      </c>
      <c r="D829" s="7" t="s">
        <v>942</v>
      </c>
      <c r="E829" s="7">
        <v>4450.59</v>
      </c>
      <c r="F829" s="7">
        <v>920293.55</v>
      </c>
      <c r="G829" s="7" t="s">
        <v>942</v>
      </c>
      <c r="H829" s="7" t="s">
        <v>942</v>
      </c>
      <c r="I829" s="7" t="s">
        <v>942</v>
      </c>
      <c r="J829" s="7">
        <v>2046.73</v>
      </c>
      <c r="K829" s="7">
        <v>70442.13</v>
      </c>
      <c r="L829" s="7">
        <v>1156.17</v>
      </c>
      <c r="M829" s="7">
        <v>233.65</v>
      </c>
      <c r="N829" s="7" t="s">
        <v>942</v>
      </c>
      <c r="O829" s="42">
        <v>-31379.97000000003</v>
      </c>
      <c r="P829" s="42">
        <f t="shared" si="12"/>
        <v>967242.85000000009</v>
      </c>
      <c r="R829" s="18"/>
      <c r="S829" s="18"/>
    </row>
    <row r="830" spans="1:19" ht="12" x14ac:dyDescent="0.2">
      <c r="A830" s="3" t="s">
        <v>793</v>
      </c>
      <c r="B830" s="28" t="s">
        <v>598</v>
      </c>
      <c r="C830" s="7" t="s">
        <v>942</v>
      </c>
      <c r="D830" s="7" t="s">
        <v>942</v>
      </c>
      <c r="E830" s="7">
        <v>5340.71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42" t="s">
        <v>942</v>
      </c>
      <c r="P830" s="42">
        <f t="shared" si="12"/>
        <v>5340.71</v>
      </c>
      <c r="R830" s="18"/>
      <c r="S830" s="18"/>
    </row>
    <row r="831" spans="1:19" ht="12" x14ac:dyDescent="0.2">
      <c r="A831" s="3" t="s">
        <v>793</v>
      </c>
      <c r="B831" s="28" t="s">
        <v>599</v>
      </c>
      <c r="C831" s="7" t="s">
        <v>942</v>
      </c>
      <c r="D831" s="7" t="s">
        <v>942</v>
      </c>
      <c r="E831" s="7">
        <v>4450.59</v>
      </c>
      <c r="F831" s="7" t="s">
        <v>942</v>
      </c>
      <c r="G831" s="7" t="s">
        <v>942</v>
      </c>
      <c r="H831" s="7" t="s">
        <v>942</v>
      </c>
      <c r="I831" s="7" t="s">
        <v>942</v>
      </c>
      <c r="J831" s="7" t="s">
        <v>942</v>
      </c>
      <c r="K831" s="7" t="s">
        <v>942</v>
      </c>
      <c r="L831" s="7" t="s">
        <v>942</v>
      </c>
      <c r="M831" s="7" t="s">
        <v>942</v>
      </c>
      <c r="N831" s="7" t="s">
        <v>942</v>
      </c>
      <c r="O831" s="42" t="s">
        <v>942</v>
      </c>
      <c r="P831" s="42">
        <f t="shared" si="12"/>
        <v>4450.59</v>
      </c>
      <c r="R831" s="18"/>
      <c r="S831" s="18"/>
    </row>
    <row r="832" spans="1:19" ht="12" x14ac:dyDescent="0.2">
      <c r="A832" s="3" t="s">
        <v>793</v>
      </c>
      <c r="B832" s="28" t="s">
        <v>600</v>
      </c>
      <c r="C832" s="7" t="s">
        <v>942</v>
      </c>
      <c r="D832" s="7" t="s">
        <v>942</v>
      </c>
      <c r="E832" s="7">
        <v>6008.3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42" t="s">
        <v>942</v>
      </c>
      <c r="P832" s="42">
        <f t="shared" si="12"/>
        <v>6008.3</v>
      </c>
      <c r="R832" s="18"/>
      <c r="S832" s="18"/>
    </row>
    <row r="833" spans="1:19" ht="12" x14ac:dyDescent="0.2">
      <c r="A833" s="3" t="s">
        <v>793</v>
      </c>
      <c r="B833" s="32" t="s">
        <v>601</v>
      </c>
      <c r="C833" s="7" t="s">
        <v>942</v>
      </c>
      <c r="D833" s="7" t="s">
        <v>942</v>
      </c>
      <c r="E833" s="7">
        <v>6230.83</v>
      </c>
      <c r="F833" s="7">
        <v>920293.55</v>
      </c>
      <c r="G833" s="7" t="s">
        <v>942</v>
      </c>
      <c r="H833" s="7" t="s">
        <v>942</v>
      </c>
      <c r="I833" s="7" t="s">
        <v>942</v>
      </c>
      <c r="J833" s="7">
        <v>5438.46</v>
      </c>
      <c r="K833" s="7">
        <v>70442.13</v>
      </c>
      <c r="L833" s="7">
        <v>3507.81</v>
      </c>
      <c r="M833" s="7" t="s">
        <v>942</v>
      </c>
      <c r="N833" s="7" t="s">
        <v>942</v>
      </c>
      <c r="O833" s="42">
        <v>-31379.969999999972</v>
      </c>
      <c r="P833" s="42">
        <f t="shared" si="12"/>
        <v>974532.81</v>
      </c>
      <c r="R833" s="18"/>
      <c r="S833" s="18"/>
    </row>
    <row r="834" spans="1:19" ht="12" x14ac:dyDescent="0.2">
      <c r="A834" s="3" t="s">
        <v>793</v>
      </c>
      <c r="B834" s="28" t="s">
        <v>602</v>
      </c>
      <c r="C834" s="7" t="s">
        <v>942</v>
      </c>
      <c r="D834" s="7" t="s">
        <v>942</v>
      </c>
      <c r="E834" s="7">
        <v>5785.77</v>
      </c>
      <c r="F834" s="7" t="s">
        <v>942</v>
      </c>
      <c r="G834" s="7" t="s">
        <v>942</v>
      </c>
      <c r="H834" s="7" t="s">
        <v>942</v>
      </c>
      <c r="I834" s="7" t="s">
        <v>942</v>
      </c>
      <c r="J834" s="7" t="s">
        <v>942</v>
      </c>
      <c r="K834" s="7" t="s">
        <v>942</v>
      </c>
      <c r="L834" s="7" t="s">
        <v>942</v>
      </c>
      <c r="M834" s="7" t="s">
        <v>942</v>
      </c>
      <c r="N834" s="7" t="s">
        <v>942</v>
      </c>
      <c r="O834" s="42" t="s">
        <v>942</v>
      </c>
      <c r="P834" s="42">
        <f t="shared" si="12"/>
        <v>5785.77</v>
      </c>
      <c r="R834" s="18"/>
      <c r="S834" s="18"/>
    </row>
    <row r="835" spans="1:19" ht="12" x14ac:dyDescent="0.2">
      <c r="A835" s="3" t="s">
        <v>793</v>
      </c>
      <c r="B835" s="32" t="s">
        <v>603</v>
      </c>
      <c r="C835" s="7" t="s">
        <v>942</v>
      </c>
      <c r="D835" s="7" t="s">
        <v>942</v>
      </c>
      <c r="E835" s="7">
        <v>4895.6499999999996</v>
      </c>
      <c r="F835" s="7">
        <v>920293.55</v>
      </c>
      <c r="G835" s="7" t="s">
        <v>942</v>
      </c>
      <c r="H835" s="13" t="s">
        <v>942</v>
      </c>
      <c r="I835" s="7" t="s">
        <v>942</v>
      </c>
      <c r="J835" s="7">
        <v>190154.52</v>
      </c>
      <c r="K835" s="7">
        <v>70442.13</v>
      </c>
      <c r="L835" s="7">
        <v>142615.89000000001</v>
      </c>
      <c r="M835" s="7">
        <v>81329.63</v>
      </c>
      <c r="N835" s="7" t="s">
        <v>942</v>
      </c>
      <c r="O835" s="42">
        <v>-31379.969999999958</v>
      </c>
      <c r="P835" s="42">
        <f t="shared" si="12"/>
        <v>1378351.4000000001</v>
      </c>
      <c r="R835" s="18"/>
      <c r="S835" s="18"/>
    </row>
    <row r="836" spans="1:19" ht="12" x14ac:dyDescent="0.2">
      <c r="A836" s="3" t="s">
        <v>793</v>
      </c>
      <c r="B836" s="28" t="s">
        <v>604</v>
      </c>
      <c r="C836" s="7" t="s">
        <v>942</v>
      </c>
      <c r="D836" s="7" t="s">
        <v>942</v>
      </c>
      <c r="E836" s="7">
        <v>4450.59</v>
      </c>
      <c r="F836" s="7" t="s">
        <v>942</v>
      </c>
      <c r="G836" s="7" t="s">
        <v>942</v>
      </c>
      <c r="H836" s="7" t="s">
        <v>942</v>
      </c>
      <c r="I836" s="7" t="s">
        <v>942</v>
      </c>
      <c r="J836" s="7" t="s">
        <v>942</v>
      </c>
      <c r="K836" s="7" t="s">
        <v>942</v>
      </c>
      <c r="L836" s="7" t="s">
        <v>942</v>
      </c>
      <c r="M836" s="7" t="s">
        <v>942</v>
      </c>
      <c r="N836" s="7" t="s">
        <v>942</v>
      </c>
      <c r="O836" s="42" t="s">
        <v>942</v>
      </c>
      <c r="P836" s="42">
        <f t="shared" si="12"/>
        <v>4450.59</v>
      </c>
      <c r="R836" s="18"/>
      <c r="S836" s="18"/>
    </row>
    <row r="837" spans="1:19" ht="12" x14ac:dyDescent="0.2">
      <c r="A837" s="3" t="s">
        <v>793</v>
      </c>
      <c r="B837" s="28" t="s">
        <v>605</v>
      </c>
      <c r="C837" s="7" t="s">
        <v>942</v>
      </c>
      <c r="D837" s="7" t="s">
        <v>942</v>
      </c>
      <c r="E837" s="7">
        <v>5340.71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42" t="s">
        <v>942</v>
      </c>
      <c r="P837" s="42">
        <f t="shared" si="12"/>
        <v>5340.71</v>
      </c>
      <c r="R837" s="18"/>
      <c r="S837" s="18"/>
    </row>
    <row r="838" spans="1:19" ht="12" x14ac:dyDescent="0.2">
      <c r="A838" s="3" t="s">
        <v>793</v>
      </c>
      <c r="B838" s="28" t="s">
        <v>606</v>
      </c>
      <c r="C838" s="7" t="s">
        <v>942</v>
      </c>
      <c r="D838" s="7" t="s">
        <v>942</v>
      </c>
      <c r="E838" s="7">
        <v>4450.59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42" t="s">
        <v>942</v>
      </c>
      <c r="P838" s="42">
        <f t="shared" si="12"/>
        <v>4450.59</v>
      </c>
      <c r="R838" s="18"/>
      <c r="S838" s="18"/>
    </row>
    <row r="839" spans="1:19" ht="12" x14ac:dyDescent="0.2">
      <c r="A839" s="3" t="s">
        <v>793</v>
      </c>
      <c r="B839" s="32" t="s">
        <v>607</v>
      </c>
      <c r="C839" s="7" t="s">
        <v>942</v>
      </c>
      <c r="D839" s="7" t="s">
        <v>942</v>
      </c>
      <c r="E839" s="7">
        <v>4450.59</v>
      </c>
      <c r="F839" s="7">
        <v>920293.55</v>
      </c>
      <c r="G839" s="7" t="s">
        <v>942</v>
      </c>
      <c r="H839" s="7" t="s">
        <v>942</v>
      </c>
      <c r="I839" s="7" t="s">
        <v>942</v>
      </c>
      <c r="J839" s="7">
        <v>194831.65</v>
      </c>
      <c r="K839" s="7">
        <v>70442.13</v>
      </c>
      <c r="L839" s="7">
        <v>126715.21</v>
      </c>
      <c r="M839" s="7">
        <v>35916.21</v>
      </c>
      <c r="N839" s="7" t="s">
        <v>942</v>
      </c>
      <c r="O839" s="42">
        <v>-31379.970000000045</v>
      </c>
      <c r="P839" s="42">
        <f t="shared" si="12"/>
        <v>1321269.3699999999</v>
      </c>
      <c r="R839" s="18"/>
      <c r="S839" s="18"/>
    </row>
    <row r="840" spans="1:19" ht="12" x14ac:dyDescent="0.2">
      <c r="A840" s="3" t="s">
        <v>793</v>
      </c>
      <c r="B840" s="32" t="s">
        <v>608</v>
      </c>
      <c r="C840" s="7">
        <v>125981.72</v>
      </c>
      <c r="D840" s="7" t="s">
        <v>942</v>
      </c>
      <c r="E840" s="7" t="s">
        <v>942</v>
      </c>
      <c r="F840" s="7">
        <v>920293.55</v>
      </c>
      <c r="G840" s="7">
        <v>213887.65</v>
      </c>
      <c r="H840" s="7" t="s">
        <v>942</v>
      </c>
      <c r="I840" s="7" t="s">
        <v>942</v>
      </c>
      <c r="J840" s="7" t="s">
        <v>942</v>
      </c>
      <c r="K840" s="7">
        <v>70442.13</v>
      </c>
      <c r="L840" s="7" t="s">
        <v>942</v>
      </c>
      <c r="M840" s="7" t="s">
        <v>942</v>
      </c>
      <c r="N840" s="7" t="s">
        <v>942</v>
      </c>
      <c r="O840" s="42">
        <v>-31379.97000000003</v>
      </c>
      <c r="P840" s="42">
        <f t="shared" ref="P840:P903" si="13">SUM(C840:O840)</f>
        <v>1299225.0799999998</v>
      </c>
      <c r="R840" s="18"/>
      <c r="S840" s="18"/>
    </row>
    <row r="841" spans="1:19" ht="12" x14ac:dyDescent="0.2">
      <c r="A841" s="3" t="s">
        <v>793</v>
      </c>
      <c r="B841" s="28" t="s">
        <v>609</v>
      </c>
      <c r="C841" s="7" t="s">
        <v>942</v>
      </c>
      <c r="D841" s="7" t="s">
        <v>942</v>
      </c>
      <c r="E841" s="7">
        <v>4450.59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42" t="s">
        <v>942</v>
      </c>
      <c r="P841" s="42">
        <f t="shared" si="13"/>
        <v>4450.59</v>
      </c>
      <c r="R841" s="18"/>
      <c r="S841" s="18"/>
    </row>
    <row r="842" spans="1:19" ht="12" x14ac:dyDescent="0.2">
      <c r="A842" s="3" t="s">
        <v>793</v>
      </c>
      <c r="B842" s="28" t="s">
        <v>610</v>
      </c>
      <c r="C842" s="7" t="s">
        <v>942</v>
      </c>
      <c r="D842" s="7" t="s">
        <v>942</v>
      </c>
      <c r="E842" s="7">
        <v>4895.6499999999996</v>
      </c>
      <c r="F842" s="7" t="s">
        <v>942</v>
      </c>
      <c r="G842" s="7" t="s">
        <v>942</v>
      </c>
      <c r="H842" s="7" t="s">
        <v>942</v>
      </c>
      <c r="I842" s="7" t="s">
        <v>942</v>
      </c>
      <c r="J842" s="7" t="s">
        <v>942</v>
      </c>
      <c r="K842" s="7" t="s">
        <v>942</v>
      </c>
      <c r="L842" s="7" t="s">
        <v>942</v>
      </c>
      <c r="M842" s="7" t="s">
        <v>942</v>
      </c>
      <c r="N842" s="7" t="s">
        <v>942</v>
      </c>
      <c r="O842" s="42" t="s">
        <v>942</v>
      </c>
      <c r="P842" s="42">
        <f t="shared" si="13"/>
        <v>4895.6499999999996</v>
      </c>
      <c r="R842" s="18"/>
      <c r="S842" s="18"/>
    </row>
    <row r="843" spans="1:19" ht="12" x14ac:dyDescent="0.2">
      <c r="A843" s="3" t="s">
        <v>793</v>
      </c>
      <c r="B843" s="28" t="s">
        <v>611</v>
      </c>
      <c r="C843" s="7" t="s">
        <v>942</v>
      </c>
      <c r="D843" s="7" t="s">
        <v>942</v>
      </c>
      <c r="E843" s="7">
        <v>4673.12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42" t="s">
        <v>942</v>
      </c>
      <c r="P843" s="42">
        <f t="shared" si="13"/>
        <v>4673.12</v>
      </c>
      <c r="R843" s="18"/>
      <c r="S843" s="18"/>
    </row>
    <row r="844" spans="1:19" ht="12" x14ac:dyDescent="0.2">
      <c r="A844" s="3" t="s">
        <v>793</v>
      </c>
      <c r="B844" s="28" t="s">
        <v>612</v>
      </c>
      <c r="C844" s="7" t="s">
        <v>942</v>
      </c>
      <c r="D844" s="7" t="s">
        <v>942</v>
      </c>
      <c r="E844" s="7">
        <v>4450.59</v>
      </c>
      <c r="F844" s="7" t="s">
        <v>942</v>
      </c>
      <c r="G844" s="7" t="s">
        <v>942</v>
      </c>
      <c r="H844" s="7" t="s">
        <v>942</v>
      </c>
      <c r="I844" s="7" t="s">
        <v>942</v>
      </c>
      <c r="J844" s="7">
        <v>934.83</v>
      </c>
      <c r="K844" s="7" t="s">
        <v>942</v>
      </c>
      <c r="L844" s="7">
        <v>701.12</v>
      </c>
      <c r="M844" s="7" t="s">
        <v>942</v>
      </c>
      <c r="N844" s="7" t="s">
        <v>942</v>
      </c>
      <c r="O844" s="42" t="s">
        <v>942</v>
      </c>
      <c r="P844" s="42">
        <f t="shared" si="13"/>
        <v>6086.54</v>
      </c>
      <c r="R844" s="18"/>
      <c r="S844" s="18"/>
    </row>
    <row r="845" spans="1:19" ht="12" x14ac:dyDescent="0.2">
      <c r="A845" s="3" t="s">
        <v>793</v>
      </c>
      <c r="B845" s="28" t="s">
        <v>613</v>
      </c>
      <c r="C845" s="7" t="s">
        <v>942</v>
      </c>
      <c r="D845" s="7" t="s">
        <v>942</v>
      </c>
      <c r="E845" s="7">
        <v>4450.59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42" t="s">
        <v>942</v>
      </c>
      <c r="P845" s="42">
        <f t="shared" si="13"/>
        <v>4450.59</v>
      </c>
      <c r="R845" s="18"/>
      <c r="S845" s="18"/>
    </row>
    <row r="846" spans="1:19" ht="12" x14ac:dyDescent="0.2">
      <c r="A846" s="3" t="s">
        <v>793</v>
      </c>
      <c r="B846" s="28" t="s">
        <v>614</v>
      </c>
      <c r="C846" s="7" t="s">
        <v>942</v>
      </c>
      <c r="D846" s="7" t="s">
        <v>942</v>
      </c>
      <c r="E846" s="7">
        <v>4450.59</v>
      </c>
      <c r="F846" s="7" t="s">
        <v>942</v>
      </c>
      <c r="G846" s="7" t="s">
        <v>942</v>
      </c>
      <c r="H846" s="7" t="s">
        <v>942</v>
      </c>
      <c r="I846" s="7" t="s">
        <v>942</v>
      </c>
      <c r="J846" s="7" t="s">
        <v>942</v>
      </c>
      <c r="K846" s="7" t="s">
        <v>942</v>
      </c>
      <c r="L846" s="7" t="s">
        <v>942</v>
      </c>
      <c r="M846" s="7" t="s">
        <v>942</v>
      </c>
      <c r="N846" s="7" t="s">
        <v>942</v>
      </c>
      <c r="O846" s="42" t="s">
        <v>942</v>
      </c>
      <c r="P846" s="42">
        <f t="shared" si="13"/>
        <v>4450.59</v>
      </c>
      <c r="R846" s="18"/>
      <c r="S846" s="18"/>
    </row>
    <row r="847" spans="1:19" ht="12" x14ac:dyDescent="0.2">
      <c r="A847" s="3" t="s">
        <v>793</v>
      </c>
      <c r="B847" s="28" t="s">
        <v>615</v>
      </c>
      <c r="C847" s="7" t="s">
        <v>942</v>
      </c>
      <c r="D847" s="7" t="s">
        <v>942</v>
      </c>
      <c r="E847" s="7">
        <v>5118.18</v>
      </c>
      <c r="F847" s="7" t="s">
        <v>942</v>
      </c>
      <c r="G847" s="7" t="s">
        <v>942</v>
      </c>
      <c r="H847" s="7" t="s">
        <v>942</v>
      </c>
      <c r="I847" s="7" t="s">
        <v>942</v>
      </c>
      <c r="J847" s="7" t="s">
        <v>942</v>
      </c>
      <c r="K847" s="7" t="s">
        <v>942</v>
      </c>
      <c r="L847" s="7" t="s">
        <v>942</v>
      </c>
      <c r="M847" s="7" t="s">
        <v>942</v>
      </c>
      <c r="N847" s="7" t="s">
        <v>942</v>
      </c>
      <c r="O847" s="42" t="s">
        <v>942</v>
      </c>
      <c r="P847" s="42">
        <f t="shared" si="13"/>
        <v>5118.18</v>
      </c>
      <c r="R847" s="18"/>
      <c r="S847" s="18"/>
    </row>
    <row r="848" spans="1:19" ht="12" x14ac:dyDescent="0.2">
      <c r="A848" s="3" t="s">
        <v>793</v>
      </c>
      <c r="B848" s="28" t="s">
        <v>616</v>
      </c>
      <c r="C848" s="7" t="s">
        <v>942</v>
      </c>
      <c r="D848" s="7" t="s">
        <v>942</v>
      </c>
      <c r="E848" s="7">
        <v>8011.07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42" t="s">
        <v>942</v>
      </c>
      <c r="P848" s="42">
        <f t="shared" si="13"/>
        <v>8011.07</v>
      </c>
      <c r="R848" s="18"/>
      <c r="S848" s="18"/>
    </row>
    <row r="849" spans="1:19" ht="12" x14ac:dyDescent="0.2">
      <c r="A849" s="3" t="s">
        <v>793</v>
      </c>
      <c r="B849" s="28" t="s">
        <v>617</v>
      </c>
      <c r="C849" s="7" t="s">
        <v>942</v>
      </c>
      <c r="D849" s="7" t="s">
        <v>942</v>
      </c>
      <c r="E849" s="7">
        <v>6675.89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42" t="s">
        <v>942</v>
      </c>
      <c r="P849" s="42">
        <f t="shared" si="13"/>
        <v>6675.89</v>
      </c>
      <c r="R849" s="18"/>
      <c r="S849" s="18"/>
    </row>
    <row r="850" spans="1:19" ht="12" x14ac:dyDescent="0.2">
      <c r="A850" s="3" t="s">
        <v>793</v>
      </c>
      <c r="B850" s="28" t="s">
        <v>618</v>
      </c>
      <c r="C850" s="7" t="s">
        <v>942</v>
      </c>
      <c r="D850" s="7" t="s">
        <v>942</v>
      </c>
      <c r="E850" s="7">
        <v>4450.59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42" t="s">
        <v>942</v>
      </c>
      <c r="P850" s="42">
        <f t="shared" si="13"/>
        <v>4450.59</v>
      </c>
      <c r="R850" s="18"/>
      <c r="S850" s="18"/>
    </row>
    <row r="851" spans="1:19" ht="12" x14ac:dyDescent="0.2">
      <c r="A851" s="3" t="s">
        <v>793</v>
      </c>
      <c r="B851" s="32" t="s">
        <v>619</v>
      </c>
      <c r="C851" s="7">
        <v>103749.65</v>
      </c>
      <c r="D851" s="7" t="s">
        <v>942</v>
      </c>
      <c r="E851" s="7" t="s">
        <v>942</v>
      </c>
      <c r="F851" s="7">
        <v>920293.55</v>
      </c>
      <c r="G851" s="7">
        <v>172519.56</v>
      </c>
      <c r="H851" s="7">
        <v>0</v>
      </c>
      <c r="I851" s="7">
        <v>103464.01999999999</v>
      </c>
      <c r="J851" s="7">
        <v>1175.48</v>
      </c>
      <c r="K851" s="7">
        <v>70442.13</v>
      </c>
      <c r="L851" s="7" t="s">
        <v>942</v>
      </c>
      <c r="M851" s="7">
        <v>128.58000000000001</v>
      </c>
      <c r="N851" s="7">
        <v>12670.42</v>
      </c>
      <c r="O851" s="42">
        <v>-31379.969999999972</v>
      </c>
      <c r="P851" s="42">
        <f t="shared" si="13"/>
        <v>1353063.4200000002</v>
      </c>
      <c r="R851" s="18"/>
      <c r="S851" s="18"/>
    </row>
    <row r="852" spans="1:19" ht="12" x14ac:dyDescent="0.2">
      <c r="A852" s="3" t="s">
        <v>793</v>
      </c>
      <c r="B852" s="32" t="s">
        <v>620</v>
      </c>
      <c r="C852" s="7" t="s">
        <v>942</v>
      </c>
      <c r="D852" s="7" t="s">
        <v>942</v>
      </c>
      <c r="E852" s="7">
        <v>5340.71</v>
      </c>
      <c r="F852" s="7">
        <v>920293.55</v>
      </c>
      <c r="G852" s="7" t="s">
        <v>942</v>
      </c>
      <c r="H852" s="13" t="s">
        <v>942</v>
      </c>
      <c r="I852" s="7" t="s">
        <v>942</v>
      </c>
      <c r="J852" s="7">
        <v>325987.14</v>
      </c>
      <c r="K852" s="7">
        <v>70442.13</v>
      </c>
      <c r="L852" s="7">
        <v>244490.35</v>
      </c>
      <c r="M852" s="7">
        <v>32395.52</v>
      </c>
      <c r="N852" s="7" t="s">
        <v>942</v>
      </c>
      <c r="O852" s="42">
        <v>-31379.969999999987</v>
      </c>
      <c r="P852" s="42">
        <f t="shared" si="13"/>
        <v>1567569.43</v>
      </c>
      <c r="R852" s="18"/>
      <c r="S852" s="18"/>
    </row>
    <row r="853" spans="1:19" ht="12" x14ac:dyDescent="0.2">
      <c r="A853" s="3" t="s">
        <v>793</v>
      </c>
      <c r="B853" s="32" t="s">
        <v>621</v>
      </c>
      <c r="C853" s="7" t="s">
        <v>942</v>
      </c>
      <c r="D853" s="7" t="s">
        <v>942</v>
      </c>
      <c r="E853" s="7">
        <v>4895.6499999999996</v>
      </c>
      <c r="F853" s="7">
        <v>920293.55</v>
      </c>
      <c r="G853" s="7" t="s">
        <v>942</v>
      </c>
      <c r="H853" s="13" t="s">
        <v>942</v>
      </c>
      <c r="I853" s="7" t="s">
        <v>942</v>
      </c>
      <c r="J853" s="7" t="s">
        <v>942</v>
      </c>
      <c r="K853" s="7">
        <v>70442.13</v>
      </c>
      <c r="L853" s="7" t="s">
        <v>942</v>
      </c>
      <c r="M853" s="7" t="s">
        <v>942</v>
      </c>
      <c r="N853" s="7" t="s">
        <v>942</v>
      </c>
      <c r="O853" s="42">
        <v>-31379.969999999972</v>
      </c>
      <c r="P853" s="42">
        <f t="shared" si="13"/>
        <v>964251.3600000001</v>
      </c>
      <c r="R853" s="18"/>
      <c r="S853" s="18"/>
    </row>
    <row r="854" spans="1:19" ht="12" x14ac:dyDescent="0.2">
      <c r="A854" s="3" t="s">
        <v>793</v>
      </c>
      <c r="B854" s="28" t="s">
        <v>622</v>
      </c>
      <c r="C854" s="7" t="s">
        <v>942</v>
      </c>
      <c r="D854" s="7" t="s">
        <v>942</v>
      </c>
      <c r="E854" s="7">
        <v>8011.07</v>
      </c>
      <c r="F854" s="7" t="s">
        <v>942</v>
      </c>
      <c r="G854" s="7" t="s">
        <v>942</v>
      </c>
      <c r="H854" s="13" t="s">
        <v>942</v>
      </c>
      <c r="I854" s="7" t="s">
        <v>942</v>
      </c>
      <c r="J854" s="7" t="s">
        <v>942</v>
      </c>
      <c r="K854" s="7" t="s">
        <v>942</v>
      </c>
      <c r="L854" s="7" t="s">
        <v>942</v>
      </c>
      <c r="M854" s="7" t="s">
        <v>942</v>
      </c>
      <c r="N854" s="7" t="s">
        <v>942</v>
      </c>
      <c r="O854" s="42" t="s">
        <v>942</v>
      </c>
      <c r="P854" s="42">
        <f t="shared" si="13"/>
        <v>8011.07</v>
      </c>
      <c r="R854" s="18"/>
      <c r="S854" s="18"/>
    </row>
    <row r="855" spans="1:19" ht="12" x14ac:dyDescent="0.2">
      <c r="A855" s="3" t="s">
        <v>793</v>
      </c>
      <c r="B855" s="32" t="s">
        <v>623</v>
      </c>
      <c r="C855" s="7" t="s">
        <v>942</v>
      </c>
      <c r="D855" s="7" t="s">
        <v>942</v>
      </c>
      <c r="E855" s="7">
        <v>6008.3</v>
      </c>
      <c r="F855" s="7">
        <v>920293.55</v>
      </c>
      <c r="G855" s="7" t="s">
        <v>942</v>
      </c>
      <c r="H855" s="7" t="s">
        <v>942</v>
      </c>
      <c r="I855" s="7" t="s">
        <v>942</v>
      </c>
      <c r="J855" s="7" t="s">
        <v>942</v>
      </c>
      <c r="K855" s="7">
        <v>70442.13</v>
      </c>
      <c r="L855" s="7" t="s">
        <v>942</v>
      </c>
      <c r="M855" s="7" t="s">
        <v>942</v>
      </c>
      <c r="N855" s="7" t="s">
        <v>942</v>
      </c>
      <c r="O855" s="42">
        <v>-31379.97000000003</v>
      </c>
      <c r="P855" s="42">
        <f t="shared" si="13"/>
        <v>965364.01</v>
      </c>
      <c r="R855" s="18"/>
      <c r="S855" s="18"/>
    </row>
    <row r="856" spans="1:19" ht="12" x14ac:dyDescent="0.2">
      <c r="A856" s="3" t="s">
        <v>793</v>
      </c>
      <c r="B856" s="28" t="s">
        <v>624</v>
      </c>
      <c r="C856" s="7" t="s">
        <v>942</v>
      </c>
      <c r="D856" s="7" t="s">
        <v>942</v>
      </c>
      <c r="E856" s="7">
        <v>4450.59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42" t="s">
        <v>942</v>
      </c>
      <c r="P856" s="42">
        <f t="shared" si="13"/>
        <v>4450.59</v>
      </c>
      <c r="R856" s="18"/>
      <c r="S856" s="18"/>
    </row>
    <row r="857" spans="1:19" ht="12" x14ac:dyDescent="0.2">
      <c r="A857" s="3" t="s">
        <v>793</v>
      </c>
      <c r="B857" s="28" t="s">
        <v>625</v>
      </c>
      <c r="C857" s="7" t="s">
        <v>942</v>
      </c>
      <c r="D857" s="7" t="s">
        <v>942</v>
      </c>
      <c r="E857" s="7">
        <v>4450.59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42" t="s">
        <v>942</v>
      </c>
      <c r="P857" s="42">
        <f t="shared" si="13"/>
        <v>4450.59</v>
      </c>
      <c r="R857" s="18"/>
      <c r="S857" s="18"/>
    </row>
    <row r="858" spans="1:19" ht="12" x14ac:dyDescent="0.2">
      <c r="A858" s="3" t="s">
        <v>793</v>
      </c>
      <c r="B858" s="28" t="s">
        <v>626</v>
      </c>
      <c r="C858" s="7" t="s">
        <v>942</v>
      </c>
      <c r="D858" s="7" t="s">
        <v>942</v>
      </c>
      <c r="E858" s="7">
        <v>4895.6499999999996</v>
      </c>
      <c r="F858" s="7" t="s">
        <v>942</v>
      </c>
      <c r="G858" s="7" t="s">
        <v>942</v>
      </c>
      <c r="H858" s="7" t="s">
        <v>942</v>
      </c>
      <c r="I858" s="7" t="s">
        <v>942</v>
      </c>
      <c r="J858" s="7" t="s">
        <v>942</v>
      </c>
      <c r="K858" s="7" t="s">
        <v>942</v>
      </c>
      <c r="L858" s="7" t="s">
        <v>942</v>
      </c>
      <c r="M858" s="7" t="s">
        <v>942</v>
      </c>
      <c r="N858" s="7" t="s">
        <v>942</v>
      </c>
      <c r="O858" s="42" t="s">
        <v>942</v>
      </c>
      <c r="P858" s="42">
        <f t="shared" si="13"/>
        <v>4895.6499999999996</v>
      </c>
      <c r="R858" s="18"/>
      <c r="S858" s="18"/>
    </row>
    <row r="859" spans="1:19" ht="12" x14ac:dyDescent="0.2">
      <c r="A859" s="3" t="s">
        <v>793</v>
      </c>
      <c r="B859" s="32" t="s">
        <v>627</v>
      </c>
      <c r="C859" s="7" t="s">
        <v>942</v>
      </c>
      <c r="D859" s="7" t="s">
        <v>942</v>
      </c>
      <c r="E859" s="7">
        <v>5340.71</v>
      </c>
      <c r="F859" s="7">
        <v>920293.55</v>
      </c>
      <c r="G859" s="7" t="s">
        <v>942</v>
      </c>
      <c r="H859" s="7" t="s">
        <v>942</v>
      </c>
      <c r="I859" s="7" t="s">
        <v>942</v>
      </c>
      <c r="J859" s="7">
        <v>18797.75</v>
      </c>
      <c r="K859" s="7">
        <v>70442.13</v>
      </c>
      <c r="L859" s="7">
        <v>13603.4</v>
      </c>
      <c r="M859" s="7">
        <v>7587.13</v>
      </c>
      <c r="N859" s="7" t="s">
        <v>942</v>
      </c>
      <c r="O859" s="42">
        <v>-31379.969999999972</v>
      </c>
      <c r="P859" s="42">
        <f t="shared" si="13"/>
        <v>1004684.7000000001</v>
      </c>
      <c r="R859" s="18"/>
      <c r="S859" s="18"/>
    </row>
    <row r="860" spans="1:19" ht="12" x14ac:dyDescent="0.2">
      <c r="A860" s="3" t="s">
        <v>793</v>
      </c>
      <c r="B860" s="28" t="s">
        <v>628</v>
      </c>
      <c r="C860" s="7" t="s">
        <v>942</v>
      </c>
      <c r="D860" s="7" t="s">
        <v>942</v>
      </c>
      <c r="E860" s="7">
        <v>4673.12</v>
      </c>
      <c r="F860" s="7" t="s">
        <v>942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 t="s">
        <v>942</v>
      </c>
      <c r="L860" s="7" t="s">
        <v>942</v>
      </c>
      <c r="M860" s="7" t="s">
        <v>942</v>
      </c>
      <c r="N860" s="7" t="s">
        <v>942</v>
      </c>
      <c r="O860" s="42" t="s">
        <v>942</v>
      </c>
      <c r="P860" s="42">
        <f t="shared" si="13"/>
        <v>4673.12</v>
      </c>
      <c r="R860" s="18"/>
      <c r="S860" s="18"/>
    </row>
    <row r="861" spans="1:19" ht="12" x14ac:dyDescent="0.2">
      <c r="A861" s="3" t="s">
        <v>793</v>
      </c>
      <c r="B861" s="28" t="s">
        <v>629</v>
      </c>
      <c r="C861" s="7" t="s">
        <v>942</v>
      </c>
      <c r="D861" s="7" t="s">
        <v>942</v>
      </c>
      <c r="E861" s="7">
        <v>4895.6499999999996</v>
      </c>
      <c r="F861" s="7" t="s">
        <v>942</v>
      </c>
      <c r="G861" s="7" t="s">
        <v>942</v>
      </c>
      <c r="H861" s="7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42" t="s">
        <v>942</v>
      </c>
      <c r="P861" s="42">
        <f t="shared" si="13"/>
        <v>4895.6499999999996</v>
      </c>
      <c r="R861" s="18"/>
      <c r="S861" s="18"/>
    </row>
    <row r="862" spans="1:19" ht="12" x14ac:dyDescent="0.2">
      <c r="A862" s="3" t="s">
        <v>793</v>
      </c>
      <c r="B862" s="28" t="s">
        <v>630</v>
      </c>
      <c r="C862" s="7" t="s">
        <v>942</v>
      </c>
      <c r="D862" s="7" t="s">
        <v>942</v>
      </c>
      <c r="E862" s="7">
        <v>4450.59</v>
      </c>
      <c r="F862" s="7" t="s">
        <v>942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 t="s">
        <v>942</v>
      </c>
      <c r="L862" s="7" t="s">
        <v>942</v>
      </c>
      <c r="M862" s="7" t="s">
        <v>942</v>
      </c>
      <c r="N862" s="7" t="s">
        <v>942</v>
      </c>
      <c r="O862" s="42" t="s">
        <v>942</v>
      </c>
      <c r="P862" s="42">
        <f t="shared" si="13"/>
        <v>4450.59</v>
      </c>
      <c r="R862" s="18"/>
      <c r="S862" s="18"/>
    </row>
    <row r="863" spans="1:19" ht="12" x14ac:dyDescent="0.2">
      <c r="A863" s="3" t="s">
        <v>793</v>
      </c>
      <c r="B863" s="28" t="s">
        <v>631</v>
      </c>
      <c r="C863" s="7" t="s">
        <v>942</v>
      </c>
      <c r="D863" s="7" t="s">
        <v>942</v>
      </c>
      <c r="E863" s="7">
        <v>5563.24</v>
      </c>
      <c r="F863" s="7" t="s">
        <v>942</v>
      </c>
      <c r="G863" s="7" t="s">
        <v>942</v>
      </c>
      <c r="H863" s="13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42" t="s">
        <v>942</v>
      </c>
      <c r="P863" s="42">
        <f t="shared" si="13"/>
        <v>5563.24</v>
      </c>
      <c r="R863" s="18"/>
      <c r="S863" s="18"/>
    </row>
    <row r="864" spans="1:19" ht="12" x14ac:dyDescent="0.2">
      <c r="A864" s="3" t="s">
        <v>793</v>
      </c>
      <c r="B864" s="28" t="s">
        <v>632</v>
      </c>
      <c r="C864" s="7" t="s">
        <v>942</v>
      </c>
      <c r="D864" s="7" t="s">
        <v>942</v>
      </c>
      <c r="E864" s="7">
        <v>4450.59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42" t="s">
        <v>942</v>
      </c>
      <c r="P864" s="42">
        <f t="shared" si="13"/>
        <v>4450.59</v>
      </c>
      <c r="R864" s="18"/>
      <c r="S864" s="18"/>
    </row>
    <row r="865" spans="1:19" ht="12" x14ac:dyDescent="0.2">
      <c r="A865" s="3" t="s">
        <v>793</v>
      </c>
      <c r="B865" s="28" t="s">
        <v>633</v>
      </c>
      <c r="C865" s="7" t="s">
        <v>942</v>
      </c>
      <c r="D865" s="7" t="s">
        <v>942</v>
      </c>
      <c r="E865" s="7">
        <v>6453.36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42" t="s">
        <v>942</v>
      </c>
      <c r="P865" s="42">
        <f t="shared" si="13"/>
        <v>6453.36</v>
      </c>
      <c r="R865" s="18"/>
      <c r="S865" s="18"/>
    </row>
    <row r="866" spans="1:19" ht="12" x14ac:dyDescent="0.2">
      <c r="A866" s="3" t="s">
        <v>793</v>
      </c>
      <c r="B866" s="28" t="s">
        <v>634</v>
      </c>
      <c r="C866" s="7" t="s">
        <v>942</v>
      </c>
      <c r="D866" s="7" t="s">
        <v>942</v>
      </c>
      <c r="E866" s="7">
        <v>6008.3</v>
      </c>
      <c r="F866" s="7" t="s">
        <v>942</v>
      </c>
      <c r="G866" s="7" t="s">
        <v>942</v>
      </c>
      <c r="H866" s="7" t="s">
        <v>942</v>
      </c>
      <c r="I866" s="7" t="s">
        <v>942</v>
      </c>
      <c r="J866" s="7" t="s">
        <v>942</v>
      </c>
      <c r="K866" s="7" t="s">
        <v>942</v>
      </c>
      <c r="L866" s="7" t="s">
        <v>942</v>
      </c>
      <c r="M866" s="7" t="s">
        <v>942</v>
      </c>
      <c r="N866" s="7" t="s">
        <v>942</v>
      </c>
      <c r="O866" s="42" t="s">
        <v>942</v>
      </c>
      <c r="P866" s="42">
        <f t="shared" si="13"/>
        <v>6008.3</v>
      </c>
      <c r="R866" s="18"/>
      <c r="S866" s="18"/>
    </row>
    <row r="867" spans="1:19" ht="12" x14ac:dyDescent="0.2">
      <c r="A867" s="3" t="s">
        <v>793</v>
      </c>
      <c r="B867" s="28" t="s">
        <v>635</v>
      </c>
      <c r="C867" s="7" t="s">
        <v>942</v>
      </c>
      <c r="D867" s="7" t="s">
        <v>942</v>
      </c>
      <c r="E867" s="7">
        <v>4450.59</v>
      </c>
      <c r="F867" s="7" t="s">
        <v>942</v>
      </c>
      <c r="G867" s="7" t="s">
        <v>942</v>
      </c>
      <c r="H867" s="7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42" t="s">
        <v>942</v>
      </c>
      <c r="P867" s="42">
        <f t="shared" si="13"/>
        <v>4450.59</v>
      </c>
      <c r="R867" s="18"/>
      <c r="S867" s="18"/>
    </row>
    <row r="868" spans="1:19" ht="12" x14ac:dyDescent="0.2">
      <c r="A868" s="3" t="s">
        <v>793</v>
      </c>
      <c r="B868" s="28" t="s">
        <v>636</v>
      </c>
      <c r="C868" s="7" t="s">
        <v>942</v>
      </c>
      <c r="D868" s="7" t="s">
        <v>942</v>
      </c>
      <c r="E868" s="7">
        <v>8901.19</v>
      </c>
      <c r="F868" s="7">
        <v>128841.08</v>
      </c>
      <c r="G868" s="7" t="s">
        <v>942</v>
      </c>
      <c r="H868" s="7">
        <v>5437.5999999999995</v>
      </c>
      <c r="I868" s="7" t="s">
        <v>942</v>
      </c>
      <c r="J868" s="7" t="s">
        <v>942</v>
      </c>
      <c r="K868" s="7">
        <v>30705.54</v>
      </c>
      <c r="L868" s="7" t="s">
        <v>942</v>
      </c>
      <c r="M868" s="7">
        <v>186</v>
      </c>
      <c r="N868" s="7" t="s">
        <v>942</v>
      </c>
      <c r="O868" s="42">
        <v>-15025.45</v>
      </c>
      <c r="P868" s="42">
        <f t="shared" si="13"/>
        <v>159045.96</v>
      </c>
      <c r="R868" s="18"/>
      <c r="S868" s="18"/>
    </row>
    <row r="869" spans="1:19" ht="12" x14ac:dyDescent="0.2">
      <c r="A869" s="3" t="s">
        <v>793</v>
      </c>
      <c r="B869" s="32" t="s">
        <v>637</v>
      </c>
      <c r="C869" s="7" t="s">
        <v>942</v>
      </c>
      <c r="D869" s="7" t="s">
        <v>942</v>
      </c>
      <c r="E869" s="7">
        <v>4895.6499999999996</v>
      </c>
      <c r="F869" s="7">
        <v>920293.55</v>
      </c>
      <c r="G869" s="7" t="s">
        <v>942</v>
      </c>
      <c r="H869" s="7" t="s">
        <v>942</v>
      </c>
      <c r="I869" s="7" t="s">
        <v>942</v>
      </c>
      <c r="J869" s="7">
        <v>58.26</v>
      </c>
      <c r="K869" s="7">
        <v>70442.13</v>
      </c>
      <c r="L869" s="7" t="s">
        <v>942</v>
      </c>
      <c r="M869" s="7">
        <v>6.17</v>
      </c>
      <c r="N869" s="7" t="s">
        <v>942</v>
      </c>
      <c r="O869" s="42">
        <v>-31379.969999999972</v>
      </c>
      <c r="P869" s="42">
        <f t="shared" si="13"/>
        <v>964315.79000000015</v>
      </c>
      <c r="R869" s="18"/>
      <c r="S869" s="18"/>
    </row>
    <row r="870" spans="1:19" ht="12" x14ac:dyDescent="0.2">
      <c r="A870" s="3" t="s">
        <v>793</v>
      </c>
      <c r="B870" s="28" t="s">
        <v>638</v>
      </c>
      <c r="C870" s="7" t="s">
        <v>942</v>
      </c>
      <c r="D870" s="7" t="s">
        <v>942</v>
      </c>
      <c r="E870" s="7">
        <v>4450.59</v>
      </c>
      <c r="F870" s="7" t="s">
        <v>942</v>
      </c>
      <c r="G870" s="7" t="s">
        <v>942</v>
      </c>
      <c r="H870" s="7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42" t="s">
        <v>942</v>
      </c>
      <c r="P870" s="42">
        <f t="shared" si="13"/>
        <v>4450.59</v>
      </c>
      <c r="R870" s="18"/>
      <c r="S870" s="18"/>
    </row>
    <row r="871" spans="1:19" ht="12" x14ac:dyDescent="0.2">
      <c r="A871" s="3" t="s">
        <v>793</v>
      </c>
      <c r="B871" s="28" t="s">
        <v>639</v>
      </c>
      <c r="C871" s="7" t="s">
        <v>942</v>
      </c>
      <c r="D871" s="7" t="s">
        <v>942</v>
      </c>
      <c r="E871" s="7">
        <v>4450.59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42" t="s">
        <v>942</v>
      </c>
      <c r="P871" s="42">
        <f t="shared" si="13"/>
        <v>4450.59</v>
      </c>
      <c r="R871" s="18"/>
      <c r="S871" s="18"/>
    </row>
    <row r="872" spans="1:19" ht="12" x14ac:dyDescent="0.2">
      <c r="A872" s="3" t="s">
        <v>793</v>
      </c>
      <c r="B872" s="28" t="s">
        <v>640</v>
      </c>
      <c r="C872" s="7" t="s">
        <v>942</v>
      </c>
      <c r="D872" s="7" t="s">
        <v>942</v>
      </c>
      <c r="E872" s="7">
        <v>4450.59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42" t="s">
        <v>942</v>
      </c>
      <c r="P872" s="42">
        <f t="shared" si="13"/>
        <v>4450.59</v>
      </c>
      <c r="R872" s="18"/>
      <c r="S872" s="18"/>
    </row>
    <row r="873" spans="1:19" ht="12" x14ac:dyDescent="0.2">
      <c r="A873" s="3" t="s">
        <v>793</v>
      </c>
      <c r="B873" s="32" t="s">
        <v>641</v>
      </c>
      <c r="C873" s="7">
        <v>74106.89</v>
      </c>
      <c r="D873" s="7" t="s">
        <v>942</v>
      </c>
      <c r="E873" s="7" t="s">
        <v>942</v>
      </c>
      <c r="F873" s="7">
        <v>920293.55</v>
      </c>
      <c r="G873" s="7" t="s">
        <v>942</v>
      </c>
      <c r="H873" s="13" t="s">
        <v>942</v>
      </c>
      <c r="I873" s="7" t="s">
        <v>942</v>
      </c>
      <c r="J873" s="7">
        <v>2035.51</v>
      </c>
      <c r="K873" s="7">
        <v>70442.13</v>
      </c>
      <c r="L873" s="7">
        <v>1312.91</v>
      </c>
      <c r="M873" s="7">
        <v>232.51</v>
      </c>
      <c r="N873" s="7" t="s">
        <v>942</v>
      </c>
      <c r="O873" s="42">
        <v>-31379.969999999972</v>
      </c>
      <c r="P873" s="42">
        <f t="shared" si="13"/>
        <v>1037043.53</v>
      </c>
      <c r="R873" s="18"/>
      <c r="S873" s="18"/>
    </row>
    <row r="874" spans="1:19" ht="12" x14ac:dyDescent="0.2">
      <c r="A874" s="3" t="s">
        <v>793</v>
      </c>
      <c r="B874" s="28" t="s">
        <v>642</v>
      </c>
      <c r="C874" s="7" t="s">
        <v>942</v>
      </c>
      <c r="D874" s="7" t="s">
        <v>942</v>
      </c>
      <c r="E874" s="7">
        <v>6230.83</v>
      </c>
      <c r="F874" s="7" t="s">
        <v>942</v>
      </c>
      <c r="G874" s="7" t="s">
        <v>942</v>
      </c>
      <c r="H874" s="13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42" t="s">
        <v>942</v>
      </c>
      <c r="P874" s="42">
        <f t="shared" si="13"/>
        <v>6230.83</v>
      </c>
      <c r="R874" s="18"/>
      <c r="S874" s="18"/>
    </row>
    <row r="875" spans="1:19" ht="12" x14ac:dyDescent="0.2">
      <c r="A875" s="3" t="s">
        <v>793</v>
      </c>
      <c r="B875" s="28" t="s">
        <v>643</v>
      </c>
      <c r="C875" s="7" t="s">
        <v>942</v>
      </c>
      <c r="D875" s="7" t="s">
        <v>942</v>
      </c>
      <c r="E875" s="7">
        <v>5785.77</v>
      </c>
      <c r="F875" s="7" t="s">
        <v>942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 t="s">
        <v>942</v>
      </c>
      <c r="L875" s="7" t="s">
        <v>942</v>
      </c>
      <c r="M875" s="7" t="s">
        <v>942</v>
      </c>
      <c r="N875" s="7" t="s">
        <v>942</v>
      </c>
      <c r="O875" s="42" t="s">
        <v>942</v>
      </c>
      <c r="P875" s="42">
        <f t="shared" si="13"/>
        <v>5785.77</v>
      </c>
      <c r="R875" s="18"/>
      <c r="S875" s="18"/>
    </row>
    <row r="876" spans="1:19" ht="12" x14ac:dyDescent="0.2">
      <c r="A876" s="3" t="s">
        <v>793</v>
      </c>
      <c r="B876" s="28" t="s">
        <v>644</v>
      </c>
      <c r="C876" s="7" t="s">
        <v>942</v>
      </c>
      <c r="D876" s="7" t="s">
        <v>942</v>
      </c>
      <c r="E876" s="7">
        <v>6008.3</v>
      </c>
      <c r="F876" s="7" t="s">
        <v>942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 t="s">
        <v>942</v>
      </c>
      <c r="L876" s="7" t="s">
        <v>942</v>
      </c>
      <c r="M876" s="7" t="s">
        <v>942</v>
      </c>
      <c r="N876" s="7" t="s">
        <v>942</v>
      </c>
      <c r="O876" s="42" t="s">
        <v>942</v>
      </c>
      <c r="P876" s="42">
        <f t="shared" si="13"/>
        <v>6008.3</v>
      </c>
      <c r="R876" s="18"/>
      <c r="S876" s="18"/>
    </row>
    <row r="877" spans="1:19" ht="12" x14ac:dyDescent="0.2">
      <c r="A877" s="3" t="s">
        <v>793</v>
      </c>
      <c r="B877" s="28" t="s">
        <v>645</v>
      </c>
      <c r="C877" s="7" t="s">
        <v>942</v>
      </c>
      <c r="D877" s="7" t="s">
        <v>942</v>
      </c>
      <c r="E877" s="7">
        <v>6230.83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42" t="s">
        <v>942</v>
      </c>
      <c r="P877" s="42">
        <f t="shared" si="13"/>
        <v>6230.83</v>
      </c>
      <c r="R877" s="18"/>
      <c r="S877" s="18"/>
    </row>
    <row r="878" spans="1:19" ht="12" x14ac:dyDescent="0.2">
      <c r="A878" s="3" t="s">
        <v>793</v>
      </c>
      <c r="B878" s="28" t="s">
        <v>646</v>
      </c>
      <c r="C878" s="7" t="s">
        <v>942</v>
      </c>
      <c r="D878" s="7" t="s">
        <v>942</v>
      </c>
      <c r="E878" s="7">
        <v>5563.24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42" t="s">
        <v>942</v>
      </c>
      <c r="P878" s="42">
        <f t="shared" si="13"/>
        <v>5563.24</v>
      </c>
      <c r="R878" s="18"/>
      <c r="S878" s="18"/>
    </row>
    <row r="879" spans="1:19" ht="12" x14ac:dyDescent="0.2">
      <c r="A879" s="3" t="s">
        <v>793</v>
      </c>
      <c r="B879" s="32" t="s">
        <v>647</v>
      </c>
      <c r="C879" s="7" t="s">
        <v>942</v>
      </c>
      <c r="D879" s="7" t="s">
        <v>942</v>
      </c>
      <c r="E879" s="7">
        <v>4450.59</v>
      </c>
      <c r="F879" s="7">
        <v>920293.55</v>
      </c>
      <c r="G879" s="7" t="s">
        <v>942</v>
      </c>
      <c r="H879" s="7" t="s">
        <v>942</v>
      </c>
      <c r="I879" s="7" t="s">
        <v>942</v>
      </c>
      <c r="J879" s="7">
        <v>42279.79</v>
      </c>
      <c r="K879" s="7">
        <v>70442.13</v>
      </c>
      <c r="L879" s="7">
        <v>27270.46</v>
      </c>
      <c r="M879" s="7">
        <v>1785.64</v>
      </c>
      <c r="N879" s="7" t="s">
        <v>942</v>
      </c>
      <c r="O879" s="42">
        <v>-31379.97000000003</v>
      </c>
      <c r="P879" s="42">
        <f t="shared" si="13"/>
        <v>1035142.19</v>
      </c>
      <c r="R879" s="18"/>
      <c r="S879" s="18"/>
    </row>
    <row r="880" spans="1:19" ht="12" x14ac:dyDescent="0.2">
      <c r="A880" s="3" t="s">
        <v>793</v>
      </c>
      <c r="B880" s="28" t="s">
        <v>648</v>
      </c>
      <c r="C880" s="7" t="s">
        <v>942</v>
      </c>
      <c r="D880" s="7" t="s">
        <v>942</v>
      </c>
      <c r="E880" s="7">
        <v>5340.71</v>
      </c>
      <c r="F880" s="7" t="s">
        <v>942</v>
      </c>
      <c r="G880" s="7" t="s">
        <v>942</v>
      </c>
      <c r="H880" s="7" t="s">
        <v>942</v>
      </c>
      <c r="I880" s="7" t="s">
        <v>942</v>
      </c>
      <c r="J880" s="7" t="s">
        <v>942</v>
      </c>
      <c r="K880" s="7" t="s">
        <v>942</v>
      </c>
      <c r="L880" s="7" t="s">
        <v>942</v>
      </c>
      <c r="M880" s="7" t="s">
        <v>942</v>
      </c>
      <c r="N880" s="7" t="s">
        <v>942</v>
      </c>
      <c r="O880" s="42" t="s">
        <v>942</v>
      </c>
      <c r="P880" s="42">
        <f t="shared" si="13"/>
        <v>5340.71</v>
      </c>
      <c r="R880" s="18"/>
      <c r="S880" s="18"/>
    </row>
    <row r="881" spans="1:19" ht="12" x14ac:dyDescent="0.2">
      <c r="A881" s="3" t="s">
        <v>793</v>
      </c>
      <c r="B881" s="32" t="s">
        <v>649</v>
      </c>
      <c r="C881" s="7" t="s">
        <v>942</v>
      </c>
      <c r="D881" s="7" t="s">
        <v>942</v>
      </c>
      <c r="E881" s="7">
        <v>4450.59</v>
      </c>
      <c r="F881" s="7">
        <v>920293.55</v>
      </c>
      <c r="G881" s="7" t="s">
        <v>942</v>
      </c>
      <c r="H881" s="7" t="s">
        <v>942</v>
      </c>
      <c r="I881" s="7" t="s">
        <v>942</v>
      </c>
      <c r="J881" s="7">
        <v>74719.37</v>
      </c>
      <c r="K881" s="7" t="s">
        <v>942</v>
      </c>
      <c r="L881" s="7">
        <v>52131.42</v>
      </c>
      <c r="M881" s="7" t="s">
        <v>942</v>
      </c>
      <c r="N881" s="7" t="s">
        <v>942</v>
      </c>
      <c r="O881" s="42">
        <v>-29020.330000000031</v>
      </c>
      <c r="P881" s="42">
        <f t="shared" si="13"/>
        <v>1022574.5999999999</v>
      </c>
      <c r="R881" s="18"/>
      <c r="S881" s="18"/>
    </row>
    <row r="882" spans="1:19" ht="12" x14ac:dyDescent="0.2">
      <c r="A882" s="3" t="s">
        <v>793</v>
      </c>
      <c r="B882" s="28" t="s">
        <v>650</v>
      </c>
      <c r="C882" s="7" t="s">
        <v>942</v>
      </c>
      <c r="D882" s="7" t="s">
        <v>942</v>
      </c>
      <c r="E882" s="7">
        <v>5563.24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42" t="s">
        <v>942</v>
      </c>
      <c r="P882" s="42">
        <f t="shared" si="13"/>
        <v>5563.24</v>
      </c>
      <c r="R882" s="18"/>
      <c r="S882" s="18"/>
    </row>
    <row r="883" spans="1:19" ht="12" x14ac:dyDescent="0.2">
      <c r="A883" s="3" t="s">
        <v>793</v>
      </c>
      <c r="B883" s="28" t="s">
        <v>651</v>
      </c>
      <c r="C883" s="7" t="s">
        <v>942</v>
      </c>
      <c r="D883" s="7" t="s">
        <v>942</v>
      </c>
      <c r="E883" s="7">
        <v>4895.6499999999996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42" t="s">
        <v>942</v>
      </c>
      <c r="P883" s="42">
        <f t="shared" si="13"/>
        <v>4895.6499999999996</v>
      </c>
      <c r="R883" s="18"/>
      <c r="S883" s="18"/>
    </row>
    <row r="884" spans="1:19" ht="12" x14ac:dyDescent="0.2">
      <c r="A884" s="3" t="s">
        <v>793</v>
      </c>
      <c r="B884" s="28" t="s">
        <v>652</v>
      </c>
      <c r="C884" s="7" t="s">
        <v>942</v>
      </c>
      <c r="D884" s="7" t="s">
        <v>942</v>
      </c>
      <c r="E884" s="7">
        <v>4450.59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42" t="s">
        <v>942</v>
      </c>
      <c r="P884" s="42">
        <f t="shared" si="13"/>
        <v>4450.59</v>
      </c>
      <c r="R884" s="18"/>
      <c r="S884" s="18"/>
    </row>
    <row r="885" spans="1:19" ht="12" x14ac:dyDescent="0.2">
      <c r="A885" s="3" t="s">
        <v>793</v>
      </c>
      <c r="B885" s="28" t="s">
        <v>653</v>
      </c>
      <c r="C885" s="7" t="s">
        <v>942</v>
      </c>
      <c r="D885" s="7" t="s">
        <v>942</v>
      </c>
      <c r="E885" s="7">
        <v>4450.59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42" t="s">
        <v>942</v>
      </c>
      <c r="P885" s="42">
        <f t="shared" si="13"/>
        <v>4450.59</v>
      </c>
      <c r="R885" s="18"/>
      <c r="S885" s="18"/>
    </row>
    <row r="886" spans="1:19" ht="12" x14ac:dyDescent="0.2">
      <c r="A886" s="3" t="s">
        <v>793</v>
      </c>
      <c r="B886" s="53" t="s">
        <v>886</v>
      </c>
      <c r="C886" s="7" t="s">
        <v>942</v>
      </c>
      <c r="D886" s="7" t="s">
        <v>942</v>
      </c>
      <c r="E886" s="7">
        <v>4673.12</v>
      </c>
      <c r="F886" s="7" t="s">
        <v>942</v>
      </c>
      <c r="G886" s="7" t="s">
        <v>942</v>
      </c>
      <c r="H886" s="7" t="s">
        <v>942</v>
      </c>
      <c r="I886" s="7" t="s">
        <v>942</v>
      </c>
      <c r="J886" s="7">
        <v>31115.94</v>
      </c>
      <c r="K886" s="7">
        <v>70442.13</v>
      </c>
      <c r="L886" s="7">
        <v>22656.17</v>
      </c>
      <c r="M886" s="7">
        <v>3169.01</v>
      </c>
      <c r="N886" s="7" t="s">
        <v>942</v>
      </c>
      <c r="O886" s="42">
        <v>-2359.640000000014</v>
      </c>
      <c r="P886" s="42">
        <f t="shared" si="13"/>
        <v>129696.72999999998</v>
      </c>
      <c r="R886" s="18"/>
      <c r="S886" s="18"/>
    </row>
    <row r="887" spans="1:19" ht="12" x14ac:dyDescent="0.2">
      <c r="A887" s="3" t="s">
        <v>793</v>
      </c>
      <c r="B887" s="32" t="s">
        <v>654</v>
      </c>
      <c r="C887" s="7" t="s">
        <v>942</v>
      </c>
      <c r="D887" s="7" t="s">
        <v>942</v>
      </c>
      <c r="E887" s="7">
        <v>7788.54</v>
      </c>
      <c r="F887" s="7">
        <v>920293.55</v>
      </c>
      <c r="G887" s="7" t="s">
        <v>942</v>
      </c>
      <c r="H887" s="7" t="s">
        <v>942</v>
      </c>
      <c r="I887" s="7" t="s">
        <v>942</v>
      </c>
      <c r="J887" s="7">
        <v>3208.68</v>
      </c>
      <c r="K887" s="7">
        <v>70442.13</v>
      </c>
      <c r="L887" s="7">
        <v>1773.7</v>
      </c>
      <c r="M887" s="7">
        <v>351.32</v>
      </c>
      <c r="N887" s="7" t="s">
        <v>942</v>
      </c>
      <c r="O887" s="42">
        <v>-31379.97000000003</v>
      </c>
      <c r="P887" s="42">
        <f t="shared" si="13"/>
        <v>972477.95</v>
      </c>
      <c r="R887" s="18"/>
      <c r="S887" s="18"/>
    </row>
    <row r="888" spans="1:19" ht="12" x14ac:dyDescent="0.2">
      <c r="A888" s="3" t="s">
        <v>793</v>
      </c>
      <c r="B888" s="28" t="s">
        <v>655</v>
      </c>
      <c r="C888" s="7" t="s">
        <v>942</v>
      </c>
      <c r="D888" s="7" t="s">
        <v>942</v>
      </c>
      <c r="E888" s="7">
        <v>4673.12</v>
      </c>
      <c r="F888" s="7" t="s">
        <v>942</v>
      </c>
      <c r="G888" s="7" t="s">
        <v>942</v>
      </c>
      <c r="H888" s="7" t="s">
        <v>942</v>
      </c>
      <c r="I888" s="7" t="s">
        <v>942</v>
      </c>
      <c r="J888" s="7" t="s">
        <v>942</v>
      </c>
      <c r="K888" s="7" t="s">
        <v>942</v>
      </c>
      <c r="L888" s="7" t="s">
        <v>942</v>
      </c>
      <c r="M888" s="7" t="s">
        <v>942</v>
      </c>
      <c r="N888" s="7" t="s">
        <v>942</v>
      </c>
      <c r="O888" s="42" t="s">
        <v>942</v>
      </c>
      <c r="P888" s="42">
        <f t="shared" si="13"/>
        <v>4673.12</v>
      </c>
      <c r="R888" s="18"/>
      <c r="S888" s="18"/>
    </row>
    <row r="889" spans="1:19" ht="12" x14ac:dyDescent="0.2">
      <c r="A889" s="3" t="s">
        <v>793</v>
      </c>
      <c r="B889" s="28" t="s">
        <v>656</v>
      </c>
      <c r="C889" s="7" t="s">
        <v>942</v>
      </c>
      <c r="D889" s="7" t="s">
        <v>942</v>
      </c>
      <c r="E889" s="7">
        <v>4450.59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42" t="s">
        <v>942</v>
      </c>
      <c r="P889" s="42">
        <f t="shared" si="13"/>
        <v>4450.59</v>
      </c>
      <c r="R889" s="18"/>
      <c r="S889" s="18"/>
    </row>
    <row r="890" spans="1:19" ht="12" x14ac:dyDescent="0.2">
      <c r="A890" s="3" t="s">
        <v>793</v>
      </c>
      <c r="B890" s="28" t="s">
        <v>657</v>
      </c>
      <c r="C890" s="7" t="s">
        <v>942</v>
      </c>
      <c r="D890" s="7" t="s">
        <v>942</v>
      </c>
      <c r="E890" s="7">
        <v>4450.59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42" t="s">
        <v>942</v>
      </c>
      <c r="P890" s="42">
        <f t="shared" si="13"/>
        <v>4450.59</v>
      </c>
      <c r="R890" s="18"/>
      <c r="S890" s="18"/>
    </row>
    <row r="891" spans="1:19" ht="12" x14ac:dyDescent="0.2">
      <c r="A891" s="3" t="s">
        <v>793</v>
      </c>
      <c r="B891" s="28" t="s">
        <v>658</v>
      </c>
      <c r="C891" s="7" t="s">
        <v>942</v>
      </c>
      <c r="D891" s="7" t="s">
        <v>942</v>
      </c>
      <c r="E891" s="7">
        <v>6675.89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42" t="s">
        <v>942</v>
      </c>
      <c r="P891" s="42">
        <f t="shared" si="13"/>
        <v>6675.89</v>
      </c>
      <c r="R891" s="18"/>
      <c r="S891" s="18"/>
    </row>
    <row r="892" spans="1:19" ht="12" x14ac:dyDescent="0.2">
      <c r="A892" s="3" t="s">
        <v>793</v>
      </c>
      <c r="B892" s="32" t="s">
        <v>659</v>
      </c>
      <c r="C892" s="7" t="s">
        <v>942</v>
      </c>
      <c r="D892" s="7" t="s">
        <v>942</v>
      </c>
      <c r="E892" s="7">
        <v>4450.59</v>
      </c>
      <c r="F892" s="7">
        <v>920293.55</v>
      </c>
      <c r="G892" s="7" t="s">
        <v>942</v>
      </c>
      <c r="H892" s="7" t="s">
        <v>942</v>
      </c>
      <c r="I892" s="7" t="s">
        <v>942</v>
      </c>
      <c r="J892" s="7">
        <v>118872.34</v>
      </c>
      <c r="K892" s="7">
        <v>70442.13</v>
      </c>
      <c r="L892" s="7">
        <v>70543.05</v>
      </c>
      <c r="M892" s="7">
        <v>3111.91</v>
      </c>
      <c r="N892" s="7" t="s">
        <v>942</v>
      </c>
      <c r="O892" s="42">
        <v>-31379.970000000045</v>
      </c>
      <c r="P892" s="42">
        <f t="shared" si="13"/>
        <v>1156333.5999999999</v>
      </c>
      <c r="R892" s="18"/>
      <c r="S892" s="18"/>
    </row>
    <row r="893" spans="1:19" ht="12" x14ac:dyDescent="0.2">
      <c r="A893" s="3" t="s">
        <v>793</v>
      </c>
      <c r="B893" s="28" t="s">
        <v>660</v>
      </c>
      <c r="C893" s="7" t="s">
        <v>942</v>
      </c>
      <c r="D893" s="7" t="s">
        <v>942</v>
      </c>
      <c r="E893" s="7">
        <v>4450.59</v>
      </c>
      <c r="F893" s="7" t="s">
        <v>942</v>
      </c>
      <c r="G893" s="7" t="s">
        <v>942</v>
      </c>
      <c r="H893" s="7" t="s">
        <v>942</v>
      </c>
      <c r="I893" s="7" t="s">
        <v>942</v>
      </c>
      <c r="J893" s="7" t="s">
        <v>942</v>
      </c>
      <c r="K893" s="7" t="s">
        <v>942</v>
      </c>
      <c r="L893" s="7" t="s">
        <v>942</v>
      </c>
      <c r="M893" s="7" t="s">
        <v>942</v>
      </c>
      <c r="N893" s="7" t="s">
        <v>942</v>
      </c>
      <c r="O893" s="42" t="s">
        <v>942</v>
      </c>
      <c r="P893" s="42">
        <f t="shared" si="13"/>
        <v>4450.59</v>
      </c>
      <c r="R893" s="18"/>
      <c r="S893" s="18"/>
    </row>
    <row r="894" spans="1:19" ht="12" x14ac:dyDescent="0.2">
      <c r="A894" s="3" t="s">
        <v>793</v>
      </c>
      <c r="B894" s="28" t="s">
        <v>661</v>
      </c>
      <c r="C894" s="7" t="s">
        <v>942</v>
      </c>
      <c r="D894" s="7" t="s">
        <v>942</v>
      </c>
      <c r="E894" s="7">
        <v>7120.95</v>
      </c>
      <c r="F894" s="7" t="s">
        <v>942</v>
      </c>
      <c r="G894" s="7" t="s">
        <v>942</v>
      </c>
      <c r="H894" s="7" t="s">
        <v>942</v>
      </c>
      <c r="I894" s="7" t="s">
        <v>942</v>
      </c>
      <c r="J894" s="7" t="s">
        <v>942</v>
      </c>
      <c r="K894" s="7" t="s">
        <v>942</v>
      </c>
      <c r="L894" s="7" t="s">
        <v>942</v>
      </c>
      <c r="M894" s="7" t="s">
        <v>942</v>
      </c>
      <c r="N894" s="7" t="s">
        <v>942</v>
      </c>
      <c r="O894" s="42" t="s">
        <v>942</v>
      </c>
      <c r="P894" s="42">
        <f t="shared" si="13"/>
        <v>7120.95</v>
      </c>
      <c r="R894" s="18"/>
      <c r="S894" s="18"/>
    </row>
    <row r="895" spans="1:19" ht="12" x14ac:dyDescent="0.2">
      <c r="A895" s="3" t="s">
        <v>793</v>
      </c>
      <c r="B895" s="28" t="s">
        <v>662</v>
      </c>
      <c r="C895" s="7" t="s">
        <v>942</v>
      </c>
      <c r="D895" s="7" t="s">
        <v>942</v>
      </c>
      <c r="E895" s="7">
        <v>4895.6499999999996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42" t="s">
        <v>942</v>
      </c>
      <c r="P895" s="42">
        <f t="shared" si="13"/>
        <v>4895.6499999999996</v>
      </c>
      <c r="R895" s="18"/>
      <c r="S895" s="18"/>
    </row>
    <row r="896" spans="1:19" ht="12" x14ac:dyDescent="0.2">
      <c r="A896" s="3" t="s">
        <v>793</v>
      </c>
      <c r="B896" s="28" t="s">
        <v>663</v>
      </c>
      <c r="C896" s="7" t="s">
        <v>942</v>
      </c>
      <c r="D896" s="7" t="s">
        <v>942</v>
      </c>
      <c r="E896" s="7">
        <v>5785.77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42" t="s">
        <v>942</v>
      </c>
      <c r="P896" s="42">
        <f t="shared" si="13"/>
        <v>5785.77</v>
      </c>
      <c r="R896" s="18"/>
      <c r="S896" s="18"/>
    </row>
    <row r="897" spans="1:19" ht="12" x14ac:dyDescent="0.2">
      <c r="A897" s="3" t="s">
        <v>794</v>
      </c>
      <c r="B897" s="28" t="s">
        <v>905</v>
      </c>
      <c r="C897" s="7" t="s">
        <v>942</v>
      </c>
      <c r="D897" s="7" t="s">
        <v>942</v>
      </c>
      <c r="E897" s="7">
        <v>144328.79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42" t="s">
        <v>942</v>
      </c>
      <c r="P897" s="42">
        <f t="shared" si="13"/>
        <v>144328.79</v>
      </c>
      <c r="R897" s="18"/>
      <c r="S897" s="18"/>
    </row>
    <row r="898" spans="1:19" ht="12" x14ac:dyDescent="0.2">
      <c r="A898" s="3" t="s">
        <v>794</v>
      </c>
      <c r="B898" s="28" t="s">
        <v>1029</v>
      </c>
      <c r="C898" s="7" t="s">
        <v>942</v>
      </c>
      <c r="D898" s="7" t="s">
        <v>942</v>
      </c>
      <c r="E898" s="7" t="s">
        <v>942</v>
      </c>
      <c r="F898" s="7" t="s">
        <v>942</v>
      </c>
      <c r="G898" s="7" t="s">
        <v>942</v>
      </c>
      <c r="H898" s="7" t="s">
        <v>942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42" t="s">
        <v>942</v>
      </c>
      <c r="P898" s="42">
        <f t="shared" si="13"/>
        <v>0</v>
      </c>
      <c r="R898" s="18"/>
      <c r="S898" s="18"/>
    </row>
    <row r="899" spans="1:19" ht="12" x14ac:dyDescent="0.2">
      <c r="A899" s="3" t="s">
        <v>794</v>
      </c>
      <c r="B899" s="28" t="s">
        <v>906</v>
      </c>
      <c r="C899" s="7" t="s">
        <v>942</v>
      </c>
      <c r="D899" s="7" t="s">
        <v>942</v>
      </c>
      <c r="E899" s="7">
        <v>99537.099999999991</v>
      </c>
      <c r="F899" s="7" t="s">
        <v>942</v>
      </c>
      <c r="G899" s="7" t="s">
        <v>942</v>
      </c>
      <c r="H899" s="7" t="s">
        <v>942</v>
      </c>
      <c r="I899" s="7" t="s">
        <v>942</v>
      </c>
      <c r="J899" s="7" t="s">
        <v>942</v>
      </c>
      <c r="K899" s="7" t="s">
        <v>942</v>
      </c>
      <c r="L899" s="7" t="s">
        <v>942</v>
      </c>
      <c r="M899" s="7" t="s">
        <v>942</v>
      </c>
      <c r="N899" s="7" t="s">
        <v>942</v>
      </c>
      <c r="O899" s="42" t="s">
        <v>942</v>
      </c>
      <c r="P899" s="42">
        <f t="shared" si="13"/>
        <v>99537.099999999991</v>
      </c>
      <c r="R899" s="18"/>
      <c r="S899" s="18"/>
    </row>
    <row r="900" spans="1:19" ht="12" x14ac:dyDescent="0.2">
      <c r="A900" s="3" t="s">
        <v>794</v>
      </c>
      <c r="B900" s="28" t="s">
        <v>907</v>
      </c>
      <c r="C900" s="7" t="s">
        <v>942</v>
      </c>
      <c r="D900" s="7" t="s">
        <v>942</v>
      </c>
      <c r="E900" s="7">
        <v>99537.099999999991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42" t="s">
        <v>942</v>
      </c>
      <c r="P900" s="42">
        <f t="shared" si="13"/>
        <v>99537.099999999991</v>
      </c>
      <c r="R900" s="18"/>
      <c r="S900" s="18"/>
    </row>
    <row r="901" spans="1:19" ht="12" x14ac:dyDescent="0.2">
      <c r="A901" s="3" t="s">
        <v>794</v>
      </c>
      <c r="B901" s="28" t="s">
        <v>664</v>
      </c>
      <c r="C901" s="7" t="s">
        <v>942</v>
      </c>
      <c r="D901" s="7" t="s">
        <v>942</v>
      </c>
      <c r="E901" s="7">
        <v>174189.93000000002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42" t="s">
        <v>942</v>
      </c>
      <c r="P901" s="42">
        <f t="shared" si="13"/>
        <v>174189.93000000002</v>
      </c>
      <c r="R901" s="18"/>
      <c r="S901" s="18"/>
    </row>
    <row r="902" spans="1:19" ht="12" x14ac:dyDescent="0.2">
      <c r="A902" s="3" t="s">
        <v>794</v>
      </c>
      <c r="B902" s="28" t="s">
        <v>908</v>
      </c>
      <c r="C902" s="7" t="s">
        <v>942</v>
      </c>
      <c r="D902" s="7" t="s">
        <v>942</v>
      </c>
      <c r="E902" s="7">
        <v>104513.95000000001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42" t="s">
        <v>942</v>
      </c>
      <c r="P902" s="42">
        <f t="shared" si="13"/>
        <v>104513.95000000001</v>
      </c>
      <c r="R902" s="18"/>
      <c r="S902" s="18"/>
    </row>
    <row r="903" spans="1:19" ht="12" x14ac:dyDescent="0.2">
      <c r="A903" s="3" t="s">
        <v>794</v>
      </c>
      <c r="B903" s="28" t="s">
        <v>665</v>
      </c>
      <c r="C903" s="7" t="s">
        <v>942</v>
      </c>
      <c r="D903" s="7" t="s">
        <v>942</v>
      </c>
      <c r="E903" s="7">
        <v>99537.099999999991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42" t="s">
        <v>942</v>
      </c>
      <c r="P903" s="42">
        <f t="shared" si="13"/>
        <v>99537.099999999991</v>
      </c>
      <c r="R903" s="18"/>
      <c r="S903" s="18"/>
    </row>
    <row r="904" spans="1:19" ht="12" x14ac:dyDescent="0.2">
      <c r="A904" s="3" t="s">
        <v>794</v>
      </c>
      <c r="B904" s="28" t="s">
        <v>666</v>
      </c>
      <c r="C904" s="7" t="s">
        <v>942</v>
      </c>
      <c r="D904" s="7" t="s">
        <v>942</v>
      </c>
      <c r="E904" s="7">
        <v>199074.21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42" t="s">
        <v>942</v>
      </c>
      <c r="P904" s="42">
        <f t="shared" ref="P904:P967" si="14">SUM(C904:O904)</f>
        <v>199074.21</v>
      </c>
      <c r="R904" s="18"/>
      <c r="S904" s="18"/>
    </row>
    <row r="905" spans="1:19" ht="12" x14ac:dyDescent="0.2">
      <c r="A905" s="3" t="s">
        <v>794</v>
      </c>
      <c r="B905" s="28" t="s">
        <v>667</v>
      </c>
      <c r="C905" s="7">
        <v>2864588.88</v>
      </c>
      <c r="D905" s="7" t="s">
        <v>942</v>
      </c>
      <c r="E905" s="7" t="s">
        <v>942</v>
      </c>
      <c r="F905" s="7" t="s">
        <v>942</v>
      </c>
      <c r="G905" s="7" t="s">
        <v>942</v>
      </c>
      <c r="H905" s="7" t="s">
        <v>942</v>
      </c>
      <c r="I905" s="7">
        <v>4539660.26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42" t="s">
        <v>942</v>
      </c>
      <c r="P905" s="42">
        <f t="shared" si="14"/>
        <v>7404249.1399999997</v>
      </c>
      <c r="R905" s="18"/>
      <c r="S905" s="18"/>
    </row>
    <row r="906" spans="1:19" ht="12" x14ac:dyDescent="0.2">
      <c r="A906" s="3" t="s">
        <v>794</v>
      </c>
      <c r="B906" s="28" t="s">
        <v>668</v>
      </c>
      <c r="C906" s="7" t="s">
        <v>942</v>
      </c>
      <c r="D906" s="7" t="s">
        <v>942</v>
      </c>
      <c r="E906" s="7">
        <v>139351.93999999997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42" t="s">
        <v>942</v>
      </c>
      <c r="P906" s="42">
        <f t="shared" si="14"/>
        <v>139351.93999999997</v>
      </c>
      <c r="R906" s="18"/>
      <c r="S906" s="18"/>
    </row>
    <row r="907" spans="1:19" ht="12" x14ac:dyDescent="0.2">
      <c r="A907" s="3" t="s">
        <v>794</v>
      </c>
      <c r="B907" s="28" t="s">
        <v>1009</v>
      </c>
      <c r="C907" s="7" t="s">
        <v>942</v>
      </c>
      <c r="D907" s="7" t="s">
        <v>942</v>
      </c>
      <c r="E907" s="7" t="s">
        <v>942</v>
      </c>
      <c r="F907" s="7">
        <v>128841.08</v>
      </c>
      <c r="G907" s="7" t="s">
        <v>942</v>
      </c>
      <c r="H907" s="7">
        <v>2304.69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42">
        <v>-13965.66</v>
      </c>
      <c r="P907" s="42">
        <f t="shared" si="14"/>
        <v>117180.10999999999</v>
      </c>
      <c r="R907" s="18"/>
      <c r="S907" s="18"/>
    </row>
    <row r="908" spans="1:19" ht="12" x14ac:dyDescent="0.2">
      <c r="A908" s="3" t="s">
        <v>794</v>
      </c>
      <c r="B908" s="28" t="s">
        <v>909</v>
      </c>
      <c r="C908" s="7" t="s">
        <v>942</v>
      </c>
      <c r="D908" s="7" t="s">
        <v>942</v>
      </c>
      <c r="E908" s="7">
        <v>179166.79</v>
      </c>
      <c r="F908" s="7">
        <v>128841.08</v>
      </c>
      <c r="G908" s="7" t="s">
        <v>942</v>
      </c>
      <c r="H908" s="7">
        <v>187662.23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42">
        <v>-13965.660000000014</v>
      </c>
      <c r="P908" s="42">
        <f t="shared" si="14"/>
        <v>481704.43999999994</v>
      </c>
      <c r="R908" s="18"/>
      <c r="S908" s="18"/>
    </row>
    <row r="909" spans="1:19" ht="12" x14ac:dyDescent="0.2">
      <c r="A909" s="3" t="s">
        <v>794</v>
      </c>
      <c r="B909" s="28" t="s">
        <v>910</v>
      </c>
      <c r="C909" s="7" t="s">
        <v>942</v>
      </c>
      <c r="D909" s="7" t="s">
        <v>942</v>
      </c>
      <c r="E909" s="7">
        <v>139351.93999999997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42" t="s">
        <v>942</v>
      </c>
      <c r="P909" s="42">
        <f t="shared" si="14"/>
        <v>139351.93999999997</v>
      </c>
      <c r="R909" s="18"/>
      <c r="S909" s="18"/>
    </row>
    <row r="910" spans="1:19" ht="12" x14ac:dyDescent="0.2">
      <c r="A910" s="3" t="s">
        <v>794</v>
      </c>
      <c r="B910" s="28" t="s">
        <v>669</v>
      </c>
      <c r="C910" s="7" t="s">
        <v>942</v>
      </c>
      <c r="D910" s="7" t="s">
        <v>942</v>
      </c>
      <c r="E910" s="7">
        <v>179166.79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42" t="s">
        <v>942</v>
      </c>
      <c r="P910" s="42">
        <f t="shared" si="14"/>
        <v>179166.79</v>
      </c>
      <c r="R910" s="18"/>
      <c r="S910" s="18"/>
    </row>
    <row r="911" spans="1:19" ht="12" x14ac:dyDescent="0.2">
      <c r="A911" s="3" t="s">
        <v>794</v>
      </c>
      <c r="B911" s="28" t="s">
        <v>670</v>
      </c>
      <c r="C911" s="7" t="s">
        <v>942</v>
      </c>
      <c r="D911" s="7" t="s">
        <v>942</v>
      </c>
      <c r="E911" s="7">
        <v>169213.08000000002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42" t="s">
        <v>942</v>
      </c>
      <c r="P911" s="42">
        <f t="shared" si="14"/>
        <v>169213.08000000002</v>
      </c>
      <c r="R911" s="18"/>
      <c r="S911" s="18"/>
    </row>
    <row r="912" spans="1:19" ht="12" x14ac:dyDescent="0.2">
      <c r="A912" s="3" t="s">
        <v>794</v>
      </c>
      <c r="B912" s="28" t="s">
        <v>671</v>
      </c>
      <c r="C912" s="7" t="s">
        <v>942</v>
      </c>
      <c r="D912" s="7" t="s">
        <v>942</v>
      </c>
      <c r="E912" s="7">
        <v>139351.93999999997</v>
      </c>
      <c r="F912" s="7" t="s">
        <v>942</v>
      </c>
      <c r="G912" s="7" t="s">
        <v>942</v>
      </c>
      <c r="H912" s="7" t="s">
        <v>942</v>
      </c>
      <c r="I912" s="7" t="s">
        <v>942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42" t="s">
        <v>942</v>
      </c>
      <c r="P912" s="42">
        <f t="shared" si="14"/>
        <v>139351.93999999997</v>
      </c>
      <c r="R912" s="18"/>
      <c r="S912" s="18"/>
    </row>
    <row r="913" spans="1:19" ht="12" x14ac:dyDescent="0.2">
      <c r="A913" s="3" t="s">
        <v>794</v>
      </c>
      <c r="B913" s="28" t="s">
        <v>1030</v>
      </c>
      <c r="C913" s="7" t="s">
        <v>942</v>
      </c>
      <c r="D913" s="7" t="s">
        <v>942</v>
      </c>
      <c r="E913" s="7" t="s">
        <v>942</v>
      </c>
      <c r="F913" s="7" t="s">
        <v>942</v>
      </c>
      <c r="G913" s="7" t="s">
        <v>942</v>
      </c>
      <c r="H913" s="7" t="s">
        <v>942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42" t="s">
        <v>942</v>
      </c>
      <c r="P913" s="42">
        <f t="shared" si="14"/>
        <v>0</v>
      </c>
      <c r="R913" s="18"/>
      <c r="S913" s="18"/>
    </row>
    <row r="914" spans="1:19" ht="12" x14ac:dyDescent="0.2">
      <c r="A914" s="3" t="s">
        <v>794</v>
      </c>
      <c r="B914" s="28" t="s">
        <v>911</v>
      </c>
      <c r="C914" s="7" t="s">
        <v>942</v>
      </c>
      <c r="D914" s="7" t="s">
        <v>942</v>
      </c>
      <c r="E914" s="7">
        <v>154282.5</v>
      </c>
      <c r="F914" s="7" t="s">
        <v>942</v>
      </c>
      <c r="G914" s="7" t="s">
        <v>942</v>
      </c>
      <c r="H914" s="7" t="s">
        <v>942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42" t="s">
        <v>942</v>
      </c>
      <c r="P914" s="42">
        <f t="shared" si="14"/>
        <v>154282.5</v>
      </c>
      <c r="R914" s="18"/>
      <c r="S914" s="18"/>
    </row>
    <row r="915" spans="1:19" ht="12" x14ac:dyDescent="0.2">
      <c r="A915" s="3" t="s">
        <v>794</v>
      </c>
      <c r="B915" s="28" t="s">
        <v>672</v>
      </c>
      <c r="C915" s="7">
        <v>2032934.03</v>
      </c>
      <c r="D915" s="7" t="s">
        <v>942</v>
      </c>
      <c r="E915" s="7" t="s">
        <v>942</v>
      </c>
      <c r="F915" s="7" t="s">
        <v>942</v>
      </c>
      <c r="G915" s="7" t="s">
        <v>942</v>
      </c>
      <c r="H915" s="7" t="s">
        <v>942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42" t="s">
        <v>942</v>
      </c>
      <c r="P915" s="42">
        <f t="shared" si="14"/>
        <v>2032934.03</v>
      </c>
      <c r="R915" s="18"/>
      <c r="S915" s="18"/>
    </row>
    <row r="916" spans="1:19" ht="12" x14ac:dyDescent="0.2">
      <c r="A916" s="3" t="s">
        <v>794</v>
      </c>
      <c r="B916" s="28" t="s">
        <v>912</v>
      </c>
      <c r="C916" s="7" t="s">
        <v>942</v>
      </c>
      <c r="D916" s="7" t="s">
        <v>942</v>
      </c>
      <c r="E916" s="7">
        <v>99537.099999999991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42" t="s">
        <v>942</v>
      </c>
      <c r="P916" s="42">
        <f t="shared" si="14"/>
        <v>99537.099999999991</v>
      </c>
      <c r="R916" s="18"/>
      <c r="S916" s="18"/>
    </row>
    <row r="917" spans="1:19" ht="12" x14ac:dyDescent="0.2">
      <c r="A917" s="3" t="s">
        <v>794</v>
      </c>
      <c r="B917" s="32" t="s">
        <v>673</v>
      </c>
      <c r="C917" s="7">
        <v>3419025.44</v>
      </c>
      <c r="D917" s="7" t="s">
        <v>942</v>
      </c>
      <c r="E917" s="7" t="s">
        <v>942</v>
      </c>
      <c r="F917" s="25">
        <v>920293.55</v>
      </c>
      <c r="G917" s="7">
        <v>366175.36</v>
      </c>
      <c r="H917" s="7">
        <v>3367902.79</v>
      </c>
      <c r="I917" s="7">
        <v>4539660.2700000005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42">
        <v>-29020.330000000016</v>
      </c>
      <c r="P917" s="42">
        <f t="shared" si="14"/>
        <v>12584037.08</v>
      </c>
      <c r="R917" s="18"/>
      <c r="S917" s="18"/>
    </row>
    <row r="918" spans="1:19" ht="12" x14ac:dyDescent="0.2">
      <c r="A918" s="3" t="s">
        <v>794</v>
      </c>
      <c r="B918" s="28" t="s">
        <v>674</v>
      </c>
      <c r="C918" s="7" t="s">
        <v>942</v>
      </c>
      <c r="D918" s="7" t="s">
        <v>942</v>
      </c>
      <c r="E918" s="7">
        <v>199074.21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42" t="s">
        <v>942</v>
      </c>
      <c r="P918" s="42">
        <f t="shared" si="14"/>
        <v>199074.21</v>
      </c>
      <c r="R918" s="18"/>
      <c r="S918" s="18"/>
    </row>
    <row r="919" spans="1:19" ht="12" x14ac:dyDescent="0.2">
      <c r="A919" s="3" t="s">
        <v>794</v>
      </c>
      <c r="B919" s="28" t="s">
        <v>675</v>
      </c>
      <c r="C919" s="7" t="s">
        <v>942</v>
      </c>
      <c r="D919" s="7" t="s">
        <v>942</v>
      </c>
      <c r="E919" s="7">
        <v>199074.21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42" t="s">
        <v>942</v>
      </c>
      <c r="P919" s="42">
        <f t="shared" si="14"/>
        <v>199074.21</v>
      </c>
      <c r="R919" s="18"/>
      <c r="S919" s="18"/>
    </row>
    <row r="920" spans="1:19" ht="12" x14ac:dyDescent="0.2">
      <c r="A920" s="3" t="s">
        <v>794</v>
      </c>
      <c r="B920" s="28" t="s">
        <v>913</v>
      </c>
      <c r="C920" s="7" t="s">
        <v>942</v>
      </c>
      <c r="D920" s="7" t="s">
        <v>942</v>
      </c>
      <c r="E920" s="7">
        <v>174189.93000000002</v>
      </c>
      <c r="F920" s="7" t="s">
        <v>942</v>
      </c>
      <c r="G920" s="7" t="s">
        <v>942</v>
      </c>
      <c r="H920" s="7" t="s">
        <v>942</v>
      </c>
      <c r="I920" s="7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42" t="s">
        <v>942</v>
      </c>
      <c r="P920" s="42">
        <f t="shared" si="14"/>
        <v>174189.93000000002</v>
      </c>
      <c r="R920" s="18"/>
      <c r="S920" s="18"/>
    </row>
    <row r="921" spans="1:19" ht="12" x14ac:dyDescent="0.2">
      <c r="A921" s="3" t="s">
        <v>794</v>
      </c>
      <c r="B921" s="32" t="s">
        <v>676</v>
      </c>
      <c r="C921" s="7">
        <v>9286812.379999999</v>
      </c>
      <c r="D921" s="7" t="s">
        <v>942</v>
      </c>
      <c r="E921" s="7" t="s">
        <v>942</v>
      </c>
      <c r="F921" s="7">
        <v>920293.55</v>
      </c>
      <c r="G921" s="7" t="s">
        <v>942</v>
      </c>
      <c r="H921" s="13" t="s">
        <v>942</v>
      </c>
      <c r="I921" s="7" t="s">
        <v>942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42">
        <v>-29020.330000000191</v>
      </c>
      <c r="P921" s="42">
        <f t="shared" si="14"/>
        <v>10178085.6</v>
      </c>
      <c r="R921" s="18"/>
      <c r="S921" s="18"/>
    </row>
    <row r="922" spans="1:19" ht="12" x14ac:dyDescent="0.2">
      <c r="A922" s="3" t="s">
        <v>794</v>
      </c>
      <c r="B922" s="28" t="s">
        <v>914</v>
      </c>
      <c r="C922" s="7" t="s">
        <v>942</v>
      </c>
      <c r="D922" s="7" t="s">
        <v>942</v>
      </c>
      <c r="E922" s="7">
        <v>129398.23</v>
      </c>
      <c r="F922" s="7" t="s">
        <v>942</v>
      </c>
      <c r="G922" s="7" t="s">
        <v>942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42" t="s">
        <v>942</v>
      </c>
      <c r="P922" s="42">
        <f t="shared" si="14"/>
        <v>129398.23</v>
      </c>
      <c r="R922" s="18"/>
      <c r="S922" s="18"/>
    </row>
    <row r="923" spans="1:19" ht="12" x14ac:dyDescent="0.2">
      <c r="A923" s="3" t="s">
        <v>794</v>
      </c>
      <c r="B923" s="28" t="s">
        <v>677</v>
      </c>
      <c r="C923" s="7" t="s">
        <v>942</v>
      </c>
      <c r="D923" s="7" t="s">
        <v>942</v>
      </c>
      <c r="E923" s="7">
        <v>199074.21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42" t="s">
        <v>942</v>
      </c>
      <c r="P923" s="42">
        <f t="shared" si="14"/>
        <v>199074.21</v>
      </c>
      <c r="R923" s="18"/>
      <c r="S923" s="18"/>
    </row>
    <row r="924" spans="1:19" ht="12" x14ac:dyDescent="0.2">
      <c r="A924" s="3" t="s">
        <v>794</v>
      </c>
      <c r="B924" s="28" t="s">
        <v>678</v>
      </c>
      <c r="C924" s="7" t="s">
        <v>942</v>
      </c>
      <c r="D924" s="7" t="s">
        <v>942</v>
      </c>
      <c r="E924" s="7">
        <v>114467.65999999999</v>
      </c>
      <c r="F924" s="7" t="s">
        <v>942</v>
      </c>
      <c r="G924" s="7" t="s">
        <v>942</v>
      </c>
      <c r="H924" s="13" t="s">
        <v>942</v>
      </c>
      <c r="I924" s="7" t="s">
        <v>942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42" t="s">
        <v>942</v>
      </c>
      <c r="P924" s="42">
        <f t="shared" si="14"/>
        <v>114467.65999999999</v>
      </c>
      <c r="R924" s="18"/>
      <c r="S924" s="18"/>
    </row>
    <row r="925" spans="1:19" ht="12" x14ac:dyDescent="0.2">
      <c r="A925" s="3" t="s">
        <v>794</v>
      </c>
      <c r="B925" s="28" t="s">
        <v>680</v>
      </c>
      <c r="C925" s="7" t="s">
        <v>942</v>
      </c>
      <c r="D925" s="7" t="s">
        <v>942</v>
      </c>
      <c r="E925" s="7">
        <v>164236.22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42" t="s">
        <v>942</v>
      </c>
      <c r="P925" s="42">
        <f t="shared" si="14"/>
        <v>164236.22</v>
      </c>
      <c r="R925" s="18"/>
      <c r="S925" s="18"/>
    </row>
    <row r="926" spans="1:19" ht="12" x14ac:dyDescent="0.2">
      <c r="A926" s="3" t="s">
        <v>794</v>
      </c>
      <c r="B926" s="28" t="s">
        <v>679</v>
      </c>
      <c r="C926" s="7" t="s">
        <v>942</v>
      </c>
      <c r="D926" s="7" t="s">
        <v>942</v>
      </c>
      <c r="E926" s="7">
        <v>199074.21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42" t="s">
        <v>942</v>
      </c>
      <c r="P926" s="42">
        <f t="shared" si="14"/>
        <v>199074.21</v>
      </c>
      <c r="R926" s="18"/>
      <c r="S926" s="18"/>
    </row>
    <row r="927" spans="1:19" ht="12" x14ac:dyDescent="0.2">
      <c r="A927" s="3" t="s">
        <v>794</v>
      </c>
      <c r="B927" s="28" t="s">
        <v>681</v>
      </c>
      <c r="C927" s="7" t="s">
        <v>942</v>
      </c>
      <c r="D927" s="7" t="s">
        <v>942</v>
      </c>
      <c r="E927" s="7">
        <v>199074.21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42" t="s">
        <v>942</v>
      </c>
      <c r="P927" s="42">
        <f t="shared" si="14"/>
        <v>199074.21</v>
      </c>
      <c r="R927" s="18"/>
      <c r="S927" s="18"/>
    </row>
    <row r="928" spans="1:19" ht="12" x14ac:dyDescent="0.2">
      <c r="A928" s="3" t="s">
        <v>794</v>
      </c>
      <c r="B928" s="28" t="s">
        <v>682</v>
      </c>
      <c r="C928" s="7" t="s">
        <v>942</v>
      </c>
      <c r="D928" s="7" t="s">
        <v>942</v>
      </c>
      <c r="E928" s="7">
        <v>199074.21</v>
      </c>
      <c r="F928" s="7" t="s">
        <v>942</v>
      </c>
      <c r="G928" s="7" t="s">
        <v>942</v>
      </c>
      <c r="H928" s="7" t="s">
        <v>942</v>
      </c>
      <c r="I928" s="7" t="s">
        <v>942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42" t="s">
        <v>942</v>
      </c>
      <c r="P928" s="42">
        <f t="shared" si="14"/>
        <v>199074.21</v>
      </c>
      <c r="R928" s="18"/>
      <c r="S928" s="18"/>
    </row>
    <row r="929" spans="1:19" ht="12" x14ac:dyDescent="0.2">
      <c r="A929" s="3" t="s">
        <v>794</v>
      </c>
      <c r="B929" s="28" t="s">
        <v>683</v>
      </c>
      <c r="C929" s="7" t="s">
        <v>942</v>
      </c>
      <c r="D929" s="7" t="s">
        <v>942</v>
      </c>
      <c r="E929" s="7">
        <v>194097.34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42" t="s">
        <v>942</v>
      </c>
      <c r="P929" s="42">
        <f t="shared" si="14"/>
        <v>194097.34</v>
      </c>
      <c r="R929" s="18"/>
      <c r="S929" s="18"/>
    </row>
    <row r="930" spans="1:19" ht="12" x14ac:dyDescent="0.2">
      <c r="A930" s="3" t="s">
        <v>794</v>
      </c>
      <c r="B930" s="32" t="s">
        <v>684</v>
      </c>
      <c r="C930" s="7" t="s">
        <v>942</v>
      </c>
      <c r="D930" s="7" t="s">
        <v>942</v>
      </c>
      <c r="E930" s="7">
        <v>134375.07999999999</v>
      </c>
      <c r="F930" s="7">
        <v>920293.55</v>
      </c>
      <c r="G930" s="7" t="s">
        <v>942</v>
      </c>
      <c r="H930" s="7" t="s">
        <v>942</v>
      </c>
      <c r="I930" s="7">
        <v>3375819.03</v>
      </c>
      <c r="J930" s="7" t="s">
        <v>942</v>
      </c>
      <c r="K930" s="7">
        <v>70442.13</v>
      </c>
      <c r="L930" s="7" t="s">
        <v>942</v>
      </c>
      <c r="M930" s="7" t="s">
        <v>942</v>
      </c>
      <c r="N930" s="7" t="s">
        <v>942</v>
      </c>
      <c r="O930" s="42">
        <v>613025.53</v>
      </c>
      <c r="P930" s="42">
        <f t="shared" si="14"/>
        <v>5113955.32</v>
      </c>
      <c r="R930" s="18"/>
      <c r="S930" s="18"/>
    </row>
    <row r="931" spans="1:19" ht="12" x14ac:dyDescent="0.2">
      <c r="A931" s="3" t="s">
        <v>794</v>
      </c>
      <c r="B931" s="28" t="s">
        <v>915</v>
      </c>
      <c r="C931" s="7" t="s">
        <v>942</v>
      </c>
      <c r="D931" s="7" t="s">
        <v>942</v>
      </c>
      <c r="E931" s="7">
        <v>189120.49</v>
      </c>
      <c r="F931" s="7" t="s">
        <v>942</v>
      </c>
      <c r="G931" s="7" t="s">
        <v>942</v>
      </c>
      <c r="H931" s="7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42" t="s">
        <v>942</v>
      </c>
      <c r="P931" s="42">
        <f t="shared" si="14"/>
        <v>189120.49</v>
      </c>
      <c r="R931" s="18"/>
      <c r="S931" s="18"/>
    </row>
    <row r="932" spans="1:19" ht="12" x14ac:dyDescent="0.2">
      <c r="A932" s="3" t="s">
        <v>794</v>
      </c>
      <c r="B932" s="28" t="s">
        <v>685</v>
      </c>
      <c r="C932" s="7" t="s">
        <v>942</v>
      </c>
      <c r="D932" s="7" t="s">
        <v>942</v>
      </c>
      <c r="E932" s="7">
        <v>199074.21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42" t="s">
        <v>942</v>
      </c>
      <c r="P932" s="42">
        <f t="shared" si="14"/>
        <v>199074.21</v>
      </c>
      <c r="R932" s="18"/>
      <c r="S932" s="18"/>
    </row>
    <row r="933" spans="1:19" ht="12" x14ac:dyDescent="0.2">
      <c r="A933" s="3" t="s">
        <v>794</v>
      </c>
      <c r="B933" s="28" t="s">
        <v>686</v>
      </c>
      <c r="C933" s="7" t="s">
        <v>942</v>
      </c>
      <c r="D933" s="7" t="s">
        <v>942</v>
      </c>
      <c r="E933" s="7">
        <v>199074.21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42" t="s">
        <v>942</v>
      </c>
      <c r="P933" s="42">
        <f t="shared" si="14"/>
        <v>199074.21</v>
      </c>
      <c r="R933" s="18"/>
      <c r="S933" s="18"/>
    </row>
    <row r="934" spans="1:19" ht="12" x14ac:dyDescent="0.2">
      <c r="A934" s="3" t="s">
        <v>794</v>
      </c>
      <c r="B934" s="28" t="s">
        <v>916</v>
      </c>
      <c r="C934" s="7" t="s">
        <v>942</v>
      </c>
      <c r="D934" s="7" t="s">
        <v>942</v>
      </c>
      <c r="E934" s="7">
        <v>99537.099999999991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42" t="s">
        <v>942</v>
      </c>
      <c r="P934" s="42">
        <f t="shared" si="14"/>
        <v>99537.099999999991</v>
      </c>
      <c r="R934" s="18"/>
      <c r="S934" s="18"/>
    </row>
    <row r="935" spans="1:19" ht="12" x14ac:dyDescent="0.2">
      <c r="A935" s="3" t="s">
        <v>794</v>
      </c>
      <c r="B935" s="28" t="s">
        <v>687</v>
      </c>
      <c r="C935" s="7">
        <v>2587370.59</v>
      </c>
      <c r="D935" s="7" t="s">
        <v>942</v>
      </c>
      <c r="E935" s="7" t="s">
        <v>942</v>
      </c>
      <c r="F935" s="7" t="s">
        <v>942</v>
      </c>
      <c r="G935" s="7">
        <v>651017.93000000005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42" t="s">
        <v>942</v>
      </c>
      <c r="P935" s="42">
        <f t="shared" si="14"/>
        <v>3238388.52</v>
      </c>
      <c r="R935" s="18"/>
      <c r="S935" s="18"/>
    </row>
    <row r="936" spans="1:19" ht="12" x14ac:dyDescent="0.2">
      <c r="A936" s="3" t="s">
        <v>794</v>
      </c>
      <c r="B936" s="28" t="s">
        <v>688</v>
      </c>
      <c r="C936" s="7">
        <v>1848121.8599999999</v>
      </c>
      <c r="D936" s="7" t="s">
        <v>942</v>
      </c>
      <c r="E936" s="7" t="s">
        <v>942</v>
      </c>
      <c r="F936" s="7" t="s">
        <v>942</v>
      </c>
      <c r="G936" s="7">
        <v>2203310.6800000002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42" t="s">
        <v>942</v>
      </c>
      <c r="P936" s="42">
        <f t="shared" si="14"/>
        <v>4051432.54</v>
      </c>
      <c r="R936" s="18"/>
      <c r="S936" s="18"/>
    </row>
    <row r="937" spans="1:19" ht="12" x14ac:dyDescent="0.2">
      <c r="A937" s="3" t="s">
        <v>794</v>
      </c>
      <c r="B937" s="28" t="s">
        <v>689</v>
      </c>
      <c r="C937" s="7">
        <v>2587370.59</v>
      </c>
      <c r="D937" s="7" t="s">
        <v>942</v>
      </c>
      <c r="E937" s="7" t="s">
        <v>942</v>
      </c>
      <c r="F937" s="7" t="s">
        <v>942</v>
      </c>
      <c r="G937" s="7">
        <v>30734838.579999998</v>
      </c>
      <c r="H937" s="7" t="s">
        <v>942</v>
      </c>
      <c r="I937" s="7">
        <v>4539660.26</v>
      </c>
      <c r="J937" s="7" t="s">
        <v>942</v>
      </c>
      <c r="K937" s="7" t="s">
        <v>942</v>
      </c>
      <c r="L937" s="7" t="s">
        <v>942</v>
      </c>
      <c r="M937" s="7" t="s">
        <v>942</v>
      </c>
      <c r="N937" s="7" t="s">
        <v>942</v>
      </c>
      <c r="O937" s="42" t="s">
        <v>942</v>
      </c>
      <c r="P937" s="42">
        <f t="shared" si="14"/>
        <v>37861869.43</v>
      </c>
      <c r="R937" s="18"/>
      <c r="S937" s="18"/>
    </row>
    <row r="938" spans="1:19" ht="12" x14ac:dyDescent="0.2">
      <c r="A938" s="3" t="s">
        <v>794</v>
      </c>
      <c r="B938" s="28" t="s">
        <v>1031</v>
      </c>
      <c r="C938" s="7" t="s">
        <v>942</v>
      </c>
      <c r="D938" s="7" t="s">
        <v>942</v>
      </c>
      <c r="E938" s="7" t="s">
        <v>942</v>
      </c>
      <c r="F938" s="7" t="s">
        <v>942</v>
      </c>
      <c r="G938" s="7" t="s">
        <v>942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42" t="s">
        <v>942</v>
      </c>
      <c r="P938" s="42">
        <f t="shared" si="14"/>
        <v>0</v>
      </c>
      <c r="R938" s="18"/>
      <c r="S938" s="18"/>
    </row>
    <row r="939" spans="1:19" ht="12" x14ac:dyDescent="0.2">
      <c r="A939" s="3" t="s">
        <v>794</v>
      </c>
      <c r="B939" s="28" t="s">
        <v>690</v>
      </c>
      <c r="C939" s="7" t="s">
        <v>942</v>
      </c>
      <c r="D939" s="7" t="s">
        <v>942</v>
      </c>
      <c r="E939" s="7">
        <v>179166.79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42" t="s">
        <v>942</v>
      </c>
      <c r="P939" s="42">
        <f t="shared" si="14"/>
        <v>179166.79</v>
      </c>
      <c r="R939" s="18"/>
      <c r="S939" s="18"/>
    </row>
    <row r="940" spans="1:19" ht="12" x14ac:dyDescent="0.2">
      <c r="A940" s="3" t="s">
        <v>794</v>
      </c>
      <c r="B940" s="28" t="s">
        <v>691</v>
      </c>
      <c r="C940" s="7" t="s">
        <v>942</v>
      </c>
      <c r="D940" s="7" t="s">
        <v>942</v>
      </c>
      <c r="E940" s="7">
        <v>199074.21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42" t="s">
        <v>942</v>
      </c>
      <c r="P940" s="42">
        <f t="shared" si="14"/>
        <v>199074.21</v>
      </c>
      <c r="R940" s="18"/>
      <c r="S940" s="18"/>
    </row>
    <row r="941" spans="1:19" ht="12" x14ac:dyDescent="0.2">
      <c r="A941" s="3" t="s">
        <v>794</v>
      </c>
      <c r="B941" s="28" t="s">
        <v>1032</v>
      </c>
      <c r="C941" s="7" t="s">
        <v>942</v>
      </c>
      <c r="D941" s="7" t="s">
        <v>942</v>
      </c>
      <c r="E941" s="7" t="s">
        <v>942</v>
      </c>
      <c r="F941" s="7" t="s">
        <v>942</v>
      </c>
      <c r="G941" s="7" t="s">
        <v>942</v>
      </c>
      <c r="H941" s="7" t="s">
        <v>942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42" t="s">
        <v>942</v>
      </c>
      <c r="P941" s="42">
        <f t="shared" si="14"/>
        <v>0</v>
      </c>
      <c r="R941" s="18"/>
      <c r="S941" s="18"/>
    </row>
    <row r="942" spans="1:19" ht="12" x14ac:dyDescent="0.2">
      <c r="A942" s="3" t="s">
        <v>794</v>
      </c>
      <c r="B942" s="28" t="s">
        <v>692</v>
      </c>
      <c r="C942" s="7" t="s">
        <v>942</v>
      </c>
      <c r="D942" s="7" t="s">
        <v>942</v>
      </c>
      <c r="E942" s="7">
        <v>199074.21</v>
      </c>
      <c r="F942" s="7" t="s">
        <v>942</v>
      </c>
      <c r="G942" s="7" t="s">
        <v>942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42" t="s">
        <v>942</v>
      </c>
      <c r="P942" s="42">
        <f t="shared" si="14"/>
        <v>199074.21</v>
      </c>
      <c r="R942" s="18"/>
      <c r="S942" s="18"/>
    </row>
    <row r="943" spans="1:19" ht="12" x14ac:dyDescent="0.2">
      <c r="A943" s="3" t="s">
        <v>794</v>
      </c>
      <c r="B943" s="28" t="s">
        <v>693</v>
      </c>
      <c r="C943" s="7" t="s">
        <v>942</v>
      </c>
      <c r="D943" s="7" t="s">
        <v>942</v>
      </c>
      <c r="E943" s="7">
        <v>199074.21</v>
      </c>
      <c r="F943" s="7" t="s">
        <v>942</v>
      </c>
      <c r="G943" s="7" t="s">
        <v>942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42" t="s">
        <v>942</v>
      </c>
      <c r="P943" s="42">
        <f t="shared" si="14"/>
        <v>199074.21</v>
      </c>
      <c r="R943" s="18"/>
      <c r="S943" s="18"/>
    </row>
    <row r="944" spans="1:19" ht="12" x14ac:dyDescent="0.2">
      <c r="A944" s="3" t="s">
        <v>794</v>
      </c>
      <c r="B944" s="28" t="s">
        <v>694</v>
      </c>
      <c r="C944" s="7" t="s">
        <v>942</v>
      </c>
      <c r="D944" s="7" t="s">
        <v>942</v>
      </c>
      <c r="E944" s="7">
        <v>114467.65999999999</v>
      </c>
      <c r="F944" s="7" t="s">
        <v>942</v>
      </c>
      <c r="G944" s="7" t="s">
        <v>942</v>
      </c>
      <c r="H944" s="7" t="s">
        <v>942</v>
      </c>
      <c r="I944" s="7" t="s">
        <v>942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42" t="s">
        <v>942</v>
      </c>
      <c r="P944" s="42">
        <f t="shared" si="14"/>
        <v>114467.65999999999</v>
      </c>
      <c r="R944" s="18"/>
      <c r="S944" s="18"/>
    </row>
    <row r="945" spans="1:19" ht="12" x14ac:dyDescent="0.2">
      <c r="A945" s="3" t="s">
        <v>794</v>
      </c>
      <c r="B945" s="32" t="s">
        <v>1033</v>
      </c>
      <c r="C945" s="7" t="s">
        <v>942</v>
      </c>
      <c r="D945" s="7" t="s">
        <v>942</v>
      </c>
      <c r="E945" s="7" t="s">
        <v>942</v>
      </c>
      <c r="F945" s="7">
        <v>920293.55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42">
        <v>-29020.330000000031</v>
      </c>
      <c r="P945" s="42">
        <f t="shared" si="14"/>
        <v>891273.22</v>
      </c>
      <c r="R945" s="18"/>
      <c r="S945" s="18"/>
    </row>
    <row r="946" spans="1:19" ht="12" x14ac:dyDescent="0.2">
      <c r="A946" s="3" t="s">
        <v>794</v>
      </c>
      <c r="B946" s="28" t="s">
        <v>917</v>
      </c>
      <c r="C946" s="7" t="s">
        <v>942</v>
      </c>
      <c r="D946" s="7" t="s">
        <v>942</v>
      </c>
      <c r="E946" s="7">
        <v>199074.21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42" t="s">
        <v>942</v>
      </c>
      <c r="P946" s="42">
        <f t="shared" si="14"/>
        <v>199074.21</v>
      </c>
      <c r="R946" s="18"/>
      <c r="S946" s="18"/>
    </row>
    <row r="947" spans="1:19" ht="12" x14ac:dyDescent="0.2">
      <c r="A947" s="3" t="s">
        <v>794</v>
      </c>
      <c r="B947" s="28" t="s">
        <v>695</v>
      </c>
      <c r="C947" s="7" t="s">
        <v>942</v>
      </c>
      <c r="D947" s="7" t="s">
        <v>942</v>
      </c>
      <c r="E947" s="7">
        <v>119444.53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42" t="s">
        <v>942</v>
      </c>
      <c r="P947" s="42">
        <f t="shared" si="14"/>
        <v>119444.53</v>
      </c>
      <c r="R947" s="18"/>
      <c r="S947" s="18"/>
    </row>
    <row r="948" spans="1:19" ht="12" x14ac:dyDescent="0.2">
      <c r="A948" s="3" t="s">
        <v>794</v>
      </c>
      <c r="B948" s="28" t="s">
        <v>918</v>
      </c>
      <c r="C948" s="7" t="s">
        <v>942</v>
      </c>
      <c r="D948" s="7" t="s">
        <v>942</v>
      </c>
      <c r="E948" s="7">
        <v>99537.099999999991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42" t="s">
        <v>942</v>
      </c>
      <c r="P948" s="42">
        <f t="shared" si="14"/>
        <v>99537.099999999991</v>
      </c>
      <c r="R948" s="18"/>
      <c r="S948" s="18"/>
    </row>
    <row r="949" spans="1:19" ht="12" x14ac:dyDescent="0.2">
      <c r="A949" s="3" t="s">
        <v>794</v>
      </c>
      <c r="B949" s="28" t="s">
        <v>696</v>
      </c>
      <c r="C949" s="7" t="s">
        <v>942</v>
      </c>
      <c r="D949" s="7" t="s">
        <v>942</v>
      </c>
      <c r="E949" s="7">
        <v>184143.64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42" t="s">
        <v>942</v>
      </c>
      <c r="P949" s="42">
        <f t="shared" si="14"/>
        <v>184143.64</v>
      </c>
      <c r="R949" s="18"/>
      <c r="S949" s="18"/>
    </row>
    <row r="950" spans="1:19" ht="12" x14ac:dyDescent="0.2">
      <c r="A950" s="3" t="s">
        <v>794</v>
      </c>
      <c r="B950" s="28" t="s">
        <v>697</v>
      </c>
      <c r="C950" s="7" t="s">
        <v>942</v>
      </c>
      <c r="D950" s="7" t="s">
        <v>942</v>
      </c>
      <c r="E950" s="7">
        <v>124421.37999999999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42" t="s">
        <v>942</v>
      </c>
      <c r="P950" s="42">
        <f t="shared" si="14"/>
        <v>124421.37999999999</v>
      </c>
      <c r="R950" s="18"/>
      <c r="S950" s="18"/>
    </row>
    <row r="951" spans="1:19" ht="12" x14ac:dyDescent="0.2">
      <c r="A951" s="3" t="s">
        <v>794</v>
      </c>
      <c r="B951" s="28" t="s">
        <v>698</v>
      </c>
      <c r="C951" s="7" t="s">
        <v>942</v>
      </c>
      <c r="D951" s="7" t="s">
        <v>942</v>
      </c>
      <c r="E951" s="7">
        <v>139351.93999999997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42" t="s">
        <v>942</v>
      </c>
      <c r="P951" s="42">
        <f t="shared" si="14"/>
        <v>139351.93999999997</v>
      </c>
      <c r="R951" s="18"/>
      <c r="S951" s="18"/>
    </row>
    <row r="952" spans="1:19" ht="12" x14ac:dyDescent="0.2">
      <c r="A952" s="3" t="s">
        <v>794</v>
      </c>
      <c r="B952" s="28" t="s">
        <v>919</v>
      </c>
      <c r="C952" s="7" t="s">
        <v>942</v>
      </c>
      <c r="D952" s="7" t="s">
        <v>942</v>
      </c>
      <c r="E952" s="7">
        <v>99537.099999999991</v>
      </c>
      <c r="F952" s="7" t="s">
        <v>942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42" t="s">
        <v>942</v>
      </c>
      <c r="P952" s="42">
        <f t="shared" si="14"/>
        <v>99537.099999999991</v>
      </c>
      <c r="R952" s="18"/>
      <c r="S952" s="18"/>
    </row>
    <row r="953" spans="1:19" ht="12" x14ac:dyDescent="0.2">
      <c r="A953" s="3" t="s">
        <v>794</v>
      </c>
      <c r="B953" s="28" t="s">
        <v>920</v>
      </c>
      <c r="C953" s="7" t="s">
        <v>942</v>
      </c>
      <c r="D953" s="7" t="s">
        <v>942</v>
      </c>
      <c r="E953" s="7">
        <v>99537.099999999991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42" t="s">
        <v>942</v>
      </c>
      <c r="P953" s="42">
        <f t="shared" si="14"/>
        <v>99537.099999999991</v>
      </c>
      <c r="R953" s="18"/>
      <c r="S953" s="18"/>
    </row>
    <row r="954" spans="1:19" ht="12" x14ac:dyDescent="0.2">
      <c r="A954" s="3" t="s">
        <v>794</v>
      </c>
      <c r="B954" s="28" t="s">
        <v>921</v>
      </c>
      <c r="C954" s="7" t="s">
        <v>942</v>
      </c>
      <c r="D954" s="7" t="s">
        <v>942</v>
      </c>
      <c r="E954" s="7">
        <v>179166.79</v>
      </c>
      <c r="F954" s="7">
        <v>128841.08</v>
      </c>
      <c r="G954" s="7" t="s">
        <v>942</v>
      </c>
      <c r="H954" s="7">
        <v>23819.289999999997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42">
        <v>-13965.660000000014</v>
      </c>
      <c r="P954" s="42">
        <f t="shared" si="14"/>
        <v>317861.49999999994</v>
      </c>
      <c r="R954" s="18"/>
      <c r="S954" s="18"/>
    </row>
    <row r="955" spans="1:19" ht="12" x14ac:dyDescent="0.2">
      <c r="A955" s="3" t="s">
        <v>794</v>
      </c>
      <c r="B955" s="28" t="s">
        <v>699</v>
      </c>
      <c r="C955" s="7" t="s">
        <v>942</v>
      </c>
      <c r="D955" s="7" t="s">
        <v>942</v>
      </c>
      <c r="E955" s="7">
        <v>179166.79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42" t="s">
        <v>942</v>
      </c>
      <c r="P955" s="42">
        <f t="shared" si="14"/>
        <v>179166.79</v>
      </c>
      <c r="R955" s="18"/>
      <c r="S955" s="18"/>
    </row>
    <row r="956" spans="1:19" ht="12" x14ac:dyDescent="0.2">
      <c r="A956" s="3" t="s">
        <v>794</v>
      </c>
      <c r="B956" s="28" t="s">
        <v>700</v>
      </c>
      <c r="C956" s="7" t="s">
        <v>942</v>
      </c>
      <c r="D956" s="7" t="s">
        <v>942</v>
      </c>
      <c r="E956" s="7">
        <v>199074.21</v>
      </c>
      <c r="F956" s="7">
        <v>128841.08</v>
      </c>
      <c r="G956" s="7" t="s">
        <v>942</v>
      </c>
      <c r="H956" s="7">
        <v>187662.23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42">
        <v>-13965.660000000014</v>
      </c>
      <c r="P956" s="42">
        <f t="shared" si="14"/>
        <v>501611.86</v>
      </c>
      <c r="R956" s="18"/>
      <c r="S956" s="18"/>
    </row>
    <row r="957" spans="1:19" ht="12" x14ac:dyDescent="0.2">
      <c r="A957" s="3" t="s">
        <v>794</v>
      </c>
      <c r="B957" s="28" t="s">
        <v>701</v>
      </c>
      <c r="C957" s="7" t="s">
        <v>942</v>
      </c>
      <c r="D957" s="7" t="s">
        <v>942</v>
      </c>
      <c r="E957" s="7">
        <v>129398.23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42" t="s">
        <v>942</v>
      </c>
      <c r="P957" s="42">
        <f t="shared" si="14"/>
        <v>129398.23</v>
      </c>
      <c r="R957" s="18"/>
      <c r="S957" s="18"/>
    </row>
    <row r="958" spans="1:19" ht="12" x14ac:dyDescent="0.2">
      <c r="A958" s="3" t="s">
        <v>794</v>
      </c>
      <c r="B958" s="28" t="s">
        <v>702</v>
      </c>
      <c r="C958" s="7" t="s">
        <v>942</v>
      </c>
      <c r="D958" s="7" t="s">
        <v>942</v>
      </c>
      <c r="E958" s="7">
        <v>199074.21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42" t="s">
        <v>942</v>
      </c>
      <c r="P958" s="42">
        <f t="shared" si="14"/>
        <v>199074.21</v>
      </c>
      <c r="R958" s="18"/>
      <c r="S958" s="18"/>
    </row>
    <row r="959" spans="1:19" ht="12" x14ac:dyDescent="0.2">
      <c r="A959" s="3" t="s">
        <v>794</v>
      </c>
      <c r="B959" s="28" t="s">
        <v>703</v>
      </c>
      <c r="C959" s="7" t="s">
        <v>942</v>
      </c>
      <c r="D959" s="7" t="s">
        <v>942</v>
      </c>
      <c r="E959" s="7">
        <v>154282.5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42" t="s">
        <v>942</v>
      </c>
      <c r="P959" s="42">
        <f t="shared" si="14"/>
        <v>154282.5</v>
      </c>
      <c r="R959" s="18"/>
      <c r="S959" s="18"/>
    </row>
    <row r="960" spans="1:19" ht="12" x14ac:dyDescent="0.2">
      <c r="A960" s="3" t="s">
        <v>794</v>
      </c>
      <c r="B960" s="28" t="s">
        <v>922</v>
      </c>
      <c r="C960" s="7" t="s">
        <v>942</v>
      </c>
      <c r="D960" s="7" t="s">
        <v>942</v>
      </c>
      <c r="E960" s="7">
        <v>99537.099999999991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42" t="s">
        <v>942</v>
      </c>
      <c r="P960" s="42">
        <f t="shared" si="14"/>
        <v>99537.099999999991</v>
      </c>
      <c r="R960" s="18"/>
      <c r="S960" s="18"/>
    </row>
    <row r="961" spans="1:19" ht="12" x14ac:dyDescent="0.2">
      <c r="A961" s="3" t="s">
        <v>794</v>
      </c>
      <c r="B961" s="28" t="s">
        <v>923</v>
      </c>
      <c r="C961" s="7" t="s">
        <v>942</v>
      </c>
      <c r="D961" s="7" t="s">
        <v>942</v>
      </c>
      <c r="E961" s="7">
        <v>99537.099999999991</v>
      </c>
      <c r="F961" s="7" t="s">
        <v>942</v>
      </c>
      <c r="G961" s="7" t="s">
        <v>942</v>
      </c>
      <c r="H961" s="7" t="s">
        <v>942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42" t="s">
        <v>942</v>
      </c>
      <c r="P961" s="42">
        <f t="shared" si="14"/>
        <v>99537.099999999991</v>
      </c>
      <c r="R961" s="18"/>
      <c r="S961" s="18"/>
    </row>
    <row r="962" spans="1:19" ht="12" x14ac:dyDescent="0.2">
      <c r="A962" s="3" t="s">
        <v>794</v>
      </c>
      <c r="B962" s="28" t="s">
        <v>704</v>
      </c>
      <c r="C962" s="7" t="s">
        <v>942</v>
      </c>
      <c r="D962" s="7" t="s">
        <v>942</v>
      </c>
      <c r="E962" s="7">
        <v>199074.21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42" t="s">
        <v>942</v>
      </c>
      <c r="P962" s="42">
        <f t="shared" si="14"/>
        <v>199074.21</v>
      </c>
      <c r="R962" s="18"/>
      <c r="S962" s="18"/>
    </row>
    <row r="963" spans="1:19" ht="12" x14ac:dyDescent="0.2">
      <c r="A963" s="3" t="s">
        <v>794</v>
      </c>
      <c r="B963" s="28" t="s">
        <v>924</v>
      </c>
      <c r="C963" s="7" t="s">
        <v>942</v>
      </c>
      <c r="D963" s="7" t="s">
        <v>942</v>
      </c>
      <c r="E963" s="7">
        <v>119444.53</v>
      </c>
      <c r="F963" s="7" t="s">
        <v>942</v>
      </c>
      <c r="G963" s="7" t="s">
        <v>942</v>
      </c>
      <c r="H963" s="7" t="s">
        <v>942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42" t="s">
        <v>942</v>
      </c>
      <c r="P963" s="42">
        <f t="shared" si="14"/>
        <v>119444.53</v>
      </c>
      <c r="R963" s="18"/>
      <c r="S963" s="18"/>
    </row>
    <row r="964" spans="1:19" ht="12" x14ac:dyDescent="0.2">
      <c r="A964" s="3" t="s">
        <v>794</v>
      </c>
      <c r="B964" s="28" t="s">
        <v>705</v>
      </c>
      <c r="C964" s="7" t="s">
        <v>942</v>
      </c>
      <c r="D964" s="7" t="s">
        <v>942</v>
      </c>
      <c r="E964" s="7">
        <v>124421.37999999999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42" t="s">
        <v>942</v>
      </c>
      <c r="P964" s="42">
        <f t="shared" si="14"/>
        <v>124421.37999999999</v>
      </c>
      <c r="R964" s="18"/>
      <c r="S964" s="18"/>
    </row>
    <row r="965" spans="1:19" ht="12" x14ac:dyDescent="0.2">
      <c r="A965" s="3" t="s">
        <v>794</v>
      </c>
      <c r="B965" s="28" t="s">
        <v>1036</v>
      </c>
      <c r="C965" s="7" t="s">
        <v>942</v>
      </c>
      <c r="D965" s="7" t="s">
        <v>942</v>
      </c>
      <c r="E965" s="7" t="s">
        <v>942</v>
      </c>
      <c r="F965" s="7" t="s">
        <v>942</v>
      </c>
      <c r="G965" s="7" t="s">
        <v>942</v>
      </c>
      <c r="H965" s="7" t="s">
        <v>942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42" t="s">
        <v>942</v>
      </c>
      <c r="P965" s="42">
        <f t="shared" si="14"/>
        <v>0</v>
      </c>
      <c r="R965" s="18"/>
      <c r="S965" s="18"/>
    </row>
    <row r="966" spans="1:19" ht="12" x14ac:dyDescent="0.2">
      <c r="A966" s="3" t="s">
        <v>794</v>
      </c>
      <c r="B966" s="28" t="s">
        <v>706</v>
      </c>
      <c r="C966" s="7" t="s">
        <v>942</v>
      </c>
      <c r="D966" s="7" t="s">
        <v>942</v>
      </c>
      <c r="E966" s="7">
        <v>104513.95000000001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42" t="s">
        <v>942</v>
      </c>
      <c r="P966" s="42">
        <f t="shared" si="14"/>
        <v>104513.95000000001</v>
      </c>
      <c r="R966" s="18"/>
      <c r="S966" s="18"/>
    </row>
    <row r="967" spans="1:19" ht="12" x14ac:dyDescent="0.2">
      <c r="A967" s="3" t="s">
        <v>794</v>
      </c>
      <c r="B967" s="28" t="s">
        <v>707</v>
      </c>
      <c r="C967" s="7" t="s">
        <v>942</v>
      </c>
      <c r="D967" s="7" t="s">
        <v>942</v>
      </c>
      <c r="E967" s="7">
        <v>164236.22</v>
      </c>
      <c r="F967" s="7" t="s">
        <v>942</v>
      </c>
      <c r="G967" s="7">
        <v>214551.81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42" t="s">
        <v>942</v>
      </c>
      <c r="P967" s="42">
        <f t="shared" si="14"/>
        <v>378788.03</v>
      </c>
      <c r="R967" s="18"/>
      <c r="S967" s="18"/>
    </row>
    <row r="968" spans="1:19" ht="12" x14ac:dyDescent="0.2">
      <c r="A968" s="3" t="s">
        <v>794</v>
      </c>
      <c r="B968" s="28" t="s">
        <v>882</v>
      </c>
      <c r="C968" s="7" t="s">
        <v>942</v>
      </c>
      <c r="D968" s="7" t="s">
        <v>942</v>
      </c>
      <c r="E968" s="7">
        <v>199074.21</v>
      </c>
      <c r="F968" s="7">
        <v>128841.08</v>
      </c>
      <c r="G968" s="7" t="s">
        <v>942</v>
      </c>
      <c r="H968" s="7">
        <v>57631.07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42">
        <v>-13965.660000000014</v>
      </c>
      <c r="P968" s="42">
        <f t="shared" ref="P968:P1005" si="15">SUM(C968:O968)</f>
        <v>371580.69999999995</v>
      </c>
      <c r="R968" s="18"/>
      <c r="S968" s="18"/>
    </row>
    <row r="969" spans="1:19" ht="12" x14ac:dyDescent="0.2">
      <c r="A969" s="3" t="s">
        <v>794</v>
      </c>
      <c r="B969" s="28" t="s">
        <v>925</v>
      </c>
      <c r="C969" s="7" t="s">
        <v>942</v>
      </c>
      <c r="D969" s="7" t="s">
        <v>942</v>
      </c>
      <c r="E969" s="7">
        <v>114467.65999999999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42" t="s">
        <v>942</v>
      </c>
      <c r="P969" s="42">
        <f t="shared" si="15"/>
        <v>114467.65999999999</v>
      </c>
      <c r="R969" s="18"/>
      <c r="S969" s="18"/>
    </row>
    <row r="970" spans="1:19" ht="12" x14ac:dyDescent="0.2">
      <c r="A970" s="3" t="s">
        <v>794</v>
      </c>
      <c r="B970" s="28" t="s">
        <v>708</v>
      </c>
      <c r="C970" s="7" t="s">
        <v>942</v>
      </c>
      <c r="D970" s="7" t="s">
        <v>942</v>
      </c>
      <c r="E970" s="7">
        <v>114467.65999999999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42" t="s">
        <v>942</v>
      </c>
      <c r="P970" s="42">
        <f t="shared" si="15"/>
        <v>114467.65999999999</v>
      </c>
      <c r="R970" s="18"/>
      <c r="S970" s="18"/>
    </row>
    <row r="971" spans="1:19" ht="12" x14ac:dyDescent="0.2">
      <c r="A971" s="3" t="s">
        <v>794</v>
      </c>
      <c r="B971" s="28" t="s">
        <v>709</v>
      </c>
      <c r="C971" s="7" t="s">
        <v>942</v>
      </c>
      <c r="D971" s="7" t="s">
        <v>942</v>
      </c>
      <c r="E971" s="7">
        <v>184143.64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42" t="s">
        <v>942</v>
      </c>
      <c r="P971" s="42">
        <f t="shared" si="15"/>
        <v>184143.64</v>
      </c>
      <c r="R971" s="18"/>
      <c r="S971" s="18"/>
    </row>
    <row r="972" spans="1:19" ht="12" x14ac:dyDescent="0.2">
      <c r="A972" s="3" t="s">
        <v>794</v>
      </c>
      <c r="B972" s="28" t="s">
        <v>1034</v>
      </c>
      <c r="C972" s="7" t="s">
        <v>942</v>
      </c>
      <c r="D972" s="7" t="s">
        <v>942</v>
      </c>
      <c r="E972" s="7" t="s">
        <v>942</v>
      </c>
      <c r="F972" s="7" t="s">
        <v>942</v>
      </c>
      <c r="G972" s="7" t="s">
        <v>942</v>
      </c>
      <c r="H972" s="7" t="s">
        <v>942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42" t="s">
        <v>942</v>
      </c>
      <c r="P972" s="42">
        <f t="shared" si="15"/>
        <v>0</v>
      </c>
      <c r="R972" s="18"/>
      <c r="S972" s="18"/>
    </row>
    <row r="973" spans="1:19" ht="12" x14ac:dyDescent="0.2">
      <c r="A973" s="3" t="s">
        <v>794</v>
      </c>
      <c r="B973" s="28" t="s">
        <v>926</v>
      </c>
      <c r="C973" s="7" t="s">
        <v>942</v>
      </c>
      <c r="D973" s="7" t="s">
        <v>942</v>
      </c>
      <c r="E973" s="7">
        <v>124421.37999999999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42" t="s">
        <v>942</v>
      </c>
      <c r="P973" s="42">
        <f t="shared" si="15"/>
        <v>124421.37999999999</v>
      </c>
      <c r="R973" s="18"/>
      <c r="S973" s="18"/>
    </row>
    <row r="974" spans="1:19" ht="12" x14ac:dyDescent="0.2">
      <c r="A974" s="3" t="s">
        <v>794</v>
      </c>
      <c r="B974" s="28" t="s">
        <v>710</v>
      </c>
      <c r="C974" s="7" t="s">
        <v>942</v>
      </c>
      <c r="D974" s="7">
        <v>2321703.08</v>
      </c>
      <c r="E974" s="7" t="s">
        <v>942</v>
      </c>
      <c r="F974" s="7" t="s">
        <v>942</v>
      </c>
      <c r="G974" s="7" t="s">
        <v>942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42" t="s">
        <v>942</v>
      </c>
      <c r="P974" s="42">
        <f t="shared" si="15"/>
        <v>2321703.08</v>
      </c>
      <c r="R974" s="18"/>
      <c r="S974" s="18"/>
    </row>
    <row r="975" spans="1:19" ht="12" x14ac:dyDescent="0.2">
      <c r="A975" s="3" t="s">
        <v>794</v>
      </c>
      <c r="B975" s="28" t="s">
        <v>927</v>
      </c>
      <c r="C975" s="7" t="s">
        <v>942</v>
      </c>
      <c r="D975" s="7" t="s">
        <v>942</v>
      </c>
      <c r="E975" s="7">
        <v>104513.95000000001</v>
      </c>
      <c r="F975" s="7" t="s">
        <v>942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42" t="s">
        <v>942</v>
      </c>
      <c r="P975" s="42">
        <f t="shared" si="15"/>
        <v>104513.95000000001</v>
      </c>
      <c r="R975" s="18"/>
      <c r="S975" s="18"/>
    </row>
    <row r="976" spans="1:19" ht="12" x14ac:dyDescent="0.2">
      <c r="A976" s="3" t="s">
        <v>794</v>
      </c>
      <c r="B976" s="28" t="s">
        <v>928</v>
      </c>
      <c r="C976" s="7" t="s">
        <v>942</v>
      </c>
      <c r="D976" s="7" t="s">
        <v>942</v>
      </c>
      <c r="E976" s="7">
        <v>99537.099999999991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42" t="s">
        <v>942</v>
      </c>
      <c r="P976" s="42">
        <f t="shared" si="15"/>
        <v>99537.099999999991</v>
      </c>
      <c r="R976" s="18"/>
      <c r="S976" s="18"/>
    </row>
    <row r="977" spans="1:19" ht="12" x14ac:dyDescent="0.2">
      <c r="A977" s="3" t="s">
        <v>794</v>
      </c>
      <c r="B977" s="28" t="s">
        <v>711</v>
      </c>
      <c r="C977" s="7" t="s">
        <v>942</v>
      </c>
      <c r="D977" s="7" t="s">
        <v>942</v>
      </c>
      <c r="E977" s="7">
        <v>159259.37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42" t="s">
        <v>942</v>
      </c>
      <c r="P977" s="42">
        <f t="shared" si="15"/>
        <v>159259.37</v>
      </c>
      <c r="R977" s="18"/>
      <c r="S977" s="18"/>
    </row>
    <row r="978" spans="1:19" ht="12" x14ac:dyDescent="0.2">
      <c r="A978" s="3" t="s">
        <v>794</v>
      </c>
      <c r="B978" s="28" t="s">
        <v>712</v>
      </c>
      <c r="C978" s="7" t="s">
        <v>942</v>
      </c>
      <c r="D978" s="7" t="s">
        <v>942</v>
      </c>
      <c r="E978" s="7">
        <v>189120.49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42" t="s">
        <v>942</v>
      </c>
      <c r="P978" s="42">
        <f t="shared" si="15"/>
        <v>189120.49</v>
      </c>
      <c r="R978" s="18"/>
      <c r="S978" s="18"/>
    </row>
    <row r="979" spans="1:19" ht="12" x14ac:dyDescent="0.2">
      <c r="A979" s="3" t="s">
        <v>794</v>
      </c>
      <c r="B979" s="28" t="s">
        <v>713</v>
      </c>
      <c r="C979" s="7" t="s">
        <v>942</v>
      </c>
      <c r="D979" s="7" t="s">
        <v>942</v>
      </c>
      <c r="E979" s="7">
        <v>154282.5</v>
      </c>
      <c r="F979" s="7" t="s">
        <v>942</v>
      </c>
      <c r="G979" s="7" t="s">
        <v>942</v>
      </c>
      <c r="H979" s="13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42" t="s">
        <v>942</v>
      </c>
      <c r="P979" s="42">
        <f t="shared" si="15"/>
        <v>154282.5</v>
      </c>
      <c r="R979" s="18"/>
      <c r="S979" s="18"/>
    </row>
    <row r="980" spans="1:19" ht="12" x14ac:dyDescent="0.2">
      <c r="A980" s="3" t="s">
        <v>794</v>
      </c>
      <c r="B980" s="28" t="s">
        <v>929</v>
      </c>
      <c r="C980" s="7" t="s">
        <v>942</v>
      </c>
      <c r="D980" s="7" t="s">
        <v>942</v>
      </c>
      <c r="E980" s="7">
        <v>99537.099999999991</v>
      </c>
      <c r="F980" s="7" t="s">
        <v>942</v>
      </c>
      <c r="G980" s="7" t="s">
        <v>942</v>
      </c>
      <c r="H980" s="13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42" t="s">
        <v>942</v>
      </c>
      <c r="P980" s="42">
        <f t="shared" si="15"/>
        <v>99537.099999999991</v>
      </c>
      <c r="R980" s="18"/>
      <c r="S980" s="18"/>
    </row>
    <row r="981" spans="1:19" ht="12" x14ac:dyDescent="0.2">
      <c r="A981" s="3" t="s">
        <v>794</v>
      </c>
      <c r="B981" s="28" t="s">
        <v>714</v>
      </c>
      <c r="C981" s="7" t="s">
        <v>942</v>
      </c>
      <c r="D981" s="7" t="s">
        <v>942</v>
      </c>
      <c r="E981" s="7">
        <v>114467.65999999999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42" t="s">
        <v>942</v>
      </c>
      <c r="P981" s="42">
        <f t="shared" si="15"/>
        <v>114467.65999999999</v>
      </c>
      <c r="R981" s="18"/>
      <c r="S981" s="18"/>
    </row>
    <row r="982" spans="1:19" ht="12" x14ac:dyDescent="0.2">
      <c r="A982" s="3" t="s">
        <v>794</v>
      </c>
      <c r="B982" s="28" t="s">
        <v>930</v>
      </c>
      <c r="C982" s="7" t="s">
        <v>942</v>
      </c>
      <c r="D982" s="7" t="s">
        <v>942</v>
      </c>
      <c r="E982" s="7">
        <v>109490.81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42" t="s">
        <v>942</v>
      </c>
      <c r="P982" s="42">
        <f t="shared" si="15"/>
        <v>109490.81</v>
      </c>
      <c r="R982" s="18"/>
      <c r="S982" s="18"/>
    </row>
    <row r="983" spans="1:19" ht="12" x14ac:dyDescent="0.2">
      <c r="A983" s="3" t="s">
        <v>794</v>
      </c>
      <c r="B983" s="28" t="s">
        <v>715</v>
      </c>
      <c r="C983" s="7" t="s">
        <v>942</v>
      </c>
      <c r="D983" s="7" t="s">
        <v>942</v>
      </c>
      <c r="E983" s="7">
        <v>159259.37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42" t="s">
        <v>942</v>
      </c>
      <c r="P983" s="42">
        <f t="shared" si="15"/>
        <v>159259.37</v>
      </c>
      <c r="R983" s="18"/>
      <c r="S983" s="18"/>
    </row>
    <row r="984" spans="1:19" ht="12" x14ac:dyDescent="0.2">
      <c r="A984" s="3" t="s">
        <v>794</v>
      </c>
      <c r="B984" s="28" t="s">
        <v>716</v>
      </c>
      <c r="C984" s="7" t="s">
        <v>942</v>
      </c>
      <c r="D984" s="7" t="s">
        <v>942</v>
      </c>
      <c r="E984" s="7">
        <v>184143.64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42" t="s">
        <v>942</v>
      </c>
      <c r="P984" s="42">
        <f t="shared" si="15"/>
        <v>184143.64</v>
      </c>
      <c r="R984" s="18"/>
      <c r="S984" s="18"/>
    </row>
    <row r="985" spans="1:19" ht="12" x14ac:dyDescent="0.2">
      <c r="A985" s="3" t="s">
        <v>794</v>
      </c>
      <c r="B985" s="28" t="s">
        <v>717</v>
      </c>
      <c r="C985" s="7" t="s">
        <v>942</v>
      </c>
      <c r="D985" s="7" t="s">
        <v>942</v>
      </c>
      <c r="E985" s="7">
        <v>199074.21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42" t="s">
        <v>942</v>
      </c>
      <c r="P985" s="42">
        <f t="shared" si="15"/>
        <v>199074.21</v>
      </c>
      <c r="R985" s="18"/>
      <c r="S985" s="18"/>
    </row>
    <row r="986" spans="1:19" ht="12" x14ac:dyDescent="0.2">
      <c r="A986" s="3" t="s">
        <v>794</v>
      </c>
      <c r="B986" s="28" t="s">
        <v>931</v>
      </c>
      <c r="C986" s="7" t="s">
        <v>942</v>
      </c>
      <c r="D986" s="7" t="s">
        <v>942</v>
      </c>
      <c r="E986" s="7">
        <v>99537.099999999991</v>
      </c>
      <c r="F986" s="7" t="s">
        <v>942</v>
      </c>
      <c r="G986" s="7" t="s">
        <v>942</v>
      </c>
      <c r="H986" s="7" t="s">
        <v>942</v>
      </c>
      <c r="I986" s="7" t="s">
        <v>942</v>
      </c>
      <c r="J986" s="7" t="s">
        <v>942</v>
      </c>
      <c r="K986" s="7" t="s">
        <v>942</v>
      </c>
      <c r="L986" s="7" t="s">
        <v>942</v>
      </c>
      <c r="M986" s="7" t="s">
        <v>942</v>
      </c>
      <c r="N986" s="7" t="s">
        <v>942</v>
      </c>
      <c r="O986" s="42" t="s">
        <v>942</v>
      </c>
      <c r="P986" s="42">
        <f t="shared" si="15"/>
        <v>99537.099999999991</v>
      </c>
      <c r="R986" s="18"/>
      <c r="S986" s="18"/>
    </row>
    <row r="987" spans="1:19" ht="12" x14ac:dyDescent="0.2">
      <c r="A987" s="3" t="s">
        <v>794</v>
      </c>
      <c r="B987" s="28" t="s">
        <v>718</v>
      </c>
      <c r="C987" s="7" t="s">
        <v>942</v>
      </c>
      <c r="D987" s="7" t="s">
        <v>942</v>
      </c>
      <c r="E987" s="7">
        <v>199074.21</v>
      </c>
      <c r="F987" s="7" t="s">
        <v>942</v>
      </c>
      <c r="G987" s="7" t="s">
        <v>942</v>
      </c>
      <c r="H987" s="7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42" t="s">
        <v>942</v>
      </c>
      <c r="P987" s="42">
        <f t="shared" si="15"/>
        <v>199074.21</v>
      </c>
      <c r="R987" s="18"/>
      <c r="S987" s="18"/>
    </row>
    <row r="988" spans="1:19" ht="12" x14ac:dyDescent="0.2">
      <c r="A988" s="3" t="s">
        <v>794</v>
      </c>
      <c r="B988" s="28" t="s">
        <v>932</v>
      </c>
      <c r="C988" s="7" t="s">
        <v>942</v>
      </c>
      <c r="D988" s="7" t="s">
        <v>942</v>
      </c>
      <c r="E988" s="7">
        <v>104513.95000000001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42" t="s">
        <v>942</v>
      </c>
      <c r="P988" s="42">
        <f t="shared" si="15"/>
        <v>104513.95000000001</v>
      </c>
      <c r="R988" s="18"/>
      <c r="S988" s="18"/>
    </row>
    <row r="989" spans="1:19" ht="12" x14ac:dyDescent="0.2">
      <c r="A989" s="3" t="s">
        <v>794</v>
      </c>
      <c r="B989" s="28" t="s">
        <v>719</v>
      </c>
      <c r="C989" s="7" t="s">
        <v>942</v>
      </c>
      <c r="D989" s="7" t="s">
        <v>942</v>
      </c>
      <c r="E989" s="7">
        <v>199074.21</v>
      </c>
      <c r="F989" s="7">
        <v>128841.08</v>
      </c>
      <c r="G989" s="7" t="s">
        <v>942</v>
      </c>
      <c r="H989" s="7">
        <v>17994.739999999998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42">
        <v>-13965.660000000014</v>
      </c>
      <c r="P989" s="42">
        <f t="shared" si="15"/>
        <v>331944.36999999994</v>
      </c>
      <c r="R989" s="18"/>
      <c r="S989" s="18"/>
    </row>
    <row r="990" spans="1:19" ht="12" x14ac:dyDescent="0.2">
      <c r="A990" s="3" t="s">
        <v>794</v>
      </c>
      <c r="B990" s="28" t="s">
        <v>720</v>
      </c>
      <c r="C990" s="7" t="s">
        <v>942</v>
      </c>
      <c r="D990" s="7" t="s">
        <v>942</v>
      </c>
      <c r="E990" s="7">
        <v>199074.21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42" t="s">
        <v>942</v>
      </c>
      <c r="P990" s="42">
        <f t="shared" si="15"/>
        <v>199074.21</v>
      </c>
      <c r="R990" s="18"/>
      <c r="S990" s="18"/>
    </row>
    <row r="991" spans="1:19" ht="12" x14ac:dyDescent="0.2">
      <c r="A991" s="3" t="s">
        <v>794</v>
      </c>
      <c r="B991" s="28" t="s">
        <v>933</v>
      </c>
      <c r="C991" s="7" t="s">
        <v>942</v>
      </c>
      <c r="D991" s="7" t="s">
        <v>942</v>
      </c>
      <c r="E991" s="7">
        <v>99537.099999999991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42" t="s">
        <v>942</v>
      </c>
      <c r="P991" s="42">
        <f t="shared" si="15"/>
        <v>99537.099999999991</v>
      </c>
      <c r="R991" s="18"/>
      <c r="S991" s="18"/>
    </row>
    <row r="992" spans="1:19" ht="12" x14ac:dyDescent="0.2">
      <c r="A992" s="3" t="s">
        <v>794</v>
      </c>
      <c r="B992" s="28" t="s">
        <v>934</v>
      </c>
      <c r="C992" s="7" t="s">
        <v>942</v>
      </c>
      <c r="D992" s="7" t="s">
        <v>942</v>
      </c>
      <c r="E992" s="7">
        <v>199074.21</v>
      </c>
      <c r="F992" s="7">
        <v>128841.08</v>
      </c>
      <c r="G992" s="7" t="s">
        <v>942</v>
      </c>
      <c r="H992" s="7">
        <v>33167.67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42">
        <v>-13965.660000000014</v>
      </c>
      <c r="P992" s="42">
        <f t="shared" si="15"/>
        <v>347117.29999999993</v>
      </c>
      <c r="R992" s="18"/>
      <c r="S992" s="18"/>
    </row>
    <row r="993" spans="1:19" ht="12" x14ac:dyDescent="0.2">
      <c r="A993" s="3" t="s">
        <v>794</v>
      </c>
      <c r="B993" s="28" t="s">
        <v>721</v>
      </c>
      <c r="C993" s="7" t="s">
        <v>942</v>
      </c>
      <c r="D993" s="7" t="s">
        <v>942</v>
      </c>
      <c r="E993" s="7">
        <v>109490.81</v>
      </c>
      <c r="F993" s="7" t="s">
        <v>942</v>
      </c>
      <c r="G993" s="7" t="s">
        <v>942</v>
      </c>
      <c r="H993" s="13" t="s">
        <v>942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42" t="s">
        <v>942</v>
      </c>
      <c r="P993" s="42">
        <f t="shared" si="15"/>
        <v>109490.81</v>
      </c>
      <c r="R993" s="18"/>
      <c r="S993" s="18"/>
    </row>
    <row r="994" spans="1:19" ht="12" x14ac:dyDescent="0.2">
      <c r="A994" s="3" t="s">
        <v>794</v>
      </c>
      <c r="B994" s="28" t="s">
        <v>935</v>
      </c>
      <c r="C994" s="7" t="s">
        <v>942</v>
      </c>
      <c r="D994" s="7" t="s">
        <v>942</v>
      </c>
      <c r="E994" s="7">
        <v>104513.95000000001</v>
      </c>
      <c r="F994" s="7" t="s">
        <v>942</v>
      </c>
      <c r="G994" s="7" t="s">
        <v>942</v>
      </c>
      <c r="H994" s="13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42" t="s">
        <v>942</v>
      </c>
      <c r="P994" s="42">
        <f t="shared" si="15"/>
        <v>104513.95000000001</v>
      </c>
      <c r="R994" s="18"/>
      <c r="S994" s="18"/>
    </row>
    <row r="995" spans="1:19" ht="12" x14ac:dyDescent="0.2">
      <c r="A995" s="3" t="s">
        <v>794</v>
      </c>
      <c r="B995" s="28" t="s">
        <v>722</v>
      </c>
      <c r="C995" s="7" t="s">
        <v>942</v>
      </c>
      <c r="D995" s="7" t="s">
        <v>942</v>
      </c>
      <c r="E995" s="7">
        <v>199074.21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42" t="s">
        <v>942</v>
      </c>
      <c r="P995" s="42">
        <f t="shared" si="15"/>
        <v>199074.21</v>
      </c>
      <c r="R995" s="18"/>
      <c r="S995" s="18"/>
    </row>
    <row r="996" spans="1:19" ht="12" x14ac:dyDescent="0.2">
      <c r="A996" s="3" t="s">
        <v>794</v>
      </c>
      <c r="B996" s="32" t="s">
        <v>723</v>
      </c>
      <c r="C996" s="7">
        <v>3234213.26</v>
      </c>
      <c r="D996" s="7" t="s">
        <v>942</v>
      </c>
      <c r="E996" s="7" t="s">
        <v>942</v>
      </c>
      <c r="F996" s="7">
        <v>920293.55</v>
      </c>
      <c r="G996" s="7" t="s">
        <v>942</v>
      </c>
      <c r="H996" s="13">
        <v>9079320.5500000007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42">
        <v>-29020.329999999725</v>
      </c>
      <c r="P996" s="42">
        <f t="shared" si="15"/>
        <v>13204807.029999999</v>
      </c>
      <c r="R996" s="18"/>
      <c r="S996" s="18"/>
    </row>
    <row r="997" spans="1:19" ht="12" x14ac:dyDescent="0.2">
      <c r="A997" s="3" t="s">
        <v>794</v>
      </c>
      <c r="B997" s="28" t="s">
        <v>724</v>
      </c>
      <c r="C997" s="7" t="s">
        <v>942</v>
      </c>
      <c r="D997" s="7">
        <v>2321703.08</v>
      </c>
      <c r="E997" s="7" t="s">
        <v>942</v>
      </c>
      <c r="F997" s="7" t="s">
        <v>942</v>
      </c>
      <c r="G997" s="7" t="s">
        <v>942</v>
      </c>
      <c r="H997" s="7" t="s">
        <v>942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42" t="s">
        <v>942</v>
      </c>
      <c r="P997" s="42">
        <f t="shared" si="15"/>
        <v>2321703.08</v>
      </c>
      <c r="R997" s="18"/>
      <c r="S997" s="18"/>
    </row>
    <row r="998" spans="1:19" ht="12" x14ac:dyDescent="0.2">
      <c r="A998" s="3" t="s">
        <v>794</v>
      </c>
      <c r="B998" s="28" t="s">
        <v>725</v>
      </c>
      <c r="C998" s="7" t="s">
        <v>942</v>
      </c>
      <c r="D998" s="7" t="s">
        <v>942</v>
      </c>
      <c r="E998" s="7">
        <v>109490.81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42" t="s">
        <v>942</v>
      </c>
      <c r="P998" s="42">
        <f t="shared" si="15"/>
        <v>109490.81</v>
      </c>
      <c r="R998" s="18"/>
      <c r="S998" s="18"/>
    </row>
    <row r="999" spans="1:19" ht="12" x14ac:dyDescent="0.2">
      <c r="A999" s="3" t="s">
        <v>794</v>
      </c>
      <c r="B999" s="32" t="s">
        <v>887</v>
      </c>
      <c r="C999" s="7" t="s">
        <v>942</v>
      </c>
      <c r="D999" s="7" t="s">
        <v>942</v>
      </c>
      <c r="E999" s="7">
        <v>99537.099999999991</v>
      </c>
      <c r="F999" s="7">
        <v>920293.55</v>
      </c>
      <c r="G999" s="7" t="s">
        <v>942</v>
      </c>
      <c r="H999" s="7" t="s">
        <v>942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42">
        <v>-13965.65999999996</v>
      </c>
      <c r="P999" s="42">
        <f t="shared" si="15"/>
        <v>1005864.9900000001</v>
      </c>
      <c r="R999" s="18"/>
      <c r="S999" s="18"/>
    </row>
    <row r="1000" spans="1:19" ht="12" x14ac:dyDescent="0.2">
      <c r="A1000" s="3" t="s">
        <v>794</v>
      </c>
      <c r="B1000" s="28" t="s">
        <v>726</v>
      </c>
      <c r="C1000" s="7" t="s">
        <v>942</v>
      </c>
      <c r="D1000" s="7" t="s">
        <v>942</v>
      </c>
      <c r="E1000" s="7">
        <v>199074.21</v>
      </c>
      <c r="F1000" s="7">
        <v>128841.08</v>
      </c>
      <c r="G1000" s="7" t="s">
        <v>942</v>
      </c>
      <c r="H1000" s="7">
        <v>151723.28</v>
      </c>
      <c r="I1000" s="7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42">
        <v>-13965.660000000014</v>
      </c>
      <c r="P1000" s="42">
        <f t="shared" si="15"/>
        <v>465672.90999999992</v>
      </c>
      <c r="R1000" s="18"/>
      <c r="S1000" s="18"/>
    </row>
    <row r="1001" spans="1:19" ht="12" x14ac:dyDescent="0.2">
      <c r="A1001" s="3" t="s">
        <v>794</v>
      </c>
      <c r="B1001" s="28" t="s">
        <v>727</v>
      </c>
      <c r="C1001" s="7" t="s">
        <v>942</v>
      </c>
      <c r="D1001" s="7" t="s">
        <v>942</v>
      </c>
      <c r="E1001" s="7">
        <v>199074.21</v>
      </c>
      <c r="F1001" s="7" t="s">
        <v>942</v>
      </c>
      <c r="G1001" s="7" t="s">
        <v>942</v>
      </c>
      <c r="H1001" s="7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42" t="s">
        <v>942</v>
      </c>
      <c r="P1001" s="42">
        <f t="shared" si="15"/>
        <v>199074.21</v>
      </c>
      <c r="R1001" s="18"/>
      <c r="S1001" s="18"/>
    </row>
    <row r="1002" spans="1:19" ht="12" x14ac:dyDescent="0.2">
      <c r="A1002" s="3" t="s">
        <v>794</v>
      </c>
      <c r="B1002" s="28" t="s">
        <v>936</v>
      </c>
      <c r="C1002" s="7" t="s">
        <v>942</v>
      </c>
      <c r="D1002" s="7" t="s">
        <v>942</v>
      </c>
      <c r="E1002" s="7">
        <v>199074.21</v>
      </c>
      <c r="F1002" s="7">
        <v>128841.08</v>
      </c>
      <c r="G1002" s="7" t="s">
        <v>942</v>
      </c>
      <c r="H1002" s="7" t="s">
        <v>942</v>
      </c>
      <c r="I1002" s="7">
        <v>10591.84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42">
        <v>-13965.660000000014</v>
      </c>
      <c r="P1002" s="42">
        <f t="shared" si="15"/>
        <v>324541.46999999997</v>
      </c>
      <c r="R1002" s="18"/>
      <c r="S1002" s="18"/>
    </row>
    <row r="1003" spans="1:19" ht="12" x14ac:dyDescent="0.2">
      <c r="A1003" s="3" t="s">
        <v>794</v>
      </c>
      <c r="B1003" s="28" t="s">
        <v>937</v>
      </c>
      <c r="C1003" s="7" t="s">
        <v>942</v>
      </c>
      <c r="D1003" s="7" t="s">
        <v>942</v>
      </c>
      <c r="E1003" s="7">
        <v>154282.5</v>
      </c>
      <c r="F1003" s="7" t="s">
        <v>942</v>
      </c>
      <c r="G1003" s="7" t="s">
        <v>942</v>
      </c>
      <c r="H1003" s="7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42" t="s">
        <v>942</v>
      </c>
      <c r="P1003" s="42">
        <f t="shared" si="15"/>
        <v>154282.5</v>
      </c>
      <c r="R1003" s="18"/>
      <c r="S1003" s="18"/>
    </row>
    <row r="1004" spans="1:19" ht="12" x14ac:dyDescent="0.2">
      <c r="A1004" s="3" t="s">
        <v>794</v>
      </c>
      <c r="B1004" s="28" t="s">
        <v>938</v>
      </c>
      <c r="C1004" s="7" t="s">
        <v>942</v>
      </c>
      <c r="D1004" s="7" t="s">
        <v>942</v>
      </c>
      <c r="E1004" s="7">
        <v>174189.93000000002</v>
      </c>
      <c r="F1004" s="7" t="s">
        <v>942</v>
      </c>
      <c r="G1004" s="7">
        <v>117798.78</v>
      </c>
      <c r="H1004" s="7" t="s">
        <v>942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42" t="s">
        <v>942</v>
      </c>
      <c r="P1004" s="42">
        <f t="shared" si="15"/>
        <v>291988.71000000002</v>
      </c>
      <c r="R1004" s="18"/>
      <c r="S1004" s="18"/>
    </row>
    <row r="1005" spans="1:19" ht="12.75" thickBot="1" x14ac:dyDescent="0.25">
      <c r="A1005" s="3" t="s">
        <v>794</v>
      </c>
      <c r="B1005" s="28" t="s">
        <v>728</v>
      </c>
      <c r="C1005" s="44" t="s">
        <v>942</v>
      </c>
      <c r="D1005" s="44" t="s">
        <v>942</v>
      </c>
      <c r="E1005" s="44">
        <v>154282.5</v>
      </c>
      <c r="F1005" s="44" t="s">
        <v>942</v>
      </c>
      <c r="G1005" s="44" t="s">
        <v>942</v>
      </c>
      <c r="H1005" s="7" t="s">
        <v>942</v>
      </c>
      <c r="I1005" s="44" t="s">
        <v>942</v>
      </c>
      <c r="J1005" s="44" t="s">
        <v>942</v>
      </c>
      <c r="K1005" s="44" t="s">
        <v>942</v>
      </c>
      <c r="L1005" s="44" t="s">
        <v>942</v>
      </c>
      <c r="M1005" s="7" t="s">
        <v>942</v>
      </c>
      <c r="N1005" s="44" t="s">
        <v>942</v>
      </c>
      <c r="O1005" s="45" t="s">
        <v>942</v>
      </c>
      <c r="P1005" s="45">
        <f t="shared" si="15"/>
        <v>154282.5</v>
      </c>
      <c r="R1005" s="18"/>
      <c r="S1005" s="18"/>
    </row>
    <row r="1006" spans="1:19" x14ac:dyDescent="0.2">
      <c r="A1006" s="8"/>
      <c r="B1006" s="46" t="s">
        <v>795</v>
      </c>
      <c r="C1006" s="47">
        <f>SUM(C7:C1005)</f>
        <v>208722579.19999999</v>
      </c>
      <c r="D1006" s="47">
        <f t="shared" ref="D1006:P1006" si="16">SUM(D7:D1005)</f>
        <v>29933863.059999995</v>
      </c>
      <c r="E1006" s="47">
        <f t="shared" si="16"/>
        <v>109214517.78000037</v>
      </c>
      <c r="F1006" s="47">
        <f t="shared" si="16"/>
        <v>115956986.44999969</v>
      </c>
      <c r="G1006" s="47">
        <f t="shared" si="16"/>
        <v>258450051.15000001</v>
      </c>
      <c r="H1006" s="47">
        <f t="shared" si="16"/>
        <v>41935495.600000009</v>
      </c>
      <c r="I1006" s="47">
        <f t="shared" si="16"/>
        <v>44214527.32</v>
      </c>
      <c r="J1006" s="47">
        <f t="shared" si="16"/>
        <v>13243120.579999998</v>
      </c>
      <c r="K1006" s="47">
        <f t="shared" si="16"/>
        <v>6621560.0699999947</v>
      </c>
      <c r="L1006" s="47">
        <f t="shared" si="16"/>
        <v>8691559.1999999993</v>
      </c>
      <c r="M1006" s="47">
        <f t="shared" si="16"/>
        <v>3944516.0499999989</v>
      </c>
      <c r="N1006" s="47">
        <f t="shared" si="16"/>
        <v>401263.21999999986</v>
      </c>
      <c r="O1006" s="47">
        <f t="shared" si="16"/>
        <v>-10502765.280000016</v>
      </c>
      <c r="P1006" s="47">
        <f t="shared" si="16"/>
        <v>830827274.39999878</v>
      </c>
      <c r="R1006" s="18"/>
    </row>
    <row r="1007" spans="1:19" ht="12" thickBot="1" x14ac:dyDescent="0.25">
      <c r="A1007" s="9"/>
      <c r="B1007" s="10" t="s">
        <v>796</v>
      </c>
      <c r="C1007" s="11">
        <f t="shared" ref="C1007:N1007" si="17">COUNTIF(C7:C1005,"&gt;0")</f>
        <v>67</v>
      </c>
      <c r="D1007" s="11">
        <f t="shared" si="17"/>
        <v>10</v>
      </c>
      <c r="E1007" s="11">
        <f t="shared" si="17"/>
        <v>750</v>
      </c>
      <c r="F1007" s="11">
        <f t="shared" si="17"/>
        <v>169</v>
      </c>
      <c r="G1007" s="11">
        <f t="shared" si="17"/>
        <v>62</v>
      </c>
      <c r="H1007" s="11">
        <f t="shared" si="17"/>
        <v>61</v>
      </c>
      <c r="I1007" s="11">
        <f t="shared" si="17"/>
        <v>68</v>
      </c>
      <c r="J1007" s="11">
        <f t="shared" si="17"/>
        <v>75</v>
      </c>
      <c r="K1007" s="11">
        <f t="shared" si="17"/>
        <v>116</v>
      </c>
      <c r="L1007" s="11">
        <f t="shared" si="17"/>
        <v>70</v>
      </c>
      <c r="M1007" s="11">
        <f t="shared" si="17"/>
        <v>82</v>
      </c>
      <c r="N1007" s="11">
        <f t="shared" si="17"/>
        <v>54</v>
      </c>
      <c r="O1007" s="11">
        <f>COUNTIF(O7:O1005,"&gt;0")+COUNTIF(O7:O1005,"&lt;0")</f>
        <v>182</v>
      </c>
      <c r="P1007" s="52">
        <f>COUNTIF(P7:P1005,"&gt;0")+COUNTIF(P7:P1005,"&lt;0")</f>
        <v>917</v>
      </c>
    </row>
    <row r="1008" spans="1:19" ht="12" thickBot="1" x14ac:dyDescent="0.25">
      <c r="A1008" s="16"/>
      <c r="B1008" s="76" t="s">
        <v>1014</v>
      </c>
      <c r="C1008" s="77"/>
      <c r="D1008" s="77"/>
      <c r="E1008" s="77"/>
      <c r="F1008" s="77"/>
      <c r="G1008" s="77"/>
      <c r="H1008" s="77"/>
      <c r="I1008" s="77"/>
      <c r="J1008" s="77"/>
      <c r="K1008" s="77"/>
      <c r="L1008" s="77"/>
      <c r="M1008" s="77"/>
      <c r="N1008" s="77"/>
      <c r="O1008" s="77"/>
      <c r="S1008" s="14"/>
    </row>
    <row r="1009" spans="1:19" x14ac:dyDescent="0.2">
      <c r="A1009" s="15"/>
      <c r="B1009" s="1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S1009" s="18"/>
    </row>
    <row r="1010" spans="1:19" x14ac:dyDescent="0.2">
      <c r="B1010" s="76" t="s">
        <v>961</v>
      </c>
      <c r="C1010" s="77"/>
      <c r="D1010" s="77"/>
      <c r="E1010" s="77"/>
      <c r="F1010" s="77"/>
      <c r="G1010" s="77"/>
      <c r="H1010" s="77"/>
      <c r="I1010" s="77"/>
      <c r="J1010" s="77"/>
      <c r="K1010" s="77"/>
      <c r="L1010" s="77"/>
      <c r="M1010" s="77"/>
      <c r="N1010" s="77"/>
      <c r="O1010" s="77"/>
      <c r="S1010" s="18"/>
    </row>
    <row r="1011" spans="1:19" x14ac:dyDescent="0.2">
      <c r="O1011" s="14"/>
    </row>
    <row r="1012" spans="1:19" ht="12" x14ac:dyDescent="0.2">
      <c r="F1012" s="19"/>
      <c r="K1012" s="23"/>
      <c r="M1012" s="19"/>
      <c r="O1012" s="5"/>
    </row>
    <row r="1013" spans="1:19" ht="12" x14ac:dyDescent="0.2">
      <c r="F1013" s="21"/>
      <c r="M1013" s="19"/>
      <c r="O1013" s="5"/>
      <c r="S1013" s="18"/>
    </row>
    <row r="1014" spans="1:19" ht="12" x14ac:dyDescent="0.2">
      <c r="F1014" s="19"/>
      <c r="G1014" s="1"/>
      <c r="M1014" s="19"/>
      <c r="N1014" s="24"/>
      <c r="O1014" s="18"/>
    </row>
    <row r="1015" spans="1:19" ht="12" x14ac:dyDescent="0.2">
      <c r="F1015" s="19"/>
      <c r="G1015" s="1"/>
      <c r="M1015" s="19"/>
    </row>
    <row r="1016" spans="1:19" ht="12" x14ac:dyDescent="0.2">
      <c r="D1016" s="22"/>
      <c r="F1016" s="19"/>
      <c r="G1016" s="1"/>
      <c r="M1016" s="19"/>
    </row>
    <row r="1017" spans="1:19" ht="12" x14ac:dyDescent="0.2">
      <c r="F1017" s="19"/>
      <c r="G1017" s="1"/>
      <c r="M1017" s="19"/>
    </row>
    <row r="1018" spans="1:19" ht="12" x14ac:dyDescent="0.2">
      <c r="F1018" s="20"/>
      <c r="M1018" s="19"/>
    </row>
    <row r="1019" spans="1:19" ht="12" x14ac:dyDescent="0.2">
      <c r="F1019" s="19"/>
      <c r="H1019" s="14"/>
      <c r="M1019" s="19"/>
    </row>
    <row r="1020" spans="1:19" ht="12" x14ac:dyDescent="0.2">
      <c r="F1020" s="19"/>
      <c r="M1020" s="19"/>
    </row>
    <row r="1021" spans="1:19" ht="12" x14ac:dyDescent="0.2">
      <c r="F1021" s="19"/>
      <c r="G1021" s="6" t="s">
        <v>942</v>
      </c>
      <c r="M1021" s="19"/>
    </row>
    <row r="1022" spans="1:19" ht="12" x14ac:dyDescent="0.2">
      <c r="F1022" s="20"/>
      <c r="M1022" s="19"/>
    </row>
    <row r="1023" spans="1:19" ht="12" x14ac:dyDescent="0.2">
      <c r="F1023" s="19"/>
      <c r="G1023" s="6" t="s">
        <v>942</v>
      </c>
      <c r="M1023" s="19"/>
      <c r="N1023" s="24"/>
    </row>
    <row r="1024" spans="1:19" ht="12" x14ac:dyDescent="0.2">
      <c r="F1024" s="19"/>
      <c r="G1024" s="6"/>
      <c r="M1024" s="19"/>
      <c r="N1024" s="24"/>
    </row>
    <row r="1025" spans="6:14" ht="12" x14ac:dyDescent="0.2">
      <c r="F1025" s="19"/>
      <c r="G1025" s="6"/>
      <c r="M1025" s="19"/>
      <c r="N1025" s="24"/>
    </row>
    <row r="1026" spans="6:14" ht="12" x14ac:dyDescent="0.2">
      <c r="F1026" s="19"/>
      <c r="G1026" s="6"/>
      <c r="M1026" s="19"/>
      <c r="N1026" s="24"/>
    </row>
    <row r="1027" spans="6:14" ht="12" x14ac:dyDescent="0.2">
      <c r="F1027" s="19"/>
      <c r="G1027" s="6" t="s">
        <v>942</v>
      </c>
      <c r="M1027" s="19"/>
      <c r="N1027" s="24"/>
    </row>
    <row r="1028" spans="6:14" ht="12" x14ac:dyDescent="0.2">
      <c r="F1028" s="20"/>
      <c r="M1028" s="19"/>
      <c r="N1028" s="24"/>
    </row>
    <row r="1029" spans="6:14" ht="12" x14ac:dyDescent="0.2">
      <c r="F1029" s="20"/>
      <c r="M1029" s="19"/>
      <c r="N1029" s="24"/>
    </row>
    <row r="1030" spans="6:14" ht="12" x14ac:dyDescent="0.2">
      <c r="F1030" s="19"/>
      <c r="G1030" s="6" t="s">
        <v>942</v>
      </c>
      <c r="M1030" s="19"/>
    </row>
    <row r="1031" spans="6:14" ht="12" x14ac:dyDescent="0.2">
      <c r="F1031" s="19"/>
      <c r="G1031" s="6" t="s">
        <v>942</v>
      </c>
      <c r="M1031" s="19"/>
    </row>
    <row r="1032" spans="6:14" ht="12" x14ac:dyDescent="0.2">
      <c r="F1032" s="19"/>
      <c r="G1032" s="6" t="s">
        <v>942</v>
      </c>
      <c r="M1032" s="19"/>
    </row>
    <row r="1033" spans="6:14" ht="12" x14ac:dyDescent="0.2">
      <c r="F1033" s="19"/>
      <c r="G1033" s="6" t="s">
        <v>942</v>
      </c>
      <c r="M1033" s="19"/>
    </row>
    <row r="1034" spans="6:14" ht="12" x14ac:dyDescent="0.2">
      <c r="F1034" s="19"/>
      <c r="G1034" s="6" t="s">
        <v>942</v>
      </c>
      <c r="M1034" s="19"/>
    </row>
    <row r="1035" spans="6:14" ht="12" x14ac:dyDescent="0.2">
      <c r="F1035" s="19"/>
      <c r="G1035" s="6" t="s">
        <v>942</v>
      </c>
      <c r="M1035" s="19"/>
    </row>
    <row r="1036" spans="6:14" ht="12" x14ac:dyDescent="0.2">
      <c r="F1036" s="19"/>
      <c r="G1036" s="6" t="s">
        <v>942</v>
      </c>
      <c r="M1036" s="19"/>
    </row>
    <row r="1037" spans="6:14" ht="12" x14ac:dyDescent="0.2">
      <c r="F1037" s="19"/>
      <c r="G1037" s="6" t="s">
        <v>942</v>
      </c>
      <c r="M1037" s="19"/>
      <c r="N1037" s="24"/>
    </row>
    <row r="1038" spans="6:14" ht="12" x14ac:dyDescent="0.2">
      <c r="F1038" s="19"/>
      <c r="G1038" s="6" t="s">
        <v>942</v>
      </c>
      <c r="M1038" s="19"/>
      <c r="N1038" s="24"/>
    </row>
    <row r="1039" spans="6:14" ht="12" x14ac:dyDescent="0.2">
      <c r="F1039" s="19"/>
      <c r="G1039" s="6" t="s">
        <v>942</v>
      </c>
      <c r="M1039" s="19"/>
      <c r="N1039" s="24"/>
    </row>
    <row r="1040" spans="6:14" ht="12" x14ac:dyDescent="0.2">
      <c r="F1040" s="20"/>
      <c r="M1040" s="19"/>
    </row>
    <row r="1041" spans="6:14" ht="12" x14ac:dyDescent="0.2">
      <c r="F1041" s="19"/>
      <c r="G1041" s="6" t="s">
        <v>942</v>
      </c>
      <c r="M1041" s="19"/>
      <c r="N1041" s="24"/>
    </row>
    <row r="1042" spans="6:14" ht="12" x14ac:dyDescent="0.2">
      <c r="F1042" s="19"/>
      <c r="M1042" s="19"/>
    </row>
    <row r="1043" spans="6:14" ht="12" x14ac:dyDescent="0.2">
      <c r="F1043" s="19"/>
      <c r="G1043" s="6" t="s">
        <v>942</v>
      </c>
      <c r="M1043" s="19"/>
    </row>
    <row r="1044" spans="6:14" ht="12" x14ac:dyDescent="0.2">
      <c r="F1044" s="19"/>
      <c r="G1044" s="6" t="s">
        <v>942</v>
      </c>
      <c r="M1044" s="19"/>
    </row>
    <row r="1045" spans="6:14" ht="12" x14ac:dyDescent="0.2">
      <c r="F1045" s="19"/>
      <c r="G1045" s="6" t="s">
        <v>942</v>
      </c>
      <c r="M1045" s="19"/>
      <c r="N1045" s="24"/>
    </row>
    <row r="1046" spans="6:14" ht="12" x14ac:dyDescent="0.2">
      <c r="F1046" s="19"/>
      <c r="G1046" s="6" t="s">
        <v>942</v>
      </c>
      <c r="M1046" s="19"/>
    </row>
    <row r="1047" spans="6:14" ht="12" x14ac:dyDescent="0.2">
      <c r="F1047" s="20"/>
      <c r="G1047" s="6" t="s">
        <v>942</v>
      </c>
      <c r="M1047" s="19"/>
      <c r="N1047" s="24"/>
    </row>
    <row r="1048" spans="6:14" ht="12" x14ac:dyDescent="0.2">
      <c r="F1048" s="20"/>
      <c r="M1048" s="19"/>
      <c r="N1048" s="24"/>
    </row>
    <row r="1049" spans="6:14" ht="12" x14ac:dyDescent="0.2">
      <c r="F1049" s="20"/>
      <c r="M1049" s="19"/>
      <c r="N1049" s="24"/>
    </row>
    <row r="1050" spans="6:14" ht="12" x14ac:dyDescent="0.2">
      <c r="F1050" s="20"/>
      <c r="M1050" s="19"/>
    </row>
    <row r="1051" spans="6:14" ht="12" x14ac:dyDescent="0.2">
      <c r="F1051" s="20"/>
      <c r="G1051" s="6" t="s">
        <v>942</v>
      </c>
      <c r="M1051" s="19"/>
    </row>
    <row r="1052" spans="6:14" ht="12" x14ac:dyDescent="0.2">
      <c r="F1052" s="19"/>
      <c r="G1052" s="6" t="s">
        <v>942</v>
      </c>
      <c r="M1052" s="19"/>
    </row>
    <row r="1053" spans="6:14" ht="12" x14ac:dyDescent="0.2">
      <c r="F1053" s="19"/>
      <c r="G1053" s="6" t="s">
        <v>942</v>
      </c>
      <c r="M1053" s="19"/>
    </row>
    <row r="1054" spans="6:14" ht="12" x14ac:dyDescent="0.2">
      <c r="F1054" s="20"/>
      <c r="G1054" s="6" t="s">
        <v>942</v>
      </c>
      <c r="M1054" s="19"/>
    </row>
    <row r="1055" spans="6:14" ht="12" x14ac:dyDescent="0.2">
      <c r="F1055" s="19"/>
      <c r="G1055" s="6" t="s">
        <v>942</v>
      </c>
      <c r="M1055" s="19"/>
    </row>
    <row r="1056" spans="6:14" ht="12" x14ac:dyDescent="0.2">
      <c r="F1056" s="19"/>
      <c r="G1056" s="6" t="s">
        <v>942</v>
      </c>
      <c r="M1056" s="19"/>
    </row>
    <row r="1057" spans="6:13" ht="12" x14ac:dyDescent="0.2">
      <c r="F1057" s="20"/>
      <c r="M1057" s="19"/>
    </row>
    <row r="1058" spans="6:13" ht="12" x14ac:dyDescent="0.2">
      <c r="F1058" s="19"/>
      <c r="G1058" s="6" t="s">
        <v>942</v>
      </c>
      <c r="M1058" s="19"/>
    </row>
    <row r="1059" spans="6:13" ht="12" x14ac:dyDescent="0.2">
      <c r="F1059" s="19"/>
      <c r="G1059" s="6" t="s">
        <v>942</v>
      </c>
      <c r="M1059" s="19"/>
    </row>
    <row r="1060" spans="6:13" ht="12" x14ac:dyDescent="0.2">
      <c r="F1060" s="19"/>
      <c r="G1060" s="6" t="s">
        <v>942</v>
      </c>
      <c r="M1060" s="19"/>
    </row>
    <row r="1061" spans="6:13" ht="12" x14ac:dyDescent="0.2">
      <c r="F1061" s="19"/>
    </row>
    <row r="1062" spans="6:13" ht="12" x14ac:dyDescent="0.2">
      <c r="F1062" s="20"/>
    </row>
  </sheetData>
  <sheetProtection autoFilter="0"/>
  <mergeCells count="21">
    <mergeCell ref="B1010:O1010"/>
    <mergeCell ref="B1008:O1008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N6 BF6 Q6">
    <cfRule type="cellIs" dxfId="35" priority="15346" operator="notEqual">
      <formula>$AB$1</formula>
    </cfRule>
  </conditionalFormatting>
  <conditionalFormatting sqref="AN6 BF6 Q6">
    <cfRule type="cellIs" dxfId="34" priority="9774" stopIfTrue="1" operator="notEqual">
      <formula>#REF!</formula>
    </cfRule>
  </conditionalFormatting>
  <conditionalFormatting sqref="AN6 BF6 Q6">
    <cfRule type="cellIs" dxfId="33" priority="15343" operator="notEqual">
      <formula>$AN$6</formula>
    </cfRule>
  </conditionalFormatting>
  <conditionalFormatting sqref="Q6">
    <cfRule type="cellIs" dxfId="32" priority="15784" stopIfTrue="1" operator="notEqual">
      <formula>$AF$1</formula>
    </cfRule>
  </conditionalFormatting>
  <conditionalFormatting sqref="Q6">
    <cfRule type="cellIs" dxfId="31" priority="9770" stopIfTrue="1" operator="notEqual">
      <formula>$R$6</formula>
    </cfRule>
  </conditionalFormatting>
  <conditionalFormatting sqref="Q6">
    <cfRule type="cellIs" dxfId="30" priority="9773" stopIfTrue="1" operator="notEqual">
      <formula>$AE$1</formula>
    </cfRule>
  </conditionalFormatting>
  <conditionalFormatting sqref="Q6">
    <cfRule type="cellIs" dxfId="29" priority="15795" stopIfTrue="1" operator="notEqual">
      <formula>$AA$1</formula>
    </cfRule>
  </conditionalFormatting>
  <conditionalFormatting sqref="Q6">
    <cfRule type="cellIs" dxfId="28" priority="15797" stopIfTrue="1" operator="notEqual">
      <formula>$AD$1</formula>
    </cfRule>
  </conditionalFormatting>
  <conditionalFormatting sqref="F1012:F1062 M1012:M1060">
    <cfRule type="cellIs" dxfId="27" priority="403" stopIfTrue="1" operator="notEqual">
      <formula>$AG$1</formula>
    </cfRule>
  </conditionalFormatting>
  <conditionalFormatting sqref="C8 C20">
    <cfRule type="cellIs" dxfId="26" priority="53" stopIfTrue="1" operator="notEqual">
      <formula>$AJ$1</formula>
    </cfRule>
  </conditionalFormatting>
  <conditionalFormatting sqref="P784:P789 C783:O790 C792:O792 C810:O810 C812:O813 C816:O816 C818:O821 C898:O898 C913:O913 C938:O938 C941:O941 C945:O945 C972:O972 C66:O66 C543:O544 C965:O965 C826:O826 C715:O715 C425:O425 C135:O135 C128:O128 C791:P791 C793:P809 C811:P811 C814:P815 C817:P817 C899:P912 C914:P937 C939:P940 C942:P944 C946:P964 C973:P1005 C716:P782 C822:P825 C67:P127 C545:P553 C966:P971 C827:P897 C426:P542 C136:P278 C129:P134 C7:P65 C555:P714 C280:P424 C554:O554 C279:O279">
    <cfRule type="cellIs" dxfId="25" priority="29" stopIfTrue="1" operator="notEqual">
      <formula>$AH$1</formula>
    </cfRule>
  </conditionalFormatting>
  <conditionalFormatting sqref="P783">
    <cfRule type="cellIs" dxfId="24" priority="28" stopIfTrue="1" operator="notEqual">
      <formula>$AH$1</formula>
    </cfRule>
  </conditionalFormatting>
  <conditionalFormatting sqref="P790">
    <cfRule type="cellIs" dxfId="23" priority="27" stopIfTrue="1" operator="notEqual">
      <formula>$AH$1</formula>
    </cfRule>
  </conditionalFormatting>
  <conditionalFormatting sqref="P792">
    <cfRule type="cellIs" dxfId="22" priority="26" stopIfTrue="1" operator="notEqual">
      <formula>$AH$1</formula>
    </cfRule>
  </conditionalFormatting>
  <conditionalFormatting sqref="P810">
    <cfRule type="cellIs" dxfId="21" priority="25" stopIfTrue="1" operator="notEqual">
      <formula>$AH$1</formula>
    </cfRule>
  </conditionalFormatting>
  <conditionalFormatting sqref="P812">
    <cfRule type="cellIs" dxfId="20" priority="24" stopIfTrue="1" operator="notEqual">
      <formula>$AH$1</formula>
    </cfRule>
  </conditionalFormatting>
  <conditionalFormatting sqref="P813">
    <cfRule type="cellIs" dxfId="19" priority="23" stopIfTrue="1" operator="notEqual">
      <formula>$AH$1</formula>
    </cfRule>
  </conditionalFormatting>
  <conditionalFormatting sqref="P816">
    <cfRule type="cellIs" dxfId="18" priority="22" stopIfTrue="1" operator="notEqual">
      <formula>$AH$1</formula>
    </cfRule>
  </conditionalFormatting>
  <conditionalFormatting sqref="P818:P821">
    <cfRule type="cellIs" dxfId="17" priority="21" stopIfTrue="1" operator="notEqual">
      <formula>$AH$1</formula>
    </cfRule>
  </conditionalFormatting>
  <conditionalFormatting sqref="P898">
    <cfRule type="cellIs" dxfId="16" priority="20" stopIfTrue="1" operator="notEqual">
      <formula>$AH$1</formula>
    </cfRule>
  </conditionalFormatting>
  <conditionalFormatting sqref="P913">
    <cfRule type="cellIs" dxfId="15" priority="19" stopIfTrue="1" operator="notEqual">
      <formula>$AH$1</formula>
    </cfRule>
  </conditionalFormatting>
  <conditionalFormatting sqref="P938">
    <cfRule type="cellIs" dxfId="14" priority="18" stopIfTrue="1" operator="notEqual">
      <formula>$AH$1</formula>
    </cfRule>
  </conditionalFormatting>
  <conditionalFormatting sqref="P941">
    <cfRule type="cellIs" dxfId="13" priority="17" stopIfTrue="1" operator="notEqual">
      <formula>$AH$1</formula>
    </cfRule>
  </conditionalFormatting>
  <conditionalFormatting sqref="P945">
    <cfRule type="cellIs" dxfId="12" priority="16" stopIfTrue="1" operator="notEqual">
      <formula>$AH$1</formula>
    </cfRule>
  </conditionalFormatting>
  <conditionalFormatting sqref="P972">
    <cfRule type="cellIs" dxfId="11" priority="15" stopIfTrue="1" operator="notEqual">
      <formula>$AH$1</formula>
    </cfRule>
  </conditionalFormatting>
  <conditionalFormatting sqref="P66">
    <cfRule type="cellIs" dxfId="10" priority="14" stopIfTrue="1" operator="notEqual">
      <formula>$AH$1</formula>
    </cfRule>
  </conditionalFormatting>
  <conditionalFormatting sqref="P544">
    <cfRule type="cellIs" dxfId="9" priority="13" stopIfTrue="1" operator="notEqual">
      <formula>$AH$1</formula>
    </cfRule>
  </conditionalFormatting>
  <conditionalFormatting sqref="P965">
    <cfRule type="cellIs" dxfId="8" priority="12" stopIfTrue="1" operator="notEqual">
      <formula>$AH$1</formula>
    </cfRule>
  </conditionalFormatting>
  <conditionalFormatting sqref="P826">
    <cfRule type="cellIs" dxfId="7" priority="11" stopIfTrue="1" operator="notEqual">
      <formula>$AH$1</formula>
    </cfRule>
  </conditionalFormatting>
  <conditionalFormatting sqref="P715">
    <cfRule type="cellIs" dxfId="6" priority="10" stopIfTrue="1" operator="notEqual">
      <formula>$AH$1</formula>
    </cfRule>
  </conditionalFormatting>
  <conditionalFormatting sqref="P425">
    <cfRule type="cellIs" dxfId="5" priority="9" stopIfTrue="1" operator="notEqual">
      <formula>$AH$1</formula>
    </cfRule>
  </conditionalFormatting>
  <conditionalFormatting sqref="P135">
    <cfRule type="cellIs" dxfId="4" priority="8" stopIfTrue="1" operator="notEqual">
      <formula>$AH$1</formula>
    </cfRule>
  </conditionalFormatting>
  <conditionalFormatting sqref="P128">
    <cfRule type="cellIs" dxfId="3" priority="7" stopIfTrue="1" operator="notEqual">
      <formula>$AH$1</formula>
    </cfRule>
  </conditionalFormatting>
  <conditionalFormatting sqref="P543">
    <cfRule type="cellIs" dxfId="2" priority="5" stopIfTrue="1" operator="notEqual">
      <formula>$AH$1</formula>
    </cfRule>
  </conditionalFormatting>
  <conditionalFormatting sqref="P554">
    <cfRule type="cellIs" dxfId="1" priority="3" stopIfTrue="1" operator="notEqual">
      <formula>$AH$1</formula>
    </cfRule>
  </conditionalFormatting>
  <conditionalFormatting sqref="P279">
    <cfRule type="cellIs" dxfId="0" priority="1" stopIfTrue="1" operator="notEqual">
      <formula>$AH$1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2011-12-09T16:46:21Z</cp:lastPrinted>
  <dcterms:created xsi:type="dcterms:W3CDTF">2002-04-30T13:34:08Z</dcterms:created>
  <dcterms:modified xsi:type="dcterms:W3CDTF">2018-12-19T20:09:34Z</dcterms:modified>
</cp:coreProperties>
</file>