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8_Agosto_2018\"/>
    </mc:Choice>
  </mc:AlternateContent>
  <bookViews>
    <workbookView xWindow="360" yWindow="240" windowWidth="14940" windowHeight="8385"/>
  </bookViews>
  <sheets>
    <sheet name="Terra" sheetId="1" r:id="rId1"/>
  </sheets>
  <definedNames>
    <definedName name="_xlnm._FilterDatabase" localSheetId="0" hidden="1">Terra!$A$9:$H$252</definedName>
    <definedName name="_xlnm.Print_Titles" localSheetId="0">Terra!$9:$11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238" i="1" l="1"/>
  <c r="H239" i="1"/>
  <c r="H240" i="1"/>
  <c r="H241" i="1"/>
  <c r="H242" i="1"/>
  <c r="H243" i="1"/>
  <c r="H244" i="1"/>
  <c r="H245" i="1"/>
  <c r="H246" i="1"/>
  <c r="H247" i="1"/>
  <c r="H248" i="1"/>
  <c r="H11" i="1" l="1"/>
  <c r="H12" i="1"/>
  <c r="H237" i="1" l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E252" i="1"/>
  <c r="H14" i="1"/>
  <c r="H13" i="1"/>
  <c r="D252" i="1"/>
  <c r="H252" i="1" l="1"/>
  <c r="G252" i="1"/>
  <c r="F252" i="1"/>
</calcChain>
</file>

<file path=xl/sharedStrings.xml><?xml version="1.0" encoding="utf-8"?>
<sst xmlns="http://schemas.openxmlformats.org/spreadsheetml/2006/main" count="493" uniqueCount="491">
  <si>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</si>
  <si>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</si>
  <si>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</si>
  <si>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</si>
  <si>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</si>
  <si>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</si>
  <si>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</si>
  <si>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</si>
  <si>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</si>
  <si>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</si>
  <si>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</si>
  <si>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</si>
  <si>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</si>
  <si>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</si>
  <si>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</si>
  <si>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</si>
  <si>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</si>
  <si>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</si>
  <si>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</si>
  <si>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</si>
  <si>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</si>
  <si>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</si>
  <si>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</si>
  <si>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</si>
  <si>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</si>
  <si>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</si>
  <si>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</si>
  <si>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</si>
  <si>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</si>
  <si>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</si>
  <si>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</si>
  <si>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</si>
  <si>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</si>
  <si>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</si>
  <si>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</si>
  <si>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</si>
  <si>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</si>
  <si>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</si>
  <si>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</si>
  <si>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</si>
  <si>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</si>
  <si>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</si>
  <si>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</si>
  <si>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</si>
  <si>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</si>
  <si>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</si>
  <si>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</si>
  <si>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</si>
  <si>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</si>
  <si>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</si>
  <si>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</si>
  <si>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</si>
  <si>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</si>
  <si>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</si>
  <si>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</si>
  <si>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</si>
  <si>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</si>
  <si>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</si>
  <si>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</si>
  <si>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</si>
  <si>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</si>
  <si>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</si>
  <si>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</si>
  <si>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</si>
  <si>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</si>
  <si>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</si>
  <si>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</si>
  <si>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</si>
  <si>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</si>
  <si>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</si>
  <si>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</si>
  <si>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</si>
  <si>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</si>
  <si>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</si>
  <si>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</si>
  <si>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</si>
  <si>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</si>
  <si>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</si>
  <si>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</si>
  <si>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</si>
  <si>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</si>
  <si>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</si>
  <si>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</si>
  <si>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</si>
  <si>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</si>
  <si>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</si>
  <si>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</si>
  <si>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</si>
  <si>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</si>
  <si>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</si>
  <si>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</si>
  <si>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</si>
  <si>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</si>
  <si>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</si>
  <si>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</si>
  <si>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</si>
  <si>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</si>
  <si>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</si>
  <si>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</si>
  <si>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</si>
  <si>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</si>
  <si>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</si>
  <si>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</si>
  <si>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</si>
  <si>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</si>
  <si>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</si>
  <si>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</si>
  <si>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</si>
  <si>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</si>
  <si>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</si>
  <si>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</si>
  <si>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</si>
  <si>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</si>
  <si>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</si>
  <si>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</si>
  <si>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</si>
  <si>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</si>
  <si>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</si>
  <si>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</si>
  <si>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</si>
  <si>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</si>
  <si>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</si>
  <si>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</si>
  <si>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</si>
  <si>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</si>
  <si>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</si>
  <si>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</si>
  <si>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</si>
  <si>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</si>
  <si>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</si>
  <si>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</si>
  <si>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</si>
  <si>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</si>
  <si>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</si>
  <si>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</si>
  <si>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</si>
  <si>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</si>
  <si>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</si>
  <si>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</si>
  <si>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</si>
  <si>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</si>
  <si>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</si>
  <si>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</si>
  <si>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</si>
  <si>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</si>
  <si>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</si>
  <si>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</si>
  <si>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</si>
  <si>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</si>
  <si>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</si>
  <si>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</si>
  <si>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</si>
  <si>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</si>
  <si>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</si>
  <si>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</si>
  <si>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</si>
  <si>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</si>
  <si>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</si>
  <si>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</si>
  <si>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</si>
  <si>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</si>
  <si>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</si>
  <si>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</si>
  <si>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</si>
  <si>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</si>
  <si>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</si>
  <si>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</si>
  <si>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</si>
  <si>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</si>
  <si>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</si>
  <si>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</si>
  <si>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</si>
  <si>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</si>
  <si>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</si>
  <si>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</si>
  <si>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</si>
  <si>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</si>
  <si>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</si>
  <si>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</si>
  <si>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</si>
  <si>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</si>
  <si>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</si>
  <si>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</si>
  <si>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</si>
  <si>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</si>
  <si>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</si>
  <si>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</si>
  <si>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</si>
  <si>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</si>
  <si>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</si>
  <si>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</si>
  <si>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</si>
  <si>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</si>
  <si>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</si>
  <si>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</si>
  <si>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</si>
  <si>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</si>
  <si>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</si>
  <si>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</si>
  <si>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</si>
  <si>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</si>
  <si>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</si>
  <si>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</si>
  <si>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</si>
  <si>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</si>
  <si>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</si>
  <si>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</si>
  <si>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</si>
  <si>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</si>
  <si>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</si>
  <si>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</si>
  <si>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</si>
  <si>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</si>
  <si>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</si>
  <si>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</si>
  <si>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</si>
  <si>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</si>
  <si>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</si>
  <si>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</si>
  <si>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</si>
  <si>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</si>
  <si>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</si>
  <si>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</si>
  <si>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</si>
  <si>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</si>
  <si>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</si>
  <si>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</si>
  <si>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</si>
  <si>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</si>
  <si>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</si>
  <si>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</si>
  <si>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</si>
  <si>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</si>
  <si>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</si>
  <si>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</si>
  <si>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</si>
  <si>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</si>
  <si>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</si>
  <si>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</si>
  <si>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</si>
  <si>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</si>
  <si>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</si>
  <si>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</si>
  <si>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</si>
  <si>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</si>
  <si>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</si>
  <si>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</si>
  <si>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</si>
  <si>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</si>
  <si>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</si>
  <si>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</si>
  <si>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</si>
  <si>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</si>
  <si>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</si>
  <si>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</si>
  <si>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48610.009128/2005-16-SDM</t>
  </si>
  <si>
    <t>SABIÁ DA MATA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</si>
  <si>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</si>
  <si>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</si>
  <si>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</si>
  <si>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</si>
  <si>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</si>
  <si>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</si>
  <si>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</si>
  <si>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</si>
  <si>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</si>
  <si>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</si>
  <si>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</si>
  <si>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</si>
  <si>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48610.009231/2002-AJBZ</t>
  </si>
  <si>
    <t>ACAJÁ-BURIZINHO</t>
  </si>
  <si>
    <t>48610.009225/2002-SIB</t>
  </si>
  <si>
    <t>SIBITE</t>
  </si>
  <si>
    <t>48610.003901/2000-BRL</t>
  </si>
  <si>
    <t>BARRINHA LESTE</t>
  </si>
  <si>
    <t>48000.003690/97-54-RSE</t>
  </si>
  <si>
    <t>48000.003676/97-23-MGN</t>
  </si>
  <si>
    <t>MIRANGA NORTE</t>
  </si>
  <si>
    <t>48610.009146/2005-81-ARZ</t>
  </si>
  <si>
    <t>ARARA AZUL</t>
  </si>
  <si>
    <t>48000.003916/97-35-SAB</t>
  </si>
  <si>
    <t>48610.001427/2008-39A-TIE</t>
  </si>
  <si>
    <t>TIÊ</t>
  </si>
  <si>
    <t>48610.001402/2008-35-GVT</t>
  </si>
  <si>
    <t>GAIVOTA</t>
  </si>
  <si>
    <t>48000.003757/97-23-LS</t>
  </si>
  <si>
    <t>LAGOA SURUACA</t>
  </si>
  <si>
    <t>48000.003695/97-78-SE</t>
  </si>
  <si>
    <t>48000.003829/97-32-SVM</t>
  </si>
  <si>
    <t>SERRA VERMELHA</t>
  </si>
  <si>
    <t>48610.001547/2009-17-ARP</t>
  </si>
  <si>
    <t>ARAPAÇU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</si>
  <si>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</si>
  <si>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</si>
  <si>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</si>
  <si>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</si>
  <si>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</si>
  <si>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</si>
  <si>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</si>
  <si>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</si>
  <si>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</si>
  <si>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</si>
  <si>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</si>
  <si>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</si>
  <si>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48610.009284/2005-61-CAU</t>
  </si>
  <si>
    <t>CIDADE DE ARACAJU</t>
  </si>
  <si>
    <t>48610.007480/2006-81-RV</t>
  </si>
  <si>
    <t>RIACHO VELHO</t>
  </si>
  <si>
    <t>48610.009198/2005-58-RB</t>
  </si>
  <si>
    <t>RABO BRANCO</t>
  </si>
  <si>
    <t>48000.003743/97-19-FC</t>
  </si>
  <si>
    <t>FAZENDA CEDRO</t>
  </si>
  <si>
    <t>48000.003803/97-49-JZ</t>
  </si>
  <si>
    <t>JUAZEIRO</t>
  </si>
  <si>
    <t>48610.009188/2005-12-CCNS</t>
  </si>
  <si>
    <t>48610.007994/2004-AND</t>
  </si>
  <si>
    <t>ANDORINHA</t>
  </si>
  <si>
    <t>48000.003754/97-35-LPN</t>
  </si>
  <si>
    <t>LAGOA PARDA NORTE</t>
  </si>
  <si>
    <t>48000.003455/97-64-ARC</t>
  </si>
  <si>
    <t>ARARACANGA</t>
  </si>
  <si>
    <t>48000.003669/97-68-MUI</t>
  </si>
  <si>
    <t>48000.003868/97-94-CRP</t>
  </si>
  <si>
    <t>CARAPANAÚBA</t>
  </si>
  <si>
    <t>48000.003914/97-18-BJZ</t>
  </si>
  <si>
    <t>BAIXA DO JUAZEIRO</t>
  </si>
  <si>
    <t>48000.003647/97-25-FA</t>
  </si>
  <si>
    <t>FAZENDA AZEVEDO</t>
  </si>
  <si>
    <t>48000.003654/97-91-FRB</t>
  </si>
  <si>
    <t>FAZENDA RIO BRANCO</t>
  </si>
  <si>
    <t>48610.009278/2005-11-FVB</t>
  </si>
  <si>
    <t>48610.009231/2002-LPS</t>
  </si>
  <si>
    <t>LAGOA DO PAULO SUL</t>
  </si>
  <si>
    <t>48610.001293/2008-56-TROV</t>
  </si>
  <si>
    <t>48610.001418/2008-48-GVB</t>
  </si>
  <si>
    <t>48610.001427/2008-39-MDL</t>
  </si>
  <si>
    <t>TROVOADA</t>
  </si>
  <si>
    <t>GAVIÃO BRANCO</t>
  </si>
  <si>
    <t>48000.003484/97-62-ANG</t>
  </si>
  <si>
    <t>ANGICO</t>
  </si>
  <si>
    <t>48000.003678/97-59-PDR</t>
  </si>
  <si>
    <t>PEDRINHAS</t>
  </si>
  <si>
    <t>48000.003842/97-09-AG</t>
  </si>
  <si>
    <t>AGUILHADA</t>
  </si>
  <si>
    <t>48000.003883/97-88-FSR</t>
  </si>
  <si>
    <t>FAZENDA SANTA ROSA</t>
  </si>
  <si>
    <t>48610.008005/2004-PQO</t>
  </si>
  <si>
    <t>PERIQUITO</t>
  </si>
  <si>
    <t>48000.003894/97-02-QE</t>
  </si>
  <si>
    <t>48000.003693/97-42-SDS</t>
  </si>
  <si>
    <t>48610.009188/2005-12-SML</t>
  </si>
  <si>
    <t>SÃO MATEUS LESTE</t>
  </si>
  <si>
    <t>48610.000095/2014-13-JNDS</t>
  </si>
  <si>
    <t>Jandaia Sul</t>
  </si>
  <si>
    <t>48000.003846/97-51-BRG</t>
  </si>
  <si>
    <t>48000.003855/97-42-IP</t>
  </si>
  <si>
    <t>BREJO GRANDE</t>
  </si>
  <si>
    <t>ILHA PEQUENA</t>
  </si>
  <si>
    <t>48610.009227/2002-GC</t>
  </si>
  <si>
    <t>GALO DE CAMPINA</t>
  </si>
  <si>
    <t>48610.001402/2008-35-TUC</t>
  </si>
  <si>
    <t>TUCANO</t>
  </si>
  <si>
    <t>48610.004001/98-PSA</t>
  </si>
  <si>
    <t>PEDRA SENTADA</t>
  </si>
  <si>
    <t>48610.010806/2015-49-PQN</t>
  </si>
  <si>
    <t>PERIQUITO NORTE</t>
  </si>
  <si>
    <t>48000.003786/97-21-BAR</t>
  </si>
  <si>
    <t>BARRINHA</t>
  </si>
  <si>
    <t>48000.003852/97-54-FPB</t>
  </si>
  <si>
    <t>FAZENDA PAU BRASIL</t>
  </si>
  <si>
    <t>48610.008012/2004-JU</t>
  </si>
  <si>
    <t>JURITI</t>
  </si>
  <si>
    <t>48610.009282/2005-71-JI</t>
  </si>
  <si>
    <t>48000.003679/97-11-PC</t>
  </si>
  <si>
    <t>48610.003901/2000-BRS</t>
  </si>
  <si>
    <t>JIRIBATUBA</t>
  </si>
  <si>
    <t>POJUCA</t>
  </si>
  <si>
    <t>BARRINHA SUDOESTE</t>
  </si>
  <si>
    <t>48610.009285/2005-13-BL</t>
  </si>
  <si>
    <t>BOM LUGAR</t>
  </si>
  <si>
    <t>48610.009509/2003-JB</t>
  </si>
  <si>
    <t>48610.009227/2002-ROL</t>
  </si>
  <si>
    <t>ROLINHA</t>
  </si>
  <si>
    <t>48610.009279/05-58-TG</t>
  </si>
  <si>
    <t>TIGRE</t>
  </si>
  <si>
    <t>48610.001418/2008-48-GVR</t>
  </si>
  <si>
    <t>GAVIÃO REAL</t>
  </si>
  <si>
    <t>48610.001418/2008-48-GVV</t>
  </si>
  <si>
    <t>GAVIÃO VERMELHO</t>
  </si>
  <si>
    <t>48610.001418/2008-48-GVA</t>
  </si>
  <si>
    <t>GAVIÃO AZUL</t>
  </si>
  <si>
    <t>48610.005425/2013-86-REC-T-107</t>
  </si>
  <si>
    <t>PA-1-GOP-1A-BA_REC-T-107</t>
  </si>
  <si>
    <t>48610.000069/2014-95-GUR</t>
  </si>
  <si>
    <t>GURIATÃ</t>
  </si>
  <si>
    <t>48610.010807/2015-93-POT-T-744</t>
  </si>
  <si>
    <t>PA-3BRSA956RN_3BRSA1074RN_POT-T-744</t>
  </si>
  <si>
    <t>MÊS DE CRÉDITO: Agosto de 2018</t>
  </si>
  <si>
    <t>REFERENTE À PRODUÇÃO: Junho de 2018</t>
  </si>
  <si>
    <t>ACAUÃ</t>
  </si>
  <si>
    <t>ÁGUA GRANDE</t>
  </si>
  <si>
    <t>ANAMBÉ</t>
  </si>
  <si>
    <t>APRAIÚS</t>
  </si>
  <si>
    <t>48000.003632/97-58-A</t>
  </si>
  <si>
    <t>ARAÇÁS</t>
  </si>
  <si>
    <t>ARATU</t>
  </si>
  <si>
    <t>BAIXA DO ALGODÃO</t>
  </si>
  <si>
    <t>BIGUÁ</t>
  </si>
  <si>
    <t>BOA ESPERANÇA</t>
  </si>
  <si>
    <t>CANÁRIO</t>
  </si>
  <si>
    <t>CANCÃ</t>
  </si>
  <si>
    <t>CANTAGALO</t>
  </si>
  <si>
    <t>48610.009275/2005-71-CG</t>
  </si>
  <si>
    <t>CARAPITANGA</t>
  </si>
  <si>
    <t>48610.009127/2005-55-CCR</t>
  </si>
  <si>
    <t>CARCARÁ</t>
  </si>
  <si>
    <t>CARMÓPOLIS</t>
  </si>
  <si>
    <t>CIDADE DE ENTRE RIOS</t>
  </si>
  <si>
    <t>CIDADE DE SÃO MIGUEL DOS CAMPOS</t>
  </si>
  <si>
    <t>CONCEIÇÃO</t>
  </si>
  <si>
    <t>48610.007484/2006-61-CRJ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</si>
  <si>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</si>
  <si>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</si>
  <si>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</si>
  <si>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</si>
  <si>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</si>
  <si>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</si>
  <si>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</si>
  <si>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FAZENDA BÁLSAMO</t>
  </si>
  <si>
    <t>FAZENDA BELÉM</t>
  </si>
  <si>
    <t>FAZENDA BOA ESPERANÇA</t>
  </si>
  <si>
    <t>FAZENDA IMBÉ</t>
  </si>
  <si>
    <t>FAZENDA ONÇA</t>
  </si>
  <si>
    <t>FAZENDA SANTO ESTEVÃO</t>
  </si>
  <si>
    <t>FAZENDA SÃO JORGE</t>
  </si>
  <si>
    <t>FAZENDA SÃO RAFAEL</t>
  </si>
  <si>
    <t>FOZ DO VAZA-BARRIS</t>
  </si>
  <si>
    <t>48610.001415/2008-12-GVC</t>
  </si>
  <si>
    <t>GAVIÃO CABOCLO</t>
  </si>
  <si>
    <t>GUAMARÉ</t>
  </si>
  <si>
    <t>48000.003751/97-47-GU</t>
  </si>
  <si>
    <t>48610.007067/2017-70-IRA</t>
  </si>
  <si>
    <t>48000.003802/97-86-JD</t>
  </si>
  <si>
    <t>GURIRI</t>
  </si>
  <si>
    <t>ICAPUÍ</t>
  </si>
  <si>
    <t>IRAÚNA</t>
  </si>
  <si>
    <t>IRERÊ</t>
  </si>
  <si>
    <t>JACUÍPE</t>
  </si>
  <si>
    <t>JANDUÍ</t>
  </si>
  <si>
    <t>JEQUIÁ</t>
  </si>
  <si>
    <t>JOÃO DE BARRO</t>
  </si>
  <si>
    <t>LAMARÃO</t>
  </si>
  <si>
    <t>LESTE DE POÇO XAVIER</t>
  </si>
  <si>
    <t>Mãe-da-lua</t>
  </si>
  <si>
    <t>MALOMBÊ</t>
  </si>
  <si>
    <t>MASSAPÊ</t>
  </si>
  <si>
    <t>MASSUÍ</t>
  </si>
  <si>
    <t>MATA DE SÃO JOÃO</t>
  </si>
  <si>
    <t>48610.009283/2005-16-MB</t>
  </si>
  <si>
    <t>MORRO DO BARRO</t>
  </si>
  <si>
    <t>MOSSORÓ</t>
  </si>
  <si>
    <t>NORTE DE FAZENDA CARUAÇU</t>
  </si>
  <si>
    <t>PAJEÚ</t>
  </si>
  <si>
    <t>48610.010739/2001-PITI</t>
  </si>
  <si>
    <t>PITIGUARI</t>
  </si>
  <si>
    <t>POÇO VERDE</t>
  </si>
  <si>
    <t>POÇO XAVIER</t>
  </si>
  <si>
    <t>48610.007487/2006-11-4406</t>
  </si>
  <si>
    <t>PORTO CARÃO</t>
  </si>
  <si>
    <t>PRJ-OC</t>
  </si>
  <si>
    <t>QUERERÁ</t>
  </si>
  <si>
    <t>RIO ITAÚNAS</t>
  </si>
  <si>
    <t>RIO MOSSORÓ</t>
  </si>
  <si>
    <t>RIO SÃO MATEUS</t>
  </si>
  <si>
    <t>RIO SAUÍPE</t>
  </si>
  <si>
    <t>RIO SUBAÚMA</t>
  </si>
  <si>
    <t>SABIÁ</t>
  </si>
  <si>
    <t>SÃO DOMINGOS</t>
  </si>
  <si>
    <t>SÃO MATEUS</t>
  </si>
  <si>
    <t>SÃO MIGUEL DOS CAMPOS</t>
  </si>
  <si>
    <t>SÃO PEDRO</t>
  </si>
  <si>
    <t>SAUÍPE</t>
  </si>
  <si>
    <t>SOCORRO EXTENSÃO</t>
  </si>
  <si>
    <t>48000.003699/97-29-SUS</t>
  </si>
  <si>
    <t>SUSSUARANA</t>
  </si>
  <si>
    <t>TANGARÁ</t>
  </si>
  <si>
    <t>48610.008013/2004-TT</t>
  </si>
  <si>
    <t>TICO-TICO</t>
  </si>
  <si>
    <t>TRÊS MARIAS</t>
  </si>
  <si>
    <t>48610.007063/2017-91-VQ</t>
  </si>
  <si>
    <t>VALE DO QUIRICÓ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</si>
</sst>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8" fillId="0" borderId="10" xfId="1" applyNumberFormat="1" applyFont="1" applyFill="1" applyBorder="1"/>
    <xf numFmtId="164" fontId="8" fillId="0" borderId="9" xfId="1" applyNumberFormat="1" applyFont="1" applyFill="1" applyBorder="1"/>
    <xf numFmtId="0" fontId="5" fillId="0" borderId="7" xfId="0" applyNumberFormat="1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6"/>
  <sheetViews>
    <sheetView showGridLines="0" tabSelected="1" zoomScale="90" zoomScaleNormal="90" zoomScaleSheetLayoutView="100" workbookViewId="0"/>
  </sheetViews>
  <sheetFormatPr defaultRowHeight="11.25" x14ac:dyDescent="0.2"/>
  <cols>
    <col min="1" max="1" width="6" style="5" customWidth="1"/>
    <col min="2" max="2" width="36.140625" style="6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38" t="s">
        <v>12</v>
      </c>
      <c r="D1" s="38"/>
      <c r="E1" s="38"/>
      <c r="F1" s="38"/>
      <c r="G1" s="38"/>
      <c r="H1" s="38"/>
    </row>
    <row r="2" spans="1:8" ht="18" customHeight="1" x14ac:dyDescent="0.2">
      <c r="A2" s="9"/>
      <c r="B2" s="19"/>
      <c r="C2" s="38" t="s">
        <v>13</v>
      </c>
      <c r="D2" s="38"/>
      <c r="E2" s="38"/>
      <c r="F2" s="38"/>
      <c r="G2" s="38"/>
      <c r="H2" s="38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39" t="s">
        <v>397</v>
      </c>
      <c r="C4" s="39"/>
      <c r="D4" s="39"/>
      <c r="E4" s="39"/>
      <c r="F4" s="39"/>
      <c r="G4" s="39"/>
      <c r="H4" s="39"/>
    </row>
    <row r="5" spans="1:8" ht="18" customHeight="1" x14ac:dyDescent="0.2">
      <c r="A5" s="10"/>
      <c r="B5" s="39" t="s">
        <v>398</v>
      </c>
      <c r="C5" s="39"/>
      <c r="D5" s="39"/>
      <c r="E5" s="39"/>
      <c r="F5" s="39"/>
      <c r="G5" s="39"/>
      <c r="H5" s="39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0" t="s">
        <v>11</v>
      </c>
      <c r="B7" s="40"/>
      <c r="C7" s="40"/>
      <c r="D7" s="40"/>
      <c r="E7" s="40"/>
      <c r="F7" s="40"/>
      <c r="G7" s="40"/>
      <c r="H7" s="40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4" t="s">
        <v>0</v>
      </c>
      <c r="B9" s="44" t="s">
        <v>1</v>
      </c>
      <c r="C9" s="44" t="s">
        <v>2</v>
      </c>
      <c r="D9" s="41" t="s">
        <v>3</v>
      </c>
      <c r="E9" s="42"/>
      <c r="F9" s="41" t="s">
        <v>4</v>
      </c>
      <c r="G9" s="43"/>
      <c r="H9" s="29"/>
    </row>
    <row r="10" spans="1:8" ht="10.5" customHeight="1" x14ac:dyDescent="0.2">
      <c r="A10" s="45"/>
      <c r="B10" s="45"/>
      <c r="C10" s="45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269</v>
      </c>
      <c r="C11" s="28" t="s">
        <v>270</v>
      </c>
      <c r="D11" s="22">
        <v>17.61</v>
      </c>
      <c r="E11" s="22">
        <v>623.36</v>
      </c>
      <c r="F11" s="23">
        <v>1449.88</v>
      </c>
      <c r="G11" s="23">
        <v>1449.88</v>
      </c>
      <c r="H11" s="24">
        <f ca="1">SUM(F11:G11)</f>
        <v>2899.76</v>
      </c>
    </row>
    <row r="12" spans="1:8" ht="10.5" customHeight="1" x14ac:dyDescent="0.2">
      <c r="A12" s="20">
        <v>2</v>
      </c>
      <c r="B12" s="27" t="s">
        <v>15</v>
      </c>
      <c r="C12" s="28" t="s">
        <v>399</v>
      </c>
      <c r="D12" s="22">
        <v>77.126999999999995</v>
      </c>
      <c r="E12" s="22">
        <v>76.88</v>
      </c>
      <c r="F12" s="23">
        <v>6048.58</v>
      </c>
      <c r="G12" s="23">
        <v>6048.58</v>
      </c>
      <c r="H12" s="24">
        <f t="shared" ref="H12:H75" ca="1" si="0">SUM(F12:G12)</f>
        <v>12097.16</v>
      </c>
    </row>
    <row r="13" spans="1:8" ht="11.25" customHeight="1" x14ac:dyDescent="0.2">
      <c r="A13" s="20">
        <v>3</v>
      </c>
      <c r="B13" s="27" t="s">
        <v>16</v>
      </c>
      <c r="C13" s="28" t="s">
        <v>400</v>
      </c>
      <c r="D13" s="22">
        <v>5375.89</v>
      </c>
      <c r="E13" s="22">
        <v>0</v>
      </c>
      <c r="F13" s="23">
        <v>455202.54</v>
      </c>
      <c r="G13" s="23">
        <v>391474.19</v>
      </c>
      <c r="H13" s="24">
        <f t="shared" ca="1" si="0"/>
        <v>846676.73</v>
      </c>
    </row>
    <row r="14" spans="1:8" ht="11.25" customHeight="1" x14ac:dyDescent="0.2">
      <c r="A14" s="20">
        <v>4</v>
      </c>
      <c r="B14" s="27" t="s">
        <v>342</v>
      </c>
      <c r="C14" s="27" t="s">
        <v>343</v>
      </c>
      <c r="D14" s="22">
        <v>45.738</v>
      </c>
      <c r="E14" s="22">
        <v>640.24</v>
      </c>
      <c r="F14" s="23">
        <v>3534.13</v>
      </c>
      <c r="G14" s="23">
        <v>3039.35</v>
      </c>
      <c r="H14" s="24">
        <f t="shared" ca="1" si="0"/>
        <v>6573.48</v>
      </c>
    </row>
    <row r="15" spans="1:8" ht="11.25" customHeight="1" x14ac:dyDescent="0.2">
      <c r="A15" s="20">
        <v>5</v>
      </c>
      <c r="B15" s="27" t="s">
        <v>17</v>
      </c>
      <c r="C15" s="28" t="s">
        <v>18</v>
      </c>
      <c r="D15" s="22">
        <v>9142.8449999999993</v>
      </c>
      <c r="E15" s="22">
        <v>45653.68</v>
      </c>
      <c r="F15" s="23">
        <v>716711.99</v>
      </c>
      <c r="G15" s="23">
        <v>401358.72</v>
      </c>
      <c r="H15" s="24">
        <f t="shared" ca="1" si="0"/>
        <v>1118070.71</v>
      </c>
    </row>
    <row r="16" spans="1:8" ht="11.25" customHeight="1" x14ac:dyDescent="0.2">
      <c r="A16" s="20">
        <v>6</v>
      </c>
      <c r="B16" s="27" t="s">
        <v>19</v>
      </c>
      <c r="C16" s="28" t="s">
        <v>401</v>
      </c>
      <c r="D16" s="22">
        <v>4221.0529999999999</v>
      </c>
      <c r="E16" s="22">
        <v>3787467.2</v>
      </c>
      <c r="F16" s="23">
        <v>490545.11</v>
      </c>
      <c r="G16" s="23">
        <v>490545.11</v>
      </c>
      <c r="H16" s="24">
        <f t="shared" ca="1" si="0"/>
        <v>981090.22</v>
      </c>
    </row>
    <row r="17" spans="1:8" ht="11.25" customHeight="1" x14ac:dyDescent="0.2">
      <c r="A17" s="20">
        <v>7</v>
      </c>
      <c r="B17" s="27" t="s">
        <v>315</v>
      </c>
      <c r="C17" s="28" t="s">
        <v>316</v>
      </c>
      <c r="D17" s="22">
        <v>106.4</v>
      </c>
      <c r="E17" s="22">
        <v>2128</v>
      </c>
      <c r="F17" s="23">
        <v>9120.77</v>
      </c>
      <c r="G17" s="23">
        <v>9120.77</v>
      </c>
      <c r="H17" s="24">
        <f t="shared" ca="1" si="0"/>
        <v>18241.54</v>
      </c>
    </row>
    <row r="18" spans="1:8" s="4" customFormat="1" ht="11.25" customHeight="1" x14ac:dyDescent="0.2">
      <c r="A18" s="20">
        <v>8</v>
      </c>
      <c r="B18" s="27" t="s">
        <v>20</v>
      </c>
      <c r="C18" s="28" t="s">
        <v>21</v>
      </c>
      <c r="D18" s="22">
        <v>157.93899999999999</v>
      </c>
      <c r="E18" s="22">
        <v>789.36</v>
      </c>
      <c r="F18" s="23">
        <v>12164.84</v>
      </c>
      <c r="G18" s="23">
        <v>6812.31</v>
      </c>
      <c r="H18" s="24">
        <f t="shared" ca="1" si="0"/>
        <v>18977.150000000001</v>
      </c>
    </row>
    <row r="19" spans="1:8" ht="11.25" customHeight="1" x14ac:dyDescent="0.2">
      <c r="A19" s="20">
        <v>9</v>
      </c>
      <c r="B19" s="27" t="s">
        <v>338</v>
      </c>
      <c r="C19" s="28" t="s">
        <v>339</v>
      </c>
      <c r="D19" s="22">
        <v>627.56429000000003</v>
      </c>
      <c r="E19" s="22">
        <v>49635.12</v>
      </c>
      <c r="F19" s="23">
        <v>54709.66</v>
      </c>
      <c r="G19" s="23">
        <v>54709.66</v>
      </c>
      <c r="H19" s="24">
        <f t="shared" ca="1" si="0"/>
        <v>109419.32</v>
      </c>
    </row>
    <row r="20" spans="1:8" ht="11.25" customHeight="1" x14ac:dyDescent="0.2">
      <c r="A20" s="20">
        <v>10</v>
      </c>
      <c r="B20" s="27" t="s">
        <v>22</v>
      </c>
      <c r="C20" s="28" t="s">
        <v>402</v>
      </c>
      <c r="D20" s="22">
        <v>330.46499999999997</v>
      </c>
      <c r="E20" s="22">
        <v>1571.57</v>
      </c>
      <c r="F20" s="23">
        <v>28070.080000000002</v>
      </c>
      <c r="G20" s="23">
        <v>24140.27</v>
      </c>
      <c r="H20" s="24">
        <f t="shared" ca="1" si="0"/>
        <v>52210.350000000006</v>
      </c>
    </row>
    <row r="21" spans="1:8" ht="11.25" customHeight="1" x14ac:dyDescent="0.2">
      <c r="A21" s="20">
        <v>11</v>
      </c>
      <c r="B21" s="27" t="s">
        <v>23</v>
      </c>
      <c r="C21" s="28" t="s">
        <v>24</v>
      </c>
      <c r="D21" s="22">
        <v>74.7119</v>
      </c>
      <c r="E21" s="22">
        <v>1558.83</v>
      </c>
      <c r="F21" s="23">
        <v>6447.72</v>
      </c>
      <c r="G21" s="23">
        <v>6447.72</v>
      </c>
      <c r="H21" s="24">
        <f t="shared" ca="1" si="0"/>
        <v>12895.44</v>
      </c>
    </row>
    <row r="22" spans="1:8" ht="11.25" customHeight="1" x14ac:dyDescent="0.2">
      <c r="A22" s="20">
        <v>12</v>
      </c>
      <c r="B22" s="27" t="s">
        <v>25</v>
      </c>
      <c r="C22" s="28" t="s">
        <v>404</v>
      </c>
      <c r="D22" s="22">
        <v>18384.603999999999</v>
      </c>
      <c r="E22" s="22">
        <v>7745337.5999999996</v>
      </c>
      <c r="F22" s="23">
        <v>1914667.78</v>
      </c>
      <c r="G22" s="23">
        <v>1646614.29</v>
      </c>
      <c r="H22" s="24">
        <f t="shared" ca="1" si="0"/>
        <v>3561282.0700000003</v>
      </c>
    </row>
    <row r="23" spans="1:8" ht="11.25" customHeight="1" x14ac:dyDescent="0.2">
      <c r="A23" s="20">
        <v>13</v>
      </c>
      <c r="B23" s="27" t="s">
        <v>290</v>
      </c>
      <c r="C23" s="32" t="s">
        <v>291</v>
      </c>
      <c r="D23" s="22">
        <v>0</v>
      </c>
      <c r="E23" s="22">
        <v>2217421.88</v>
      </c>
      <c r="F23" s="23">
        <v>44152.2</v>
      </c>
      <c r="G23" s="23">
        <v>44152.2</v>
      </c>
      <c r="H23" s="24">
        <f t="shared" ca="1" si="0"/>
        <v>88304.4</v>
      </c>
    </row>
    <row r="24" spans="1:8" x14ac:dyDescent="0.2">
      <c r="A24" s="20">
        <v>14</v>
      </c>
      <c r="B24" s="27" t="s">
        <v>278</v>
      </c>
      <c r="C24" s="28" t="s">
        <v>279</v>
      </c>
      <c r="D24" s="22">
        <v>5260.7560000000003</v>
      </c>
      <c r="E24" s="22">
        <v>7135289.9800000004</v>
      </c>
      <c r="F24" s="23">
        <v>669482.07999999996</v>
      </c>
      <c r="G24" s="23">
        <v>669482.07999999996</v>
      </c>
      <c r="H24" s="24">
        <f t="shared" ca="1" si="0"/>
        <v>1338964.1599999999</v>
      </c>
    </row>
    <row r="25" spans="1:8" x14ac:dyDescent="0.2">
      <c r="A25" s="20">
        <v>15</v>
      </c>
      <c r="B25" s="27" t="s">
        <v>319</v>
      </c>
      <c r="C25" s="28" t="s">
        <v>320</v>
      </c>
      <c r="D25" s="22">
        <v>3239.0770000000002</v>
      </c>
      <c r="E25" s="22">
        <v>24330805.289999999</v>
      </c>
      <c r="F25" s="23">
        <v>975918.65</v>
      </c>
      <c r="G25" s="23">
        <v>468440.95</v>
      </c>
      <c r="H25" s="24">
        <f t="shared" ca="1" si="0"/>
        <v>1444359.6</v>
      </c>
    </row>
    <row r="26" spans="1:8" x14ac:dyDescent="0.2">
      <c r="A26" s="20">
        <v>16</v>
      </c>
      <c r="B26" s="27" t="s">
        <v>403</v>
      </c>
      <c r="C26" s="28" t="s">
        <v>405</v>
      </c>
      <c r="D26" s="22">
        <v>0</v>
      </c>
      <c r="E26" s="22">
        <v>1195.99</v>
      </c>
      <c r="F26" s="23">
        <v>27.86</v>
      </c>
      <c r="G26" s="23">
        <v>15.6</v>
      </c>
      <c r="H26" s="24">
        <f t="shared" ca="1" si="0"/>
        <v>43.46</v>
      </c>
    </row>
    <row r="27" spans="1:8" x14ac:dyDescent="0.2">
      <c r="A27" s="20">
        <v>17</v>
      </c>
      <c r="B27" s="27" t="s">
        <v>26</v>
      </c>
      <c r="C27" s="28" t="s">
        <v>27</v>
      </c>
      <c r="D27" s="22">
        <v>160.67500000000001</v>
      </c>
      <c r="E27" s="22">
        <v>803.12</v>
      </c>
      <c r="F27" s="23">
        <v>12380.95</v>
      </c>
      <c r="G27" s="23">
        <v>10647.62</v>
      </c>
      <c r="H27" s="24">
        <f t="shared" ca="1" si="0"/>
        <v>23028.57</v>
      </c>
    </row>
    <row r="28" spans="1:8" x14ac:dyDescent="0.2">
      <c r="A28" s="20">
        <v>18</v>
      </c>
      <c r="B28" s="27" t="s">
        <v>28</v>
      </c>
      <c r="C28" s="28" t="s">
        <v>29</v>
      </c>
      <c r="D28" s="22">
        <v>35.832000000000001</v>
      </c>
      <c r="E28" s="22">
        <v>91.69</v>
      </c>
      <c r="F28" s="23">
        <v>2810.72</v>
      </c>
      <c r="G28" s="23">
        <v>2810.72</v>
      </c>
      <c r="H28" s="24">
        <f t="shared" ca="1" si="0"/>
        <v>5621.44</v>
      </c>
    </row>
    <row r="29" spans="1:8" x14ac:dyDescent="0.2">
      <c r="A29" s="20">
        <v>19</v>
      </c>
      <c r="B29" s="27" t="s">
        <v>30</v>
      </c>
      <c r="C29" s="27" t="s">
        <v>406</v>
      </c>
      <c r="D29" s="22">
        <v>451.21</v>
      </c>
      <c r="E29" s="22">
        <v>2253.85</v>
      </c>
      <c r="F29" s="23">
        <v>35587.730000000003</v>
      </c>
      <c r="G29" s="23">
        <v>35587.730000000003</v>
      </c>
      <c r="H29" s="24">
        <f t="shared" ca="1" si="0"/>
        <v>71175.460000000006</v>
      </c>
    </row>
    <row r="30" spans="1:8" x14ac:dyDescent="0.2">
      <c r="A30" s="20">
        <v>20</v>
      </c>
      <c r="B30" s="27" t="s">
        <v>324</v>
      </c>
      <c r="C30" s="28" t="s">
        <v>325</v>
      </c>
      <c r="D30" s="22">
        <v>0</v>
      </c>
      <c r="E30" s="22">
        <v>882.24</v>
      </c>
      <c r="F30" s="23">
        <v>17.79</v>
      </c>
      <c r="G30" s="23">
        <v>13.52</v>
      </c>
      <c r="H30" s="24">
        <f t="shared" ca="1" si="0"/>
        <v>31.31</v>
      </c>
    </row>
    <row r="31" spans="1:8" x14ac:dyDescent="0.2">
      <c r="A31" s="20">
        <v>21</v>
      </c>
      <c r="B31" s="27" t="s">
        <v>366</v>
      </c>
      <c r="C31" s="28" t="s">
        <v>367</v>
      </c>
      <c r="D31" s="22">
        <v>2.2593899999999998</v>
      </c>
      <c r="E31" s="22">
        <v>2.14</v>
      </c>
      <c r="F31" s="23">
        <v>177.18</v>
      </c>
      <c r="G31" s="23">
        <v>177.18</v>
      </c>
      <c r="H31" s="24">
        <f t="shared" ca="1" si="0"/>
        <v>354.36</v>
      </c>
    </row>
    <row r="32" spans="1:8" x14ac:dyDescent="0.2">
      <c r="A32" s="20">
        <v>22</v>
      </c>
      <c r="B32" s="27" t="s">
        <v>273</v>
      </c>
      <c r="C32" s="28" t="s">
        <v>274</v>
      </c>
      <c r="D32" s="22">
        <v>20.647320000000001</v>
      </c>
      <c r="E32" s="22">
        <v>20.22</v>
      </c>
      <c r="F32" s="23">
        <v>1619.2</v>
      </c>
      <c r="G32" s="23">
        <v>1619.2</v>
      </c>
      <c r="H32" s="24">
        <f t="shared" ca="1" si="0"/>
        <v>3238.4</v>
      </c>
    </row>
    <row r="33" spans="1:8" x14ac:dyDescent="0.2">
      <c r="A33" s="20">
        <v>23</v>
      </c>
      <c r="B33" s="27" t="s">
        <v>374</v>
      </c>
      <c r="C33" s="28" t="s">
        <v>377</v>
      </c>
      <c r="D33" s="22">
        <v>22.232610000000001</v>
      </c>
      <c r="E33" s="22">
        <v>22.08</v>
      </c>
      <c r="F33" s="23">
        <v>1743.56</v>
      </c>
      <c r="G33" s="23">
        <v>1743.56</v>
      </c>
      <c r="H33" s="24">
        <f t="shared" ca="1" si="0"/>
        <v>3487.12</v>
      </c>
    </row>
    <row r="34" spans="1:8" x14ac:dyDescent="0.2">
      <c r="A34" s="20">
        <v>24</v>
      </c>
      <c r="B34" s="27" t="s">
        <v>31</v>
      </c>
      <c r="C34" s="28" t="s">
        <v>32</v>
      </c>
      <c r="D34" s="22">
        <v>613.69357000000002</v>
      </c>
      <c r="E34" s="22">
        <v>63316.47</v>
      </c>
      <c r="F34" s="23">
        <v>51607.66</v>
      </c>
      <c r="G34" s="23">
        <v>51607.66</v>
      </c>
      <c r="H34" s="24">
        <f t="shared" ca="1" si="0"/>
        <v>103215.32</v>
      </c>
    </row>
    <row r="35" spans="1:8" x14ac:dyDescent="0.2">
      <c r="A35" s="20">
        <v>25</v>
      </c>
      <c r="B35" s="27" t="s">
        <v>243</v>
      </c>
      <c r="C35" s="28" t="s">
        <v>407</v>
      </c>
      <c r="D35" s="22">
        <v>99.486999999999995</v>
      </c>
      <c r="E35" s="22">
        <v>13075.29</v>
      </c>
      <c r="F35" s="23">
        <v>7715.55</v>
      </c>
      <c r="G35" s="23">
        <v>7715.55</v>
      </c>
      <c r="H35" s="24">
        <f t="shared" ca="1" si="0"/>
        <v>15431.1</v>
      </c>
    </row>
    <row r="36" spans="1:8" x14ac:dyDescent="0.2">
      <c r="A36" s="20">
        <v>26</v>
      </c>
      <c r="B36" s="27" t="s">
        <v>33</v>
      </c>
      <c r="C36" s="32" t="s">
        <v>34</v>
      </c>
      <c r="D36" s="22">
        <v>22.009</v>
      </c>
      <c r="E36" s="22">
        <v>1232973</v>
      </c>
      <c r="F36" s="23">
        <v>38915.07</v>
      </c>
      <c r="G36" s="23">
        <v>21792.43</v>
      </c>
      <c r="H36" s="24">
        <f t="shared" ca="1" si="0"/>
        <v>60707.5</v>
      </c>
    </row>
    <row r="37" spans="1:8" x14ac:dyDescent="0.2">
      <c r="A37" s="20">
        <v>27</v>
      </c>
      <c r="B37" s="27" t="s">
        <v>35</v>
      </c>
      <c r="C37" s="32" t="s">
        <v>408</v>
      </c>
      <c r="D37" s="22">
        <v>713.173</v>
      </c>
      <c r="E37" s="22">
        <v>265105.45</v>
      </c>
      <c r="F37" s="23">
        <v>69305.7</v>
      </c>
      <c r="G37" s="23">
        <v>69305.7</v>
      </c>
      <c r="H37" s="24">
        <f t="shared" ca="1" si="0"/>
        <v>138611.4</v>
      </c>
    </row>
    <row r="38" spans="1:8" x14ac:dyDescent="0.2">
      <c r="A38" s="20">
        <v>28</v>
      </c>
      <c r="B38" s="27" t="s">
        <v>36</v>
      </c>
      <c r="C38" s="28" t="s">
        <v>37</v>
      </c>
      <c r="D38" s="22">
        <v>1211.2625</v>
      </c>
      <c r="E38" s="22">
        <v>5640.28</v>
      </c>
      <c r="F38" s="23">
        <v>95172.26</v>
      </c>
      <c r="G38" s="23">
        <v>95172.26</v>
      </c>
      <c r="H38" s="24">
        <f t="shared" ca="1" si="0"/>
        <v>190344.52</v>
      </c>
    </row>
    <row r="39" spans="1:8" x14ac:dyDescent="0.2">
      <c r="A39" s="20">
        <v>29</v>
      </c>
      <c r="B39" s="27" t="s">
        <v>378</v>
      </c>
      <c r="C39" s="27" t="s">
        <v>379</v>
      </c>
      <c r="D39" s="22">
        <v>112.758</v>
      </c>
      <c r="E39" s="22">
        <v>9358.9140000000007</v>
      </c>
      <c r="F39" s="23">
        <v>9784.44</v>
      </c>
      <c r="G39" s="23">
        <v>0</v>
      </c>
      <c r="H39" s="24">
        <f t="shared" ca="1" si="0"/>
        <v>9784.44</v>
      </c>
    </row>
    <row r="40" spans="1:8" x14ac:dyDescent="0.2">
      <c r="A40" s="20">
        <v>30</v>
      </c>
      <c r="B40" s="27" t="s">
        <v>38</v>
      </c>
      <c r="C40" s="28" t="s">
        <v>39</v>
      </c>
      <c r="D40" s="22">
        <v>790.99770000000001</v>
      </c>
      <c r="E40" s="22">
        <v>20316.38</v>
      </c>
      <c r="F40" s="23">
        <v>68076.539999999994</v>
      </c>
      <c r="G40" s="23">
        <v>58545.83</v>
      </c>
      <c r="H40" s="24">
        <f t="shared" ca="1" si="0"/>
        <v>126622.37</v>
      </c>
    </row>
    <row r="41" spans="1:8" x14ac:dyDescent="0.2">
      <c r="A41" s="20">
        <v>31</v>
      </c>
      <c r="B41" s="27" t="s">
        <v>40</v>
      </c>
      <c r="C41" s="28" t="s">
        <v>41</v>
      </c>
      <c r="D41" s="22">
        <v>307.19578999999999</v>
      </c>
      <c r="E41" s="22">
        <v>1583.39</v>
      </c>
      <c r="F41" s="23">
        <v>26102.74</v>
      </c>
      <c r="G41" s="23">
        <v>22448.35</v>
      </c>
      <c r="H41" s="24">
        <f t="shared" ca="1" si="0"/>
        <v>48551.09</v>
      </c>
    </row>
    <row r="42" spans="1:8" x14ac:dyDescent="0.2">
      <c r="A42" s="20">
        <v>32</v>
      </c>
      <c r="B42" s="27" t="s">
        <v>42</v>
      </c>
      <c r="C42" s="28" t="s">
        <v>41</v>
      </c>
      <c r="D42" s="22">
        <v>1802.8969999999999</v>
      </c>
      <c r="E42" s="22">
        <v>651639.36</v>
      </c>
      <c r="F42" s="23">
        <v>162610.48000000001</v>
      </c>
      <c r="G42" s="23">
        <v>162610.48000000001</v>
      </c>
      <c r="H42" s="24">
        <f t="shared" ca="1" si="0"/>
        <v>325220.96000000002</v>
      </c>
    </row>
    <row r="43" spans="1:8" x14ac:dyDescent="0.2">
      <c r="A43" s="20">
        <v>33</v>
      </c>
      <c r="B43" s="27" t="s">
        <v>354</v>
      </c>
      <c r="C43" s="27" t="s">
        <v>356</v>
      </c>
      <c r="D43" s="22">
        <v>139.28700000000001</v>
      </c>
      <c r="E43" s="22">
        <v>0</v>
      </c>
      <c r="F43" s="23">
        <v>10688.81</v>
      </c>
      <c r="G43" s="23">
        <v>9192.3799999999992</v>
      </c>
      <c r="H43" s="24">
        <f t="shared" ca="1" si="0"/>
        <v>19881.189999999999</v>
      </c>
    </row>
    <row r="44" spans="1:8" x14ac:dyDescent="0.2">
      <c r="A44" s="20">
        <v>34</v>
      </c>
      <c r="B44" s="27" t="s">
        <v>43</v>
      </c>
      <c r="C44" s="28" t="s">
        <v>44</v>
      </c>
      <c r="D44" s="22">
        <v>14067.32</v>
      </c>
      <c r="E44" s="22">
        <v>85032.59</v>
      </c>
      <c r="F44" s="23">
        <v>1196481.74</v>
      </c>
      <c r="G44" s="23">
        <v>1028974.3</v>
      </c>
      <c r="H44" s="24">
        <f t="shared" ca="1" si="0"/>
        <v>2225456.04</v>
      </c>
    </row>
    <row r="45" spans="1:8" x14ac:dyDescent="0.2">
      <c r="A45" s="20">
        <v>35</v>
      </c>
      <c r="B45" s="27" t="s">
        <v>45</v>
      </c>
      <c r="C45" s="28" t="s">
        <v>46</v>
      </c>
      <c r="D45" s="22">
        <v>1119.4110000000001</v>
      </c>
      <c r="E45" s="22">
        <v>254412.48</v>
      </c>
      <c r="F45" s="23">
        <v>99808.39</v>
      </c>
      <c r="G45" s="23">
        <v>99808.39</v>
      </c>
      <c r="H45" s="24">
        <f t="shared" ca="1" si="0"/>
        <v>199616.78</v>
      </c>
    </row>
    <row r="46" spans="1:8" x14ac:dyDescent="0.2">
      <c r="A46" s="20">
        <v>36</v>
      </c>
      <c r="B46" s="27" t="s">
        <v>298</v>
      </c>
      <c r="C46" s="28" t="s">
        <v>299</v>
      </c>
      <c r="D46" s="22">
        <v>104.27</v>
      </c>
      <c r="E46" s="22">
        <v>461720.82</v>
      </c>
      <c r="F46" s="23">
        <v>21031.86</v>
      </c>
      <c r="G46" s="23">
        <v>21031.86</v>
      </c>
      <c r="H46" s="24">
        <f t="shared" ca="1" si="0"/>
        <v>42063.72</v>
      </c>
    </row>
    <row r="47" spans="1:8" x14ac:dyDescent="0.2">
      <c r="A47" s="20">
        <v>37</v>
      </c>
      <c r="B47" s="27" t="s">
        <v>47</v>
      </c>
      <c r="C47" s="27" t="s">
        <v>48</v>
      </c>
      <c r="D47" s="22">
        <v>92.322000000000003</v>
      </c>
      <c r="E47" s="22">
        <v>370.66</v>
      </c>
      <c r="F47" s="23">
        <v>6906.92</v>
      </c>
      <c r="G47" s="23">
        <v>6906.92</v>
      </c>
      <c r="H47" s="24">
        <f t="shared" ca="1" si="0"/>
        <v>13813.84</v>
      </c>
    </row>
    <row r="48" spans="1:8" x14ac:dyDescent="0.2">
      <c r="A48" s="20">
        <v>38</v>
      </c>
      <c r="B48" s="27" t="s">
        <v>49</v>
      </c>
      <c r="C48" s="28" t="s">
        <v>50</v>
      </c>
      <c r="D48" s="22">
        <v>90.726209999999995</v>
      </c>
      <c r="E48" s="22">
        <v>467.09</v>
      </c>
      <c r="F48" s="23">
        <v>7703.98</v>
      </c>
      <c r="G48" s="23">
        <v>6625.42</v>
      </c>
      <c r="H48" s="24">
        <f t="shared" ca="1" si="0"/>
        <v>14329.4</v>
      </c>
    </row>
    <row r="49" spans="1:8" x14ac:dyDescent="0.2">
      <c r="A49" s="20">
        <v>39</v>
      </c>
      <c r="B49" s="27" t="s">
        <v>51</v>
      </c>
      <c r="C49" s="28" t="s">
        <v>409</v>
      </c>
      <c r="D49" s="22">
        <v>122.07975999999999</v>
      </c>
      <c r="E49" s="22">
        <v>31813.91</v>
      </c>
      <c r="F49" s="23">
        <v>10311.959999999999</v>
      </c>
      <c r="G49" s="23">
        <v>10311.959999999999</v>
      </c>
      <c r="H49" s="24">
        <f t="shared" ca="1" si="0"/>
        <v>20623.919999999998</v>
      </c>
    </row>
    <row r="50" spans="1:8" x14ac:dyDescent="0.2">
      <c r="A50" s="20">
        <v>40</v>
      </c>
      <c r="B50" s="27" t="s">
        <v>52</v>
      </c>
      <c r="C50" s="28" t="s">
        <v>410</v>
      </c>
      <c r="D50" s="22">
        <v>6297.1189999999997</v>
      </c>
      <c r="E50" s="22">
        <v>99046.23</v>
      </c>
      <c r="F50" s="23">
        <v>472231.02</v>
      </c>
      <c r="G50" s="23">
        <v>472231.02</v>
      </c>
      <c r="H50" s="24">
        <f t="shared" ca="1" si="0"/>
        <v>944462.04</v>
      </c>
    </row>
    <row r="51" spans="1:8" x14ac:dyDescent="0.2">
      <c r="A51" s="20">
        <v>41</v>
      </c>
      <c r="B51" s="27" t="s">
        <v>53</v>
      </c>
      <c r="C51" s="28" t="s">
        <v>263</v>
      </c>
      <c r="D51" s="22">
        <v>3488.0720000000001</v>
      </c>
      <c r="E51" s="22">
        <v>2353591.9500000002</v>
      </c>
      <c r="F51" s="23">
        <v>363107.1</v>
      </c>
      <c r="G51" s="23">
        <v>312272.09999999998</v>
      </c>
      <c r="H51" s="24">
        <f t="shared" ca="1" si="0"/>
        <v>675379.19999999995</v>
      </c>
    </row>
    <row r="52" spans="1:8" x14ac:dyDescent="0.2">
      <c r="A52" s="20">
        <v>42</v>
      </c>
      <c r="B52" s="27" t="s">
        <v>54</v>
      </c>
      <c r="C52" s="32" t="s">
        <v>411</v>
      </c>
      <c r="D52" s="22">
        <v>96.394000000000005</v>
      </c>
      <c r="E52" s="22">
        <v>1813154.85</v>
      </c>
      <c r="F52" s="23">
        <v>67148.61</v>
      </c>
      <c r="G52" s="23">
        <v>37603.22</v>
      </c>
      <c r="H52" s="24">
        <f t="shared" ca="1" si="0"/>
        <v>104751.83</v>
      </c>
    </row>
    <row r="53" spans="1:8" x14ac:dyDescent="0.2">
      <c r="A53" s="20">
        <v>43</v>
      </c>
      <c r="B53" s="27" t="s">
        <v>55</v>
      </c>
      <c r="C53" s="27" t="s">
        <v>56</v>
      </c>
      <c r="D53" s="22">
        <v>46236.129000000001</v>
      </c>
      <c r="E53" s="22">
        <v>832211.46</v>
      </c>
      <c r="F53" s="23">
        <v>3667472.17</v>
      </c>
      <c r="G53" s="23">
        <v>3667472.17</v>
      </c>
      <c r="H53" s="24">
        <f t="shared" ca="1" si="0"/>
        <v>7334944.3399999999</v>
      </c>
    </row>
    <row r="54" spans="1:8" x14ac:dyDescent="0.2">
      <c r="A54" s="20">
        <v>44</v>
      </c>
      <c r="B54" s="27" t="s">
        <v>322</v>
      </c>
      <c r="C54" s="28" t="s">
        <v>323</v>
      </c>
      <c r="D54" s="22">
        <v>94.998540000000006</v>
      </c>
      <c r="E54" s="22">
        <v>584070.47</v>
      </c>
      <c r="F54" s="23">
        <v>24960.42</v>
      </c>
      <c r="G54" s="23">
        <v>3993.67</v>
      </c>
      <c r="H54" s="24">
        <f t="shared" ca="1" si="0"/>
        <v>28954.089999999997</v>
      </c>
    </row>
    <row r="55" spans="1:8" x14ac:dyDescent="0.2">
      <c r="A55" s="20">
        <v>45</v>
      </c>
      <c r="B55" s="27" t="s">
        <v>412</v>
      </c>
      <c r="C55" s="32" t="s">
        <v>413</v>
      </c>
      <c r="D55" s="22">
        <v>5.92</v>
      </c>
      <c r="E55" s="22">
        <v>1184</v>
      </c>
      <c r="F55" s="23">
        <v>529.48</v>
      </c>
      <c r="G55" s="23">
        <v>0</v>
      </c>
      <c r="H55" s="24">
        <f t="shared" ca="1" si="0"/>
        <v>529.48</v>
      </c>
    </row>
    <row r="56" spans="1:8" x14ac:dyDescent="0.2">
      <c r="A56" s="20">
        <v>46</v>
      </c>
      <c r="B56" s="27" t="s">
        <v>414</v>
      </c>
      <c r="C56" s="27" t="s">
        <v>415</v>
      </c>
      <c r="D56" s="22">
        <v>0</v>
      </c>
      <c r="E56" s="22">
        <v>0</v>
      </c>
      <c r="F56" s="23">
        <v>0</v>
      </c>
      <c r="G56" s="23">
        <v>0</v>
      </c>
      <c r="H56" s="24">
        <f t="shared" ca="1" si="0"/>
        <v>0</v>
      </c>
    </row>
    <row r="57" spans="1:8" x14ac:dyDescent="0.2">
      <c r="A57" s="20">
        <v>47</v>
      </c>
      <c r="B57" s="27" t="s">
        <v>57</v>
      </c>
      <c r="C57" s="28" t="s">
        <v>58</v>
      </c>
      <c r="D57" s="22">
        <v>1473.48</v>
      </c>
      <c r="E57" s="22">
        <v>13261.32</v>
      </c>
      <c r="F57" s="23">
        <v>120511.6</v>
      </c>
      <c r="G57" s="23">
        <v>120511.6</v>
      </c>
      <c r="H57" s="24">
        <f t="shared" ca="1" si="0"/>
        <v>241023.2</v>
      </c>
    </row>
    <row r="58" spans="1:8" x14ac:dyDescent="0.2">
      <c r="A58" s="20">
        <v>48</v>
      </c>
      <c r="B58" s="27" t="s">
        <v>59</v>
      </c>
      <c r="C58" s="28" t="s">
        <v>416</v>
      </c>
      <c r="D58" s="22">
        <v>37150.591999999997</v>
      </c>
      <c r="E58" s="22">
        <v>1813282.55</v>
      </c>
      <c r="F58" s="23">
        <v>2918242.3</v>
      </c>
      <c r="G58" s="23">
        <v>2918242.3</v>
      </c>
      <c r="H58" s="24">
        <f t="shared" ca="1" si="0"/>
        <v>5836484.5999999996</v>
      </c>
    </row>
    <row r="59" spans="1:8" x14ac:dyDescent="0.2">
      <c r="A59" s="20">
        <v>49</v>
      </c>
      <c r="B59" s="27" t="s">
        <v>60</v>
      </c>
      <c r="C59" s="28" t="s">
        <v>61</v>
      </c>
      <c r="D59" s="22">
        <v>8827.9760000000006</v>
      </c>
      <c r="E59" s="22">
        <v>51963.43</v>
      </c>
      <c r="F59" s="23">
        <v>749074.9</v>
      </c>
      <c r="G59" s="23">
        <v>494389.43</v>
      </c>
      <c r="H59" s="24">
        <f t="shared" ca="1" si="0"/>
        <v>1243464.33</v>
      </c>
    </row>
    <row r="60" spans="1:8" x14ac:dyDescent="0.2">
      <c r="A60" s="20">
        <v>50</v>
      </c>
      <c r="B60" s="27" t="s">
        <v>62</v>
      </c>
      <c r="C60" s="28" t="s">
        <v>63</v>
      </c>
      <c r="D60" s="22">
        <v>1623.9359999999999</v>
      </c>
      <c r="E60" s="22">
        <v>16233.34</v>
      </c>
      <c r="F60" s="23">
        <v>124971.07</v>
      </c>
      <c r="G60" s="23">
        <v>69983.8</v>
      </c>
      <c r="H60" s="24">
        <f t="shared" ca="1" si="0"/>
        <v>194954.87</v>
      </c>
    </row>
    <row r="61" spans="1:8" x14ac:dyDescent="0.2">
      <c r="A61" s="20">
        <v>51</v>
      </c>
      <c r="B61" s="27" t="s">
        <v>64</v>
      </c>
      <c r="C61" s="28" t="s">
        <v>65</v>
      </c>
      <c r="D61" s="22">
        <v>1696.925</v>
      </c>
      <c r="E61" s="22">
        <v>2899557.43</v>
      </c>
      <c r="F61" s="23">
        <v>257203.05</v>
      </c>
      <c r="G61" s="23">
        <v>221194.62</v>
      </c>
      <c r="H61" s="24">
        <f t="shared" ca="1" si="0"/>
        <v>478397.67</v>
      </c>
    </row>
    <row r="62" spans="1:8" x14ac:dyDescent="0.2">
      <c r="A62" s="20">
        <v>52</v>
      </c>
      <c r="B62" s="27" t="s">
        <v>304</v>
      </c>
      <c r="C62" s="28" t="s">
        <v>305</v>
      </c>
      <c r="D62" s="22">
        <v>14.31</v>
      </c>
      <c r="E62" s="22">
        <v>71.55</v>
      </c>
      <c r="F62" s="23">
        <v>1173.8900000000001</v>
      </c>
      <c r="G62" s="23">
        <v>0</v>
      </c>
      <c r="H62" s="24">
        <f t="shared" ca="1" si="0"/>
        <v>1173.8900000000001</v>
      </c>
    </row>
    <row r="63" spans="1:8" x14ac:dyDescent="0.2">
      <c r="A63" s="20">
        <v>53</v>
      </c>
      <c r="B63" s="27" t="s">
        <v>67</v>
      </c>
      <c r="C63" s="28" t="s">
        <v>417</v>
      </c>
      <c r="D63" s="22">
        <v>1712.6120000000001</v>
      </c>
      <c r="E63" s="22">
        <v>29945.15</v>
      </c>
      <c r="F63" s="23">
        <v>146312.49</v>
      </c>
      <c r="G63" s="23">
        <v>125828.74</v>
      </c>
      <c r="H63" s="24">
        <f t="shared" ca="1" si="0"/>
        <v>272141.23</v>
      </c>
    </row>
    <row r="64" spans="1:8" x14ac:dyDescent="0.2">
      <c r="A64" s="20">
        <v>54</v>
      </c>
      <c r="B64" s="27" t="s">
        <v>66</v>
      </c>
      <c r="C64" s="28" t="s">
        <v>418</v>
      </c>
      <c r="D64" s="22">
        <v>393.30799999999999</v>
      </c>
      <c r="E64" s="22">
        <v>2617102.1800000002</v>
      </c>
      <c r="F64" s="23">
        <v>106782.92</v>
      </c>
      <c r="G64" s="23">
        <v>59798.44</v>
      </c>
      <c r="H64" s="24">
        <f t="shared" ca="1" si="0"/>
        <v>166581.35999999999</v>
      </c>
    </row>
    <row r="65" spans="1:8" x14ac:dyDescent="0.2">
      <c r="A65" s="20">
        <v>55</v>
      </c>
      <c r="B65" s="27" t="s">
        <v>68</v>
      </c>
      <c r="C65" s="31" t="s">
        <v>69</v>
      </c>
      <c r="D65" s="22">
        <v>86.42</v>
      </c>
      <c r="E65" s="22">
        <v>777.78</v>
      </c>
      <c r="F65" s="23">
        <v>7290.15</v>
      </c>
      <c r="G65" s="23">
        <v>7290.15</v>
      </c>
      <c r="H65" s="24">
        <f t="shared" ca="1" si="0"/>
        <v>14580.3</v>
      </c>
    </row>
    <row r="66" spans="1:8" x14ac:dyDescent="0.2">
      <c r="A66" s="20">
        <v>56</v>
      </c>
      <c r="B66" s="27" t="s">
        <v>70</v>
      </c>
      <c r="C66" s="28" t="s">
        <v>419</v>
      </c>
      <c r="D66" s="22">
        <v>5.9210000000000003</v>
      </c>
      <c r="E66" s="22">
        <v>514497.75</v>
      </c>
      <c r="F66" s="23">
        <v>16175.53</v>
      </c>
      <c r="G66" s="23">
        <v>9058.2999999999993</v>
      </c>
      <c r="H66" s="24">
        <f t="shared" ca="1" si="0"/>
        <v>25233.83</v>
      </c>
    </row>
    <row r="67" spans="1:8" x14ac:dyDescent="0.2">
      <c r="A67" s="20">
        <v>57</v>
      </c>
      <c r="B67" s="27" t="s">
        <v>71</v>
      </c>
      <c r="C67" s="28" t="s">
        <v>72</v>
      </c>
      <c r="D67" s="22">
        <v>14.059570000000001</v>
      </c>
      <c r="E67" s="22">
        <v>796.9</v>
      </c>
      <c r="F67" s="23">
        <v>1100.1400000000001</v>
      </c>
      <c r="G67" s="23">
        <v>946.11</v>
      </c>
      <c r="H67" s="24">
        <f t="shared" ca="1" si="0"/>
        <v>2046.25</v>
      </c>
    </row>
    <row r="68" spans="1:8" x14ac:dyDescent="0.2">
      <c r="A68" s="20">
        <v>58</v>
      </c>
      <c r="B68" s="27" t="s">
        <v>73</v>
      </c>
      <c r="C68" s="28" t="s">
        <v>421</v>
      </c>
      <c r="D68" s="22">
        <v>177.2578</v>
      </c>
      <c r="E68" s="22">
        <v>1239.1099999999999</v>
      </c>
      <c r="F68" s="23">
        <v>13266.58</v>
      </c>
      <c r="G68" s="23">
        <v>9817.26</v>
      </c>
      <c r="H68" s="24">
        <f t="shared" ca="1" si="0"/>
        <v>23083.84</v>
      </c>
    </row>
    <row r="69" spans="1:8" x14ac:dyDescent="0.2">
      <c r="A69" s="20">
        <v>59</v>
      </c>
      <c r="B69" s="27" t="s">
        <v>314</v>
      </c>
      <c r="C69" s="28" t="s">
        <v>422</v>
      </c>
      <c r="D69" s="22">
        <v>3.4331999999999998</v>
      </c>
      <c r="E69" s="22">
        <v>23.56</v>
      </c>
      <c r="F69" s="23">
        <v>259.01</v>
      </c>
      <c r="G69" s="23">
        <v>259.01</v>
      </c>
      <c r="H69" s="24">
        <f t="shared" ca="1" si="0"/>
        <v>518.02</v>
      </c>
    </row>
    <row r="70" spans="1:8" x14ac:dyDescent="0.2">
      <c r="A70" s="20">
        <v>60</v>
      </c>
      <c r="B70" s="27" t="s">
        <v>74</v>
      </c>
      <c r="C70" s="28" t="s">
        <v>423</v>
      </c>
      <c r="D70" s="22">
        <v>75.816000000000003</v>
      </c>
      <c r="E70" s="22">
        <v>4842.1499999999996</v>
      </c>
      <c r="F70" s="23">
        <v>5846.28</v>
      </c>
      <c r="G70" s="23">
        <v>4793.9399999999996</v>
      </c>
      <c r="H70" s="24">
        <f t="shared" ca="1" si="0"/>
        <v>10640.22</v>
      </c>
    </row>
    <row r="71" spans="1:8" x14ac:dyDescent="0.2">
      <c r="A71" s="20">
        <v>61</v>
      </c>
      <c r="B71" s="27" t="s">
        <v>75</v>
      </c>
      <c r="C71" s="28" t="s">
        <v>424</v>
      </c>
      <c r="D71" s="22">
        <v>253.24100000000001</v>
      </c>
      <c r="E71" s="22">
        <v>2817.44</v>
      </c>
      <c r="F71" s="23">
        <v>18984.78</v>
      </c>
      <c r="G71" s="23">
        <v>10631.48</v>
      </c>
      <c r="H71" s="24">
        <f t="shared" ca="1" si="0"/>
        <v>29616.26</v>
      </c>
    </row>
    <row r="72" spans="1:8" x14ac:dyDescent="0.2">
      <c r="A72" s="20">
        <v>62</v>
      </c>
      <c r="B72" s="27" t="s">
        <v>420</v>
      </c>
      <c r="C72" s="28" t="s">
        <v>425</v>
      </c>
      <c r="D72" s="22">
        <v>29.73</v>
      </c>
      <c r="E72" s="22">
        <v>150</v>
      </c>
      <c r="F72" s="23">
        <v>2361.64</v>
      </c>
      <c r="G72" s="23">
        <v>0</v>
      </c>
      <c r="H72" s="24">
        <f t="shared" ca="1" si="0"/>
        <v>2361.64</v>
      </c>
    </row>
    <row r="73" spans="1:8" x14ac:dyDescent="0.2">
      <c r="A73" s="20">
        <v>63</v>
      </c>
      <c r="B73" s="27" t="s">
        <v>266</v>
      </c>
      <c r="C73" s="28" t="s">
        <v>426</v>
      </c>
      <c r="D73" s="22">
        <v>310.11246</v>
      </c>
      <c r="E73" s="22">
        <v>1906635.58</v>
      </c>
      <c r="F73" s="23">
        <v>81480.61</v>
      </c>
      <c r="G73" s="23">
        <v>13036.89</v>
      </c>
      <c r="H73" s="24">
        <f t="shared" ca="1" si="0"/>
        <v>94517.5</v>
      </c>
    </row>
    <row r="74" spans="1:8" x14ac:dyDescent="0.2">
      <c r="A74" s="20">
        <v>64</v>
      </c>
      <c r="B74" s="27" t="s">
        <v>76</v>
      </c>
      <c r="C74" s="28" t="s">
        <v>427</v>
      </c>
      <c r="D74" s="22">
        <v>3174.4036299999998</v>
      </c>
      <c r="E74" s="22">
        <v>25389.79</v>
      </c>
      <c r="F74" s="23">
        <v>270291.49</v>
      </c>
      <c r="G74" s="23">
        <v>178392.39</v>
      </c>
      <c r="H74" s="24">
        <f t="shared" ca="1" si="0"/>
        <v>448683.88</v>
      </c>
    </row>
    <row r="75" spans="1:8" x14ac:dyDescent="0.2">
      <c r="A75" s="20">
        <v>65</v>
      </c>
      <c r="B75" s="27" t="s">
        <v>77</v>
      </c>
      <c r="C75" s="28" t="s">
        <v>78</v>
      </c>
      <c r="D75" s="22">
        <v>44949.815600000002</v>
      </c>
      <c r="E75" s="22">
        <v>182645.03</v>
      </c>
      <c r="F75" s="23">
        <v>3540576.28</v>
      </c>
      <c r="G75" s="23">
        <v>2195157.2999999998</v>
      </c>
      <c r="H75" s="24">
        <f t="shared" ca="1" si="0"/>
        <v>5735733.5800000001</v>
      </c>
    </row>
    <row r="76" spans="1:8" x14ac:dyDescent="0.2">
      <c r="A76" s="20">
        <v>66</v>
      </c>
      <c r="B76" s="27" t="s">
        <v>79</v>
      </c>
      <c r="C76" s="27" t="s">
        <v>80</v>
      </c>
      <c r="D76" s="22">
        <v>17430.061000000002</v>
      </c>
      <c r="E76" s="22">
        <v>673240.23</v>
      </c>
      <c r="F76" s="23">
        <v>1295924.08</v>
      </c>
      <c r="G76" s="23">
        <v>725717.48</v>
      </c>
      <c r="H76" s="24">
        <f t="shared" ref="H76:H139" ca="1" si="1">SUM(F76:G76)</f>
        <v>2021641.56</v>
      </c>
    </row>
    <row r="77" spans="1:8" x14ac:dyDescent="0.2">
      <c r="A77" s="20">
        <v>67</v>
      </c>
      <c r="B77" s="27" t="s">
        <v>81</v>
      </c>
      <c r="C77" s="28" t="s">
        <v>82</v>
      </c>
      <c r="D77" s="22">
        <v>3674.2370000000001</v>
      </c>
      <c r="E77" s="22">
        <v>38926.36</v>
      </c>
      <c r="F77" s="23">
        <v>313113.73</v>
      </c>
      <c r="G77" s="23">
        <v>269277.81</v>
      </c>
      <c r="H77" s="24">
        <f t="shared" ca="1" si="1"/>
        <v>582391.54</v>
      </c>
    </row>
    <row r="78" spans="1:8" x14ac:dyDescent="0.2">
      <c r="A78" s="20">
        <v>68</v>
      </c>
      <c r="B78" s="27" t="s">
        <v>326</v>
      </c>
      <c r="C78" s="28" t="s">
        <v>327</v>
      </c>
      <c r="D78" s="22">
        <v>107.657</v>
      </c>
      <c r="E78" s="22">
        <v>32297</v>
      </c>
      <c r="F78" s="23">
        <v>10834.2</v>
      </c>
      <c r="G78" s="23">
        <v>9317.41</v>
      </c>
      <c r="H78" s="24">
        <f t="shared" ca="1" si="1"/>
        <v>20151.61</v>
      </c>
    </row>
    <row r="79" spans="1:8" x14ac:dyDescent="0.2">
      <c r="A79" s="20">
        <v>69</v>
      </c>
      <c r="B79" s="27" t="s">
        <v>83</v>
      </c>
      <c r="C79" s="28" t="s">
        <v>428</v>
      </c>
      <c r="D79" s="22">
        <v>9470.9660000000003</v>
      </c>
      <c r="E79" s="22">
        <v>231478.24</v>
      </c>
      <c r="F79" s="23">
        <v>813169.02</v>
      </c>
      <c r="G79" s="23">
        <v>699325.35</v>
      </c>
      <c r="H79" s="24">
        <f t="shared" ca="1" si="1"/>
        <v>1512494.37</v>
      </c>
    </row>
    <row r="80" spans="1:8" x14ac:dyDescent="0.2">
      <c r="A80" s="20">
        <v>70</v>
      </c>
      <c r="B80" s="27" t="s">
        <v>84</v>
      </c>
      <c r="C80" s="28" t="s">
        <v>429</v>
      </c>
      <c r="D80" s="22">
        <v>1909.973</v>
      </c>
      <c r="E80" s="22">
        <v>60547.71</v>
      </c>
      <c r="F80" s="23">
        <v>165015.46</v>
      </c>
      <c r="G80" s="23">
        <v>141913.29</v>
      </c>
      <c r="H80" s="24">
        <f t="shared" ca="1" si="1"/>
        <v>306928.75</v>
      </c>
    </row>
    <row r="81" spans="1:8" x14ac:dyDescent="0.2">
      <c r="A81" s="20">
        <v>71</v>
      </c>
      <c r="B81" s="27" t="s">
        <v>85</v>
      </c>
      <c r="C81" s="28" t="s">
        <v>429</v>
      </c>
      <c r="D81" s="22">
        <v>6018.1639999999998</v>
      </c>
      <c r="E81" s="22">
        <v>30064.97</v>
      </c>
      <c r="F81" s="23">
        <v>426587.52</v>
      </c>
      <c r="G81" s="23">
        <v>238889.02</v>
      </c>
      <c r="H81" s="24">
        <f t="shared" ca="1" si="1"/>
        <v>665476.54</v>
      </c>
    </row>
    <row r="82" spans="1:8" x14ac:dyDescent="0.2">
      <c r="A82" s="20">
        <v>72</v>
      </c>
      <c r="B82" s="27" t="s">
        <v>86</v>
      </c>
      <c r="C82" s="28" t="s">
        <v>430</v>
      </c>
      <c r="D82" s="22">
        <v>3366.49</v>
      </c>
      <c r="E82" s="22">
        <v>203718.28</v>
      </c>
      <c r="F82" s="23">
        <v>295701.53999999998</v>
      </c>
      <c r="G82" s="23">
        <v>254303.32</v>
      </c>
      <c r="H82" s="24">
        <f t="shared" ca="1" si="1"/>
        <v>550004.86</v>
      </c>
    </row>
    <row r="83" spans="1:8" x14ac:dyDescent="0.2">
      <c r="A83" s="20">
        <v>73</v>
      </c>
      <c r="B83" s="27" t="s">
        <v>87</v>
      </c>
      <c r="C83" s="28" t="s">
        <v>88</v>
      </c>
      <c r="D83" s="22">
        <v>162.16499999999999</v>
      </c>
      <c r="E83" s="22">
        <v>161.47999999999999</v>
      </c>
      <c r="F83" s="23">
        <v>12717.54</v>
      </c>
      <c r="G83" s="23">
        <v>12717.54</v>
      </c>
      <c r="H83" s="24">
        <f t="shared" ca="1" si="1"/>
        <v>25435.08</v>
      </c>
    </row>
    <row r="84" spans="1:8" x14ac:dyDescent="0.2">
      <c r="A84" s="20">
        <v>74</v>
      </c>
      <c r="B84" s="27" t="s">
        <v>310</v>
      </c>
      <c r="C84" s="28" t="s">
        <v>311</v>
      </c>
      <c r="D84" s="22">
        <v>18.634</v>
      </c>
      <c r="E84" s="22">
        <v>1.71</v>
      </c>
      <c r="F84" s="23">
        <v>1391.54</v>
      </c>
      <c r="G84" s="23">
        <v>1391.54</v>
      </c>
      <c r="H84" s="24">
        <f t="shared" ca="1" si="1"/>
        <v>2783.08</v>
      </c>
    </row>
    <row r="85" spans="1:8" x14ac:dyDescent="0.2">
      <c r="A85" s="20">
        <v>75</v>
      </c>
      <c r="B85" s="27" t="s">
        <v>89</v>
      </c>
      <c r="C85" s="28" t="s">
        <v>90</v>
      </c>
      <c r="D85" s="22">
        <v>76.42</v>
      </c>
      <c r="E85" s="22">
        <v>4646.3999999999996</v>
      </c>
      <c r="F85" s="23">
        <v>5889.26</v>
      </c>
      <c r="G85" s="23">
        <v>5889.26</v>
      </c>
      <c r="H85" s="24">
        <f t="shared" ca="1" si="1"/>
        <v>11778.52</v>
      </c>
    </row>
    <row r="86" spans="1:8" x14ac:dyDescent="0.2">
      <c r="A86" s="20">
        <v>76</v>
      </c>
      <c r="B86" s="27" t="s">
        <v>91</v>
      </c>
      <c r="C86" s="28" t="s">
        <v>92</v>
      </c>
      <c r="D86" s="22">
        <v>371.52699999999999</v>
      </c>
      <c r="E86" s="22">
        <v>11403.98</v>
      </c>
      <c r="F86" s="23">
        <v>30373.31</v>
      </c>
      <c r="G86" s="23">
        <v>30373.31</v>
      </c>
      <c r="H86" s="24">
        <f t="shared" ca="1" si="1"/>
        <v>60746.62</v>
      </c>
    </row>
    <row r="87" spans="1:8" x14ac:dyDescent="0.2">
      <c r="A87" s="20">
        <v>77</v>
      </c>
      <c r="B87" s="27" t="s">
        <v>93</v>
      </c>
      <c r="C87" s="28" t="s">
        <v>431</v>
      </c>
      <c r="D87" s="22">
        <v>1749.54</v>
      </c>
      <c r="E87" s="22">
        <v>305270.64</v>
      </c>
      <c r="F87" s="23">
        <v>160436.31</v>
      </c>
      <c r="G87" s="23">
        <v>137975.22</v>
      </c>
      <c r="H87" s="24">
        <f t="shared" ca="1" si="1"/>
        <v>298411.53000000003</v>
      </c>
    </row>
    <row r="88" spans="1:8" x14ac:dyDescent="0.2">
      <c r="A88" s="20">
        <v>78</v>
      </c>
      <c r="B88" s="27" t="s">
        <v>94</v>
      </c>
      <c r="C88" s="28" t="s">
        <v>95</v>
      </c>
      <c r="D88" s="22">
        <v>1652.721</v>
      </c>
      <c r="E88" s="22">
        <v>1572.42</v>
      </c>
      <c r="F88" s="23">
        <v>129603.87</v>
      </c>
      <c r="G88" s="23">
        <v>129603.87</v>
      </c>
      <c r="H88" s="24">
        <f t="shared" ca="1" si="1"/>
        <v>259207.74</v>
      </c>
    </row>
    <row r="89" spans="1:8" x14ac:dyDescent="0.2">
      <c r="A89" s="20">
        <v>79</v>
      </c>
      <c r="B89" s="27" t="s">
        <v>239</v>
      </c>
      <c r="C89" s="28" t="s">
        <v>240</v>
      </c>
      <c r="D89" s="22">
        <v>1.994</v>
      </c>
      <c r="E89" s="22">
        <v>92349.06</v>
      </c>
      <c r="F89" s="23">
        <v>2524.7600000000002</v>
      </c>
      <c r="G89" s="23">
        <v>1716.83</v>
      </c>
      <c r="H89" s="24">
        <f t="shared" ca="1" si="1"/>
        <v>4241.59</v>
      </c>
    </row>
    <row r="90" spans="1:8" x14ac:dyDescent="0.2">
      <c r="A90" s="20">
        <v>80</v>
      </c>
      <c r="B90" s="27" t="s">
        <v>96</v>
      </c>
      <c r="C90" s="28" t="s">
        <v>432</v>
      </c>
      <c r="D90" s="22">
        <v>248.054</v>
      </c>
      <c r="E90" s="22">
        <v>7552.99</v>
      </c>
      <c r="F90" s="23">
        <v>21322.94</v>
      </c>
      <c r="G90" s="23">
        <v>18337.73</v>
      </c>
      <c r="H90" s="24">
        <f t="shared" ca="1" si="1"/>
        <v>39660.67</v>
      </c>
    </row>
    <row r="91" spans="1:8" x14ac:dyDescent="0.2">
      <c r="A91" s="20">
        <v>81</v>
      </c>
      <c r="B91" s="27" t="s">
        <v>97</v>
      </c>
      <c r="C91" s="28" t="s">
        <v>98</v>
      </c>
      <c r="D91" s="22">
        <v>2409.1799999999998</v>
      </c>
      <c r="E91" s="22">
        <v>737646.49</v>
      </c>
      <c r="F91" s="23">
        <v>227150.88</v>
      </c>
      <c r="G91" s="23">
        <v>195349.76000000001</v>
      </c>
      <c r="H91" s="24">
        <f t="shared" ca="1" si="1"/>
        <v>422500.64</v>
      </c>
    </row>
    <row r="92" spans="1:8" x14ac:dyDescent="0.2">
      <c r="A92" s="20">
        <v>82</v>
      </c>
      <c r="B92" s="27" t="s">
        <v>368</v>
      </c>
      <c r="C92" s="27" t="s">
        <v>369</v>
      </c>
      <c r="D92" s="22">
        <v>24.281400000000001</v>
      </c>
      <c r="E92" s="22">
        <v>24025.71</v>
      </c>
      <c r="F92" s="23">
        <v>2814.67</v>
      </c>
      <c r="G92" s="23">
        <v>2420.61</v>
      </c>
      <c r="H92" s="24">
        <f t="shared" ca="1" si="1"/>
        <v>5235.2800000000007</v>
      </c>
    </row>
    <row r="93" spans="1:8" x14ac:dyDescent="0.2">
      <c r="A93" s="20">
        <v>83</v>
      </c>
      <c r="B93" s="27" t="s">
        <v>99</v>
      </c>
      <c r="C93" s="28" t="s">
        <v>100</v>
      </c>
      <c r="D93" s="22">
        <v>7528.5280000000002</v>
      </c>
      <c r="E93" s="22">
        <v>289919.76</v>
      </c>
      <c r="F93" s="23">
        <v>595944.51</v>
      </c>
      <c r="G93" s="23">
        <v>512512.28</v>
      </c>
      <c r="H93" s="24">
        <f t="shared" ca="1" si="1"/>
        <v>1108456.79</v>
      </c>
    </row>
    <row r="94" spans="1:8" x14ac:dyDescent="0.2">
      <c r="A94" s="20">
        <v>84</v>
      </c>
      <c r="B94" s="27" t="s">
        <v>101</v>
      </c>
      <c r="C94" s="28" t="s">
        <v>102</v>
      </c>
      <c r="D94" s="22">
        <v>466.065</v>
      </c>
      <c r="E94" s="22">
        <v>9824.64</v>
      </c>
      <c r="F94" s="23">
        <v>35075.61</v>
      </c>
      <c r="G94" s="23">
        <v>35075.61</v>
      </c>
      <c r="H94" s="24">
        <f t="shared" ca="1" si="1"/>
        <v>70151.22</v>
      </c>
    </row>
    <row r="95" spans="1:8" x14ac:dyDescent="0.2">
      <c r="A95" s="20">
        <v>85</v>
      </c>
      <c r="B95" s="27" t="s">
        <v>328</v>
      </c>
      <c r="C95" s="28" t="s">
        <v>329</v>
      </c>
      <c r="D95" s="22">
        <v>235.19918999999999</v>
      </c>
      <c r="E95" s="22">
        <v>88537.43</v>
      </c>
      <c r="F95" s="23">
        <v>29134.21</v>
      </c>
      <c r="G95" s="23">
        <v>0</v>
      </c>
      <c r="H95" s="24">
        <f t="shared" ca="1" si="1"/>
        <v>29134.21</v>
      </c>
    </row>
    <row r="96" spans="1:8" x14ac:dyDescent="0.2">
      <c r="A96" s="20">
        <v>86</v>
      </c>
      <c r="B96" s="27" t="s">
        <v>103</v>
      </c>
      <c r="C96" s="28" t="s">
        <v>104</v>
      </c>
      <c r="D96" s="22">
        <v>3128.1840000000002</v>
      </c>
      <c r="E96" s="22">
        <v>470446.58</v>
      </c>
      <c r="F96" s="23">
        <v>246860.04</v>
      </c>
      <c r="G96" s="23">
        <v>138241.63</v>
      </c>
      <c r="H96" s="24">
        <f t="shared" ca="1" si="1"/>
        <v>385101.67000000004</v>
      </c>
    </row>
    <row r="97" spans="1:8" x14ac:dyDescent="0.2">
      <c r="A97" s="20">
        <v>87</v>
      </c>
      <c r="B97" s="27" t="s">
        <v>344</v>
      </c>
      <c r="C97" s="28" t="s">
        <v>345</v>
      </c>
      <c r="D97" s="22">
        <v>3.2850000000000001</v>
      </c>
      <c r="E97" s="22">
        <v>89142.6</v>
      </c>
      <c r="F97" s="23">
        <v>3043.32</v>
      </c>
      <c r="G97" s="23">
        <v>2069.46</v>
      </c>
      <c r="H97" s="24">
        <f t="shared" ca="1" si="1"/>
        <v>5112.7800000000007</v>
      </c>
    </row>
    <row r="98" spans="1:8" x14ac:dyDescent="0.2">
      <c r="A98" s="20">
        <v>88</v>
      </c>
      <c r="B98" s="27" t="s">
        <v>105</v>
      </c>
      <c r="C98" s="28" t="s">
        <v>433</v>
      </c>
      <c r="D98" s="22">
        <v>1089.1280099999999</v>
      </c>
      <c r="E98" s="22">
        <v>47098.04</v>
      </c>
      <c r="F98" s="23">
        <v>94231.92</v>
      </c>
      <c r="G98" s="23">
        <v>0</v>
      </c>
      <c r="H98" s="24">
        <f t="shared" ca="1" si="1"/>
        <v>94231.92</v>
      </c>
    </row>
    <row r="99" spans="1:8" x14ac:dyDescent="0.2">
      <c r="A99" s="20">
        <v>89</v>
      </c>
      <c r="B99" s="27" t="s">
        <v>106</v>
      </c>
      <c r="C99" s="28" t="s">
        <v>434</v>
      </c>
      <c r="D99" s="22">
        <v>1387.6120000000001</v>
      </c>
      <c r="E99" s="22">
        <v>47808.23</v>
      </c>
      <c r="F99" s="23">
        <v>104930.07</v>
      </c>
      <c r="G99" s="23">
        <v>58760.83</v>
      </c>
      <c r="H99" s="24">
        <f t="shared" ca="1" si="1"/>
        <v>163690.90000000002</v>
      </c>
    </row>
    <row r="100" spans="1:8" x14ac:dyDescent="0.2">
      <c r="A100" s="20">
        <v>90</v>
      </c>
      <c r="B100" s="27" t="s">
        <v>107</v>
      </c>
      <c r="C100" s="28" t="s">
        <v>435</v>
      </c>
      <c r="D100" s="22">
        <v>5037.5519999999997</v>
      </c>
      <c r="E100" s="22">
        <v>820885.26</v>
      </c>
      <c r="F100" s="23">
        <v>402836.7</v>
      </c>
      <c r="G100" s="23">
        <v>402836.7</v>
      </c>
      <c r="H100" s="24">
        <f t="shared" ca="1" si="1"/>
        <v>805673.4</v>
      </c>
    </row>
    <row r="101" spans="1:8" x14ac:dyDescent="0.2">
      <c r="A101" s="20">
        <v>91</v>
      </c>
      <c r="B101" s="27" t="s">
        <v>330</v>
      </c>
      <c r="C101" s="28" t="s">
        <v>436</v>
      </c>
      <c r="D101" s="22">
        <v>62.835000000000001</v>
      </c>
      <c r="E101" s="22">
        <v>1250.5899999999999</v>
      </c>
      <c r="F101" s="23">
        <v>5193.45</v>
      </c>
      <c r="G101" s="23">
        <v>0</v>
      </c>
      <c r="H101" s="24">
        <f t="shared" ca="1" si="1"/>
        <v>5193.45</v>
      </c>
    </row>
    <row r="102" spans="1:8" x14ac:dyDescent="0.2">
      <c r="A102" s="20">
        <v>92</v>
      </c>
      <c r="B102" s="27" t="s">
        <v>108</v>
      </c>
      <c r="C102" s="32" t="s">
        <v>109</v>
      </c>
      <c r="D102" s="22">
        <v>2593.06</v>
      </c>
      <c r="E102" s="22">
        <v>4627428.59</v>
      </c>
      <c r="F102" s="23">
        <v>368655.11</v>
      </c>
      <c r="G102" s="23">
        <v>317043.39</v>
      </c>
      <c r="H102" s="24">
        <f t="shared" ca="1" si="1"/>
        <v>685698.5</v>
      </c>
    </row>
    <row r="103" spans="1:8" x14ac:dyDescent="0.2">
      <c r="A103" s="20">
        <v>93</v>
      </c>
      <c r="B103" s="27" t="s">
        <v>283</v>
      </c>
      <c r="C103" s="27" t="s">
        <v>284</v>
      </c>
      <c r="D103" s="22">
        <v>114.1405</v>
      </c>
      <c r="E103" s="22">
        <v>1712.1</v>
      </c>
      <c r="F103" s="23">
        <v>8438.43</v>
      </c>
      <c r="G103" s="23">
        <v>8438.43</v>
      </c>
      <c r="H103" s="24">
        <f t="shared" ca="1" si="1"/>
        <v>16876.86</v>
      </c>
    </row>
    <row r="104" spans="1:8" x14ac:dyDescent="0.2">
      <c r="A104" s="20">
        <v>94</v>
      </c>
      <c r="B104" s="27" t="s">
        <v>358</v>
      </c>
      <c r="C104" s="28" t="s">
        <v>359</v>
      </c>
      <c r="D104" s="22">
        <v>634.97828000000004</v>
      </c>
      <c r="E104" s="22">
        <v>80313.73</v>
      </c>
      <c r="F104" s="23">
        <v>51845.88</v>
      </c>
      <c r="G104" s="23">
        <v>51845.88</v>
      </c>
      <c r="H104" s="24">
        <f t="shared" ca="1" si="1"/>
        <v>103691.76</v>
      </c>
    </row>
    <row r="105" spans="1:8" x14ac:dyDescent="0.2">
      <c r="A105" s="20">
        <v>95</v>
      </c>
      <c r="B105" s="27" t="s">
        <v>389</v>
      </c>
      <c r="C105" s="28" t="s">
        <v>390</v>
      </c>
      <c r="D105" s="22">
        <v>0.53851000000000004</v>
      </c>
      <c r="E105" s="22">
        <v>246974.12</v>
      </c>
      <c r="F105" s="23">
        <v>5459.02</v>
      </c>
      <c r="G105" s="23">
        <v>5459.02</v>
      </c>
      <c r="H105" s="24">
        <f t="shared" ca="1" si="1"/>
        <v>10918.04</v>
      </c>
    </row>
    <row r="106" spans="1:8" x14ac:dyDescent="0.2">
      <c r="A106" s="20">
        <v>96</v>
      </c>
      <c r="B106" s="27" t="s">
        <v>334</v>
      </c>
      <c r="C106" s="32" t="s">
        <v>337</v>
      </c>
      <c r="D106" s="22">
        <v>104.3648</v>
      </c>
      <c r="E106" s="22">
        <v>72564727.569999993</v>
      </c>
      <c r="F106" s="23">
        <v>1640336.98</v>
      </c>
      <c r="G106" s="23">
        <v>1640336.98</v>
      </c>
      <c r="H106" s="24">
        <f t="shared" ca="1" si="1"/>
        <v>3280673.96</v>
      </c>
    </row>
    <row r="107" spans="1:8" x14ac:dyDescent="0.2">
      <c r="A107" s="20">
        <v>97</v>
      </c>
      <c r="B107" s="27" t="s">
        <v>437</v>
      </c>
      <c r="C107" s="28" t="s">
        <v>438</v>
      </c>
      <c r="D107" s="22">
        <v>73.282150000000001</v>
      </c>
      <c r="E107" s="22">
        <v>52055536.939999998</v>
      </c>
      <c r="F107" s="23">
        <v>1264109.71</v>
      </c>
      <c r="G107" s="23">
        <v>1264109.71</v>
      </c>
      <c r="H107" s="24">
        <f t="shared" ca="1" si="1"/>
        <v>2528219.42</v>
      </c>
    </row>
    <row r="108" spans="1:8" x14ac:dyDescent="0.2">
      <c r="A108" s="20">
        <v>98</v>
      </c>
      <c r="B108" s="27" t="s">
        <v>385</v>
      </c>
      <c r="C108" s="28" t="s">
        <v>386</v>
      </c>
      <c r="D108" s="22">
        <v>64.294780000000003</v>
      </c>
      <c r="E108" s="22">
        <v>41286703.43</v>
      </c>
      <c r="F108" s="23">
        <v>884461.8</v>
      </c>
      <c r="G108" s="23">
        <v>884461.8</v>
      </c>
      <c r="H108" s="24">
        <f t="shared" ca="1" si="1"/>
        <v>1768923.6</v>
      </c>
    </row>
    <row r="109" spans="1:8" x14ac:dyDescent="0.2">
      <c r="A109" s="20">
        <v>99</v>
      </c>
      <c r="B109" s="27" t="s">
        <v>387</v>
      </c>
      <c r="C109" s="28" t="s">
        <v>388</v>
      </c>
      <c r="D109" s="22">
        <v>23.11036</v>
      </c>
      <c r="E109" s="22">
        <v>13670571.810000001</v>
      </c>
      <c r="F109" s="23">
        <v>302487.18</v>
      </c>
      <c r="G109" s="23">
        <v>302487.18</v>
      </c>
      <c r="H109" s="24">
        <f t="shared" ca="1" si="1"/>
        <v>604974.36</v>
      </c>
    </row>
    <row r="110" spans="1:8" x14ac:dyDescent="0.2">
      <c r="A110" s="20">
        <v>100</v>
      </c>
      <c r="B110" s="27" t="s">
        <v>110</v>
      </c>
      <c r="C110" s="28" t="s">
        <v>111</v>
      </c>
      <c r="D110" s="22">
        <v>1724.3773000000001</v>
      </c>
      <c r="E110" s="22">
        <v>19373.21</v>
      </c>
      <c r="F110" s="23">
        <v>147039.87</v>
      </c>
      <c r="G110" s="23">
        <v>126454.29</v>
      </c>
      <c r="H110" s="24">
        <f t="shared" ca="1" si="1"/>
        <v>273494.15999999997</v>
      </c>
    </row>
    <row r="111" spans="1:8" x14ac:dyDescent="0.2">
      <c r="A111" s="20">
        <v>101</v>
      </c>
      <c r="B111" s="27" t="s">
        <v>112</v>
      </c>
      <c r="C111" s="28" t="s">
        <v>439</v>
      </c>
      <c r="D111" s="22">
        <v>5039.3230000000003</v>
      </c>
      <c r="E111" s="22">
        <v>0</v>
      </c>
      <c r="F111" s="23">
        <v>394638.61</v>
      </c>
      <c r="G111" s="23">
        <v>276247.02</v>
      </c>
      <c r="H111" s="24">
        <f t="shared" ca="1" si="1"/>
        <v>670885.63</v>
      </c>
    </row>
    <row r="112" spans="1:8" x14ac:dyDescent="0.2">
      <c r="A112" s="20">
        <v>102</v>
      </c>
      <c r="B112" s="27" t="s">
        <v>251</v>
      </c>
      <c r="C112" s="28" t="s">
        <v>252</v>
      </c>
      <c r="D112" s="22">
        <v>274.274</v>
      </c>
      <c r="E112" s="22">
        <v>2767.94</v>
      </c>
      <c r="F112" s="23">
        <v>21789.18</v>
      </c>
      <c r="G112" s="23">
        <v>21789.18</v>
      </c>
      <c r="H112" s="24">
        <f t="shared" ca="1" si="1"/>
        <v>43578.36</v>
      </c>
    </row>
    <row r="113" spans="1:8" x14ac:dyDescent="0.2">
      <c r="A113" s="20">
        <v>103</v>
      </c>
      <c r="B113" s="27" t="s">
        <v>113</v>
      </c>
      <c r="C113" s="28" t="s">
        <v>114</v>
      </c>
      <c r="D113" s="22">
        <v>267.27499999999998</v>
      </c>
      <c r="E113" s="22">
        <v>13015.99</v>
      </c>
      <c r="F113" s="23">
        <v>23356.93</v>
      </c>
      <c r="G113" s="23">
        <v>23356.93</v>
      </c>
      <c r="H113" s="24">
        <f t="shared" ca="1" si="1"/>
        <v>46713.86</v>
      </c>
    </row>
    <row r="114" spans="1:8" x14ac:dyDescent="0.2">
      <c r="A114" s="20">
        <v>104</v>
      </c>
      <c r="B114" s="27" t="s">
        <v>393</v>
      </c>
      <c r="C114" s="28" t="s">
        <v>394</v>
      </c>
      <c r="D114" s="22">
        <v>1.1499999999999999</v>
      </c>
      <c r="E114" s="22">
        <v>103.5</v>
      </c>
      <c r="F114" s="23">
        <v>103.95</v>
      </c>
      <c r="G114" s="23">
        <v>103.95</v>
      </c>
      <c r="H114" s="24">
        <f t="shared" ca="1" si="1"/>
        <v>207.9</v>
      </c>
    </row>
    <row r="115" spans="1:8" x14ac:dyDescent="0.2">
      <c r="A115" s="20">
        <v>105</v>
      </c>
      <c r="B115" s="27" t="s">
        <v>440</v>
      </c>
      <c r="C115" s="28" t="s">
        <v>443</v>
      </c>
      <c r="D115" s="22">
        <v>124.008</v>
      </c>
      <c r="E115" s="22">
        <v>4960.2700000000004</v>
      </c>
      <c r="F115" s="23">
        <v>9407.7099999999991</v>
      </c>
      <c r="G115" s="23">
        <v>9407.7099999999991</v>
      </c>
      <c r="H115" s="24">
        <f t="shared" ca="1" si="1"/>
        <v>18815.419999999998</v>
      </c>
    </row>
    <row r="116" spans="1:8" x14ac:dyDescent="0.2">
      <c r="A116" s="20">
        <v>106</v>
      </c>
      <c r="B116" s="27" t="s">
        <v>115</v>
      </c>
      <c r="C116" s="28" t="s">
        <v>444</v>
      </c>
      <c r="D116" s="22">
        <v>49.639000000000003</v>
      </c>
      <c r="E116" s="22">
        <v>248.12</v>
      </c>
      <c r="F116" s="23">
        <v>3518.59</v>
      </c>
      <c r="G116" s="23">
        <v>2463.02</v>
      </c>
      <c r="H116" s="24">
        <f t="shared" ca="1" si="1"/>
        <v>5981.6100000000006</v>
      </c>
    </row>
    <row r="117" spans="1:8" x14ac:dyDescent="0.2">
      <c r="A117" s="20">
        <v>107</v>
      </c>
      <c r="B117" s="27" t="s">
        <v>300</v>
      </c>
      <c r="C117" s="28" t="s">
        <v>301</v>
      </c>
      <c r="D117" s="22">
        <v>0</v>
      </c>
      <c r="E117" s="22">
        <v>188077</v>
      </c>
      <c r="F117" s="23">
        <v>5785.62</v>
      </c>
      <c r="G117" s="23">
        <v>2082.8200000000002</v>
      </c>
      <c r="H117" s="24">
        <f t="shared" ca="1" si="1"/>
        <v>7868.4400000000005</v>
      </c>
    </row>
    <row r="118" spans="1:8" x14ac:dyDescent="0.2">
      <c r="A118" s="20">
        <v>108</v>
      </c>
      <c r="B118" s="27" t="s">
        <v>355</v>
      </c>
      <c r="C118" s="28" t="s">
        <v>357</v>
      </c>
      <c r="D118" s="22">
        <v>62.929000000000002</v>
      </c>
      <c r="E118" s="22">
        <v>44050.3</v>
      </c>
      <c r="F118" s="23">
        <v>8575.82</v>
      </c>
      <c r="G118" s="23">
        <v>7375.2</v>
      </c>
      <c r="H118" s="24">
        <f t="shared" ca="1" si="1"/>
        <v>15951.02</v>
      </c>
    </row>
    <row r="119" spans="1:8" x14ac:dyDescent="0.2">
      <c r="A119" s="20">
        <v>109</v>
      </c>
      <c r="B119" s="27" t="s">
        <v>116</v>
      </c>
      <c r="C119" s="32" t="s">
        <v>117</v>
      </c>
      <c r="D119" s="22">
        <v>5894.884</v>
      </c>
      <c r="E119" s="22">
        <v>58943.01</v>
      </c>
      <c r="F119" s="23">
        <v>441385.55</v>
      </c>
      <c r="G119" s="23">
        <v>441385.55</v>
      </c>
      <c r="H119" s="24">
        <f t="shared" ca="1" si="1"/>
        <v>882771.1</v>
      </c>
    </row>
    <row r="120" spans="1:8" x14ac:dyDescent="0.2">
      <c r="A120" s="20">
        <v>110</v>
      </c>
      <c r="B120" s="27" t="s">
        <v>441</v>
      </c>
      <c r="C120" s="28" t="s">
        <v>445</v>
      </c>
      <c r="D120" s="22">
        <v>54.181240000000003</v>
      </c>
      <c r="E120" s="22">
        <v>1032</v>
      </c>
      <c r="F120" s="23">
        <v>4999.8999999999996</v>
      </c>
      <c r="G120" s="23">
        <v>0</v>
      </c>
      <c r="H120" s="24">
        <f t="shared" ca="1" si="1"/>
        <v>4999.8999999999996</v>
      </c>
    </row>
    <row r="121" spans="1:8" x14ac:dyDescent="0.2">
      <c r="A121" s="20">
        <v>111</v>
      </c>
      <c r="B121" s="27" t="s">
        <v>245</v>
      </c>
      <c r="C121" s="28" t="s">
        <v>446</v>
      </c>
      <c r="D121" s="22">
        <v>38.979289999999999</v>
      </c>
      <c r="E121" s="22">
        <v>1412.37</v>
      </c>
      <c r="F121" s="23">
        <v>3291</v>
      </c>
      <c r="G121" s="23">
        <v>3291</v>
      </c>
      <c r="H121" s="24">
        <f t="shared" ca="1" si="1"/>
        <v>6582</v>
      </c>
    </row>
    <row r="122" spans="1:8" x14ac:dyDescent="0.2">
      <c r="A122" s="20">
        <v>112</v>
      </c>
      <c r="B122" s="27" t="s">
        <v>118</v>
      </c>
      <c r="C122" s="28" t="s">
        <v>119</v>
      </c>
      <c r="D122" s="22">
        <v>267.35899999999998</v>
      </c>
      <c r="E122" s="22">
        <v>1009.15</v>
      </c>
      <c r="F122" s="23">
        <v>21050.49</v>
      </c>
      <c r="G122" s="23">
        <v>21050.49</v>
      </c>
      <c r="H122" s="24">
        <f t="shared" ca="1" si="1"/>
        <v>42100.98</v>
      </c>
    </row>
    <row r="123" spans="1:8" x14ac:dyDescent="0.2">
      <c r="A123" s="20">
        <v>113</v>
      </c>
      <c r="B123" s="27" t="s">
        <v>120</v>
      </c>
      <c r="C123" s="28" t="s">
        <v>447</v>
      </c>
      <c r="D123" s="22">
        <v>17.638000000000002</v>
      </c>
      <c r="E123" s="22">
        <v>1519326.49</v>
      </c>
      <c r="F123" s="23">
        <v>42880.7</v>
      </c>
      <c r="G123" s="23">
        <v>24013.200000000001</v>
      </c>
      <c r="H123" s="24">
        <f t="shared" ca="1" si="1"/>
        <v>66893.899999999994</v>
      </c>
    </row>
    <row r="124" spans="1:8" x14ac:dyDescent="0.2">
      <c r="A124" s="20">
        <v>114</v>
      </c>
      <c r="B124" s="27" t="s">
        <v>121</v>
      </c>
      <c r="C124" s="28" t="s">
        <v>122</v>
      </c>
      <c r="D124" s="22">
        <v>164.99700000000001</v>
      </c>
      <c r="E124" s="22">
        <v>1636.94</v>
      </c>
      <c r="F124" s="23">
        <v>12504.51</v>
      </c>
      <c r="G124" s="23">
        <v>12504.51</v>
      </c>
      <c r="H124" s="24">
        <f t="shared" ca="1" si="1"/>
        <v>25009.02</v>
      </c>
    </row>
    <row r="125" spans="1:8" x14ac:dyDescent="0.2">
      <c r="A125" s="20">
        <v>115</v>
      </c>
      <c r="B125" s="27" t="s">
        <v>123</v>
      </c>
      <c r="C125" s="28" t="s">
        <v>124</v>
      </c>
      <c r="D125" s="22">
        <v>999.75900000000001</v>
      </c>
      <c r="E125" s="22">
        <v>0</v>
      </c>
      <c r="F125" s="23">
        <v>84654.42</v>
      </c>
      <c r="G125" s="23">
        <v>84654.42</v>
      </c>
      <c r="H125" s="24">
        <f t="shared" ca="1" si="1"/>
        <v>169308.84</v>
      </c>
    </row>
    <row r="126" spans="1:8" x14ac:dyDescent="0.2">
      <c r="A126" s="20">
        <v>116</v>
      </c>
      <c r="B126" s="27" t="s">
        <v>352</v>
      </c>
      <c r="C126" s="28" t="s">
        <v>353</v>
      </c>
      <c r="D126" s="22">
        <v>319.67</v>
      </c>
      <c r="E126" s="22">
        <v>46255.14</v>
      </c>
      <c r="F126" s="23">
        <v>29607.37</v>
      </c>
      <c r="G126" s="23">
        <v>29607.37</v>
      </c>
      <c r="H126" s="24">
        <f t="shared" ca="1" si="1"/>
        <v>59214.74</v>
      </c>
    </row>
    <row r="127" spans="1:8" x14ac:dyDescent="0.2">
      <c r="A127" s="20">
        <v>117</v>
      </c>
      <c r="B127" s="27" t="s">
        <v>442</v>
      </c>
      <c r="C127" s="28" t="s">
        <v>448</v>
      </c>
      <c r="D127" s="22">
        <v>660.65436</v>
      </c>
      <c r="E127" s="22">
        <v>53256.03</v>
      </c>
      <c r="F127" s="23">
        <v>53849.69</v>
      </c>
      <c r="G127" s="23">
        <v>53849.69</v>
      </c>
      <c r="H127" s="24">
        <f t="shared" ca="1" si="1"/>
        <v>107699.38</v>
      </c>
    </row>
    <row r="128" spans="1:8" x14ac:dyDescent="0.2">
      <c r="A128" s="20">
        <v>118</v>
      </c>
      <c r="B128" s="27" t="s">
        <v>125</v>
      </c>
      <c r="C128" s="28" t="s">
        <v>449</v>
      </c>
      <c r="D128" s="22">
        <v>39.081290000000003</v>
      </c>
      <c r="E128" s="22">
        <v>1910.83</v>
      </c>
      <c r="F128" s="23">
        <v>3110.16</v>
      </c>
      <c r="G128" s="23">
        <v>2674.74</v>
      </c>
      <c r="H128" s="24">
        <f t="shared" ca="1" si="1"/>
        <v>5784.9</v>
      </c>
    </row>
    <row r="129" spans="1:8" x14ac:dyDescent="0.2">
      <c r="A129" s="20">
        <v>119</v>
      </c>
      <c r="B129" s="27" t="s">
        <v>372</v>
      </c>
      <c r="C129" s="28" t="s">
        <v>375</v>
      </c>
      <c r="D129" s="22">
        <v>21.533000000000001</v>
      </c>
      <c r="E129" s="22">
        <v>118.42</v>
      </c>
      <c r="F129" s="23">
        <v>1793.83</v>
      </c>
      <c r="G129" s="23">
        <v>0</v>
      </c>
      <c r="H129" s="24">
        <f t="shared" ca="1" si="1"/>
        <v>1793.83</v>
      </c>
    </row>
    <row r="130" spans="1:8" x14ac:dyDescent="0.2">
      <c r="A130" s="20">
        <v>120</v>
      </c>
      <c r="B130" s="27" t="s">
        <v>380</v>
      </c>
      <c r="C130" s="28" t="s">
        <v>450</v>
      </c>
      <c r="D130" s="22">
        <v>105.30800000000001</v>
      </c>
      <c r="E130" s="22">
        <v>7204.44</v>
      </c>
      <c r="F130" s="23">
        <v>9736.09</v>
      </c>
      <c r="G130" s="23">
        <v>9736.09</v>
      </c>
      <c r="H130" s="24">
        <f t="shared" ca="1" si="1"/>
        <v>19472.18</v>
      </c>
    </row>
    <row r="131" spans="1:8" x14ac:dyDescent="0.2">
      <c r="A131" s="20">
        <v>121</v>
      </c>
      <c r="B131" s="27" t="s">
        <v>312</v>
      </c>
      <c r="C131" s="28" t="s">
        <v>313</v>
      </c>
      <c r="D131" s="22">
        <v>21.145</v>
      </c>
      <c r="E131" s="22">
        <v>1991.5</v>
      </c>
      <c r="F131" s="23">
        <v>1729.17</v>
      </c>
      <c r="G131" s="23">
        <v>1210.42</v>
      </c>
      <c r="H131" s="24">
        <f t="shared" ca="1" si="1"/>
        <v>2939.59</v>
      </c>
    </row>
    <row r="132" spans="1:8" x14ac:dyDescent="0.2">
      <c r="A132" s="20">
        <v>122</v>
      </c>
      <c r="B132" s="27" t="s">
        <v>370</v>
      </c>
      <c r="C132" s="28" t="s">
        <v>371</v>
      </c>
      <c r="D132" s="22">
        <v>6.53</v>
      </c>
      <c r="E132" s="22">
        <v>1629.2</v>
      </c>
      <c r="F132" s="23">
        <v>645.86</v>
      </c>
      <c r="G132" s="23">
        <v>645.86</v>
      </c>
      <c r="H132" s="24">
        <f t="shared" ca="1" si="1"/>
        <v>1291.72</v>
      </c>
    </row>
    <row r="133" spans="1:8" x14ac:dyDescent="0.2">
      <c r="A133" s="20">
        <v>123</v>
      </c>
      <c r="B133" s="27" t="s">
        <v>126</v>
      </c>
      <c r="C133" s="28" t="s">
        <v>127</v>
      </c>
      <c r="D133" s="22">
        <v>480.24700000000001</v>
      </c>
      <c r="E133" s="22">
        <v>2510.17</v>
      </c>
      <c r="F133" s="23">
        <v>37890.400000000001</v>
      </c>
      <c r="G133" s="23">
        <v>21218.62</v>
      </c>
      <c r="H133" s="24">
        <f t="shared" ca="1" si="1"/>
        <v>59109.020000000004</v>
      </c>
    </row>
    <row r="134" spans="1:8" x14ac:dyDescent="0.2">
      <c r="A134" s="20">
        <v>124</v>
      </c>
      <c r="B134" s="27" t="s">
        <v>246</v>
      </c>
      <c r="C134" s="28" t="s">
        <v>247</v>
      </c>
      <c r="D134" s="22">
        <v>211.97</v>
      </c>
      <c r="E134" s="22">
        <v>21814.54</v>
      </c>
      <c r="F134" s="23">
        <v>18337.86</v>
      </c>
      <c r="G134" s="23">
        <v>18337.86</v>
      </c>
      <c r="H134" s="24">
        <f t="shared" ca="1" si="1"/>
        <v>36675.72</v>
      </c>
    </row>
    <row r="135" spans="1:8" x14ac:dyDescent="0.2">
      <c r="A135" s="20">
        <v>125</v>
      </c>
      <c r="B135" s="27" t="s">
        <v>248</v>
      </c>
      <c r="C135" s="28" t="s">
        <v>249</v>
      </c>
      <c r="D135" s="22">
        <v>241.71</v>
      </c>
      <c r="E135" s="22">
        <v>6038.64</v>
      </c>
      <c r="F135" s="23">
        <v>20059.16</v>
      </c>
      <c r="G135" s="23">
        <v>20059.16</v>
      </c>
      <c r="H135" s="24">
        <f t="shared" ca="1" si="1"/>
        <v>40118.32</v>
      </c>
    </row>
    <row r="136" spans="1:8" x14ac:dyDescent="0.2">
      <c r="A136" s="20">
        <v>126</v>
      </c>
      <c r="B136" s="27" t="s">
        <v>331</v>
      </c>
      <c r="C136" s="28" t="s">
        <v>332</v>
      </c>
      <c r="D136" s="22">
        <v>5.58</v>
      </c>
      <c r="E136" s="22">
        <v>430.77</v>
      </c>
      <c r="F136" s="23">
        <v>474</v>
      </c>
      <c r="G136" s="23">
        <v>474</v>
      </c>
      <c r="H136" s="24">
        <f t="shared" ca="1" si="1"/>
        <v>948</v>
      </c>
    </row>
    <row r="137" spans="1:8" x14ac:dyDescent="0.2">
      <c r="A137" s="20">
        <v>127</v>
      </c>
      <c r="B137" s="27" t="s">
        <v>128</v>
      </c>
      <c r="C137" s="28" t="s">
        <v>129</v>
      </c>
      <c r="D137" s="22">
        <v>1426.1590000000001</v>
      </c>
      <c r="E137" s="22">
        <v>103932.23</v>
      </c>
      <c r="F137" s="23">
        <v>109638.99</v>
      </c>
      <c r="G137" s="23">
        <v>109638.99</v>
      </c>
      <c r="H137" s="24">
        <f t="shared" ca="1" si="1"/>
        <v>219277.98</v>
      </c>
    </row>
    <row r="138" spans="1:8" x14ac:dyDescent="0.2">
      <c r="A138" s="20">
        <v>128</v>
      </c>
      <c r="B138" s="27" t="s">
        <v>317</v>
      </c>
      <c r="C138" s="28" t="s">
        <v>318</v>
      </c>
      <c r="D138" s="22">
        <v>0</v>
      </c>
      <c r="E138" s="22">
        <v>17109.61</v>
      </c>
      <c r="F138" s="23">
        <v>553.91999999999996</v>
      </c>
      <c r="G138" s="23">
        <v>310.19</v>
      </c>
      <c r="H138" s="24">
        <f t="shared" ca="1" si="1"/>
        <v>864.1099999999999</v>
      </c>
    </row>
    <row r="139" spans="1:8" x14ac:dyDescent="0.2">
      <c r="A139" s="20">
        <v>129</v>
      </c>
      <c r="B139" s="27" t="s">
        <v>294</v>
      </c>
      <c r="C139" s="28" t="s">
        <v>295</v>
      </c>
      <c r="D139" s="22">
        <v>217.601</v>
      </c>
      <c r="E139" s="22">
        <v>14048.6</v>
      </c>
      <c r="F139" s="23">
        <v>16660.330000000002</v>
      </c>
      <c r="G139" s="23">
        <v>9329.7800000000007</v>
      </c>
      <c r="H139" s="24">
        <f t="shared" ca="1" si="1"/>
        <v>25990.11</v>
      </c>
    </row>
    <row r="140" spans="1:8" x14ac:dyDescent="0.2">
      <c r="A140" s="20">
        <v>130</v>
      </c>
      <c r="B140" s="27" t="s">
        <v>285</v>
      </c>
      <c r="C140" s="28" t="s">
        <v>286</v>
      </c>
      <c r="D140" s="22">
        <v>486.40699999999998</v>
      </c>
      <c r="E140" s="22">
        <v>0</v>
      </c>
      <c r="F140" s="23">
        <v>36322.01</v>
      </c>
      <c r="G140" s="23">
        <v>36322.01</v>
      </c>
      <c r="H140" s="24">
        <f t="shared" ref="H140:H203" ca="1" si="2">SUM(F140:G140)</f>
        <v>72644.02</v>
      </c>
    </row>
    <row r="141" spans="1:8" x14ac:dyDescent="0.2">
      <c r="A141" s="20">
        <v>131</v>
      </c>
      <c r="B141" s="27" t="s">
        <v>130</v>
      </c>
      <c r="C141" s="28" t="s">
        <v>451</v>
      </c>
      <c r="D141" s="22">
        <v>42.189</v>
      </c>
      <c r="E141" s="22">
        <v>634854.78</v>
      </c>
      <c r="F141" s="23">
        <v>24567</v>
      </c>
      <c r="G141" s="23">
        <v>13757.51</v>
      </c>
      <c r="H141" s="24">
        <f t="shared" ca="1" si="2"/>
        <v>38324.51</v>
      </c>
    </row>
    <row r="142" spans="1:8" x14ac:dyDescent="0.2">
      <c r="A142" s="20">
        <v>132</v>
      </c>
      <c r="B142" s="27" t="s">
        <v>131</v>
      </c>
      <c r="C142" s="32" t="s">
        <v>452</v>
      </c>
      <c r="D142" s="22">
        <v>802.28099999999995</v>
      </c>
      <c r="E142" s="22">
        <v>634314.44999999995</v>
      </c>
      <c r="F142" s="23">
        <v>95023.67</v>
      </c>
      <c r="G142" s="23">
        <v>53213.26</v>
      </c>
      <c r="H142" s="24">
        <f t="shared" ca="1" si="2"/>
        <v>148236.93</v>
      </c>
    </row>
    <row r="143" spans="1:8" x14ac:dyDescent="0.2">
      <c r="A143" s="20">
        <v>133</v>
      </c>
      <c r="B143" s="27" t="s">
        <v>132</v>
      </c>
      <c r="C143" s="27" t="s">
        <v>133</v>
      </c>
      <c r="D143" s="22">
        <v>48010.559999999998</v>
      </c>
      <c r="E143" s="22">
        <v>54199060.880000003</v>
      </c>
      <c r="F143" s="23">
        <v>6872794.5999999996</v>
      </c>
      <c r="G143" s="23">
        <v>6872794.5999999996</v>
      </c>
      <c r="H143" s="24">
        <f t="shared" ca="1" si="2"/>
        <v>13745589.199999999</v>
      </c>
    </row>
    <row r="144" spans="1:8" x14ac:dyDescent="0.2">
      <c r="A144" s="20">
        <v>134</v>
      </c>
      <c r="B144" s="27" t="s">
        <v>134</v>
      </c>
      <c r="C144" s="28" t="s">
        <v>135</v>
      </c>
      <c r="D144" s="22">
        <v>1881.623</v>
      </c>
      <c r="E144" s="22">
        <v>1019181.74</v>
      </c>
      <c r="F144" s="23">
        <v>196007.55</v>
      </c>
      <c r="G144" s="23">
        <v>196007.55</v>
      </c>
      <c r="H144" s="24">
        <f t="shared" ca="1" si="2"/>
        <v>392015.1</v>
      </c>
    </row>
    <row r="145" spans="1:8" x14ac:dyDescent="0.2">
      <c r="A145" s="20">
        <v>135</v>
      </c>
      <c r="B145" s="27" t="s">
        <v>136</v>
      </c>
      <c r="C145" s="28" t="s">
        <v>137</v>
      </c>
      <c r="D145" s="22">
        <v>1773.0720100000001</v>
      </c>
      <c r="E145" s="22">
        <v>2205156.44</v>
      </c>
      <c r="F145" s="23">
        <v>227873.57</v>
      </c>
      <c r="G145" s="23">
        <v>227873.57</v>
      </c>
      <c r="H145" s="24">
        <f t="shared" ca="1" si="2"/>
        <v>455747.14</v>
      </c>
    </row>
    <row r="146" spans="1:8" x14ac:dyDescent="0.2">
      <c r="A146" s="20">
        <v>136</v>
      </c>
      <c r="B146" s="27" t="s">
        <v>267</v>
      </c>
      <c r="C146" s="28" t="s">
        <v>268</v>
      </c>
      <c r="D146" s="22">
        <v>30.998570000000001</v>
      </c>
      <c r="E146" s="22">
        <v>505.25</v>
      </c>
      <c r="F146" s="23">
        <v>2484.19</v>
      </c>
      <c r="G146" s="23">
        <v>2484.19</v>
      </c>
      <c r="H146" s="24">
        <f t="shared" ca="1" si="2"/>
        <v>4968.38</v>
      </c>
    </row>
    <row r="147" spans="1:8" x14ac:dyDescent="0.2">
      <c r="A147" s="20">
        <v>137</v>
      </c>
      <c r="B147" s="27" t="s">
        <v>138</v>
      </c>
      <c r="C147" s="28" t="s">
        <v>139</v>
      </c>
      <c r="D147" s="22">
        <v>1075.53612</v>
      </c>
      <c r="E147" s="22">
        <v>21339.86</v>
      </c>
      <c r="F147" s="23">
        <v>85604.81</v>
      </c>
      <c r="G147" s="23">
        <v>85604.81</v>
      </c>
      <c r="H147" s="24">
        <f t="shared" ca="1" si="2"/>
        <v>171209.62</v>
      </c>
    </row>
    <row r="148" spans="1:8" x14ac:dyDescent="0.2">
      <c r="A148" s="20">
        <v>138</v>
      </c>
      <c r="B148" s="27" t="s">
        <v>335</v>
      </c>
      <c r="C148" s="28" t="s">
        <v>453</v>
      </c>
      <c r="D148" s="22">
        <v>58.213000000000001</v>
      </c>
      <c r="E148" s="22">
        <v>4378.7818600000001</v>
      </c>
      <c r="F148" s="23">
        <v>5287.6</v>
      </c>
      <c r="G148" s="23">
        <v>5287.6</v>
      </c>
      <c r="H148" s="24">
        <f t="shared" ca="1" si="2"/>
        <v>10575.2</v>
      </c>
    </row>
    <row r="149" spans="1:8" x14ac:dyDescent="0.2">
      <c r="A149" s="20">
        <v>139</v>
      </c>
      <c r="B149" s="27" t="s">
        <v>140</v>
      </c>
      <c r="C149" s="28" t="s">
        <v>454</v>
      </c>
      <c r="D149" s="22">
        <v>2729.4450000000002</v>
      </c>
      <c r="E149" s="22">
        <v>31266.04</v>
      </c>
      <c r="F149" s="23">
        <v>233634.21</v>
      </c>
      <c r="G149" s="23">
        <v>200925.42</v>
      </c>
      <c r="H149" s="24">
        <f t="shared" ca="1" si="2"/>
        <v>434559.63</v>
      </c>
    </row>
    <row r="150" spans="1:8" x14ac:dyDescent="0.2">
      <c r="A150" s="20">
        <v>140</v>
      </c>
      <c r="B150" s="27" t="s">
        <v>237</v>
      </c>
      <c r="C150" s="28" t="s">
        <v>238</v>
      </c>
      <c r="D150" s="22">
        <v>51.517000000000003</v>
      </c>
      <c r="E150" s="22">
        <v>222315.91</v>
      </c>
      <c r="F150" s="23">
        <v>12625.78</v>
      </c>
      <c r="G150" s="23">
        <v>7070.44</v>
      </c>
      <c r="H150" s="24">
        <f t="shared" ca="1" si="2"/>
        <v>19696.22</v>
      </c>
    </row>
    <row r="151" spans="1:8" x14ac:dyDescent="0.2">
      <c r="A151" s="20">
        <v>141</v>
      </c>
      <c r="B151" s="27" t="s">
        <v>141</v>
      </c>
      <c r="C151" s="28" t="s">
        <v>142</v>
      </c>
      <c r="D151" s="22">
        <v>34.719000000000001</v>
      </c>
      <c r="E151" s="22">
        <v>590.12</v>
      </c>
      <c r="F151" s="23">
        <v>2613.71</v>
      </c>
      <c r="G151" s="23">
        <v>2613.71</v>
      </c>
      <c r="H151" s="24">
        <f t="shared" ca="1" si="2"/>
        <v>5227.42</v>
      </c>
    </row>
    <row r="152" spans="1:8" x14ac:dyDescent="0.2">
      <c r="A152" s="20">
        <v>142</v>
      </c>
      <c r="B152" s="27" t="s">
        <v>143</v>
      </c>
      <c r="C152" s="28" t="s">
        <v>144</v>
      </c>
      <c r="D152" s="22">
        <v>24.946999999999999</v>
      </c>
      <c r="E152" s="22">
        <v>897.99</v>
      </c>
      <c r="F152" s="23">
        <v>1886.07</v>
      </c>
      <c r="G152" s="23">
        <v>1395.69</v>
      </c>
      <c r="H152" s="24">
        <f t="shared" ca="1" si="2"/>
        <v>3281.76</v>
      </c>
    </row>
    <row r="153" spans="1:8" x14ac:dyDescent="0.2">
      <c r="A153" s="20">
        <v>143</v>
      </c>
      <c r="B153" s="27" t="s">
        <v>145</v>
      </c>
      <c r="C153" s="28" t="s">
        <v>455</v>
      </c>
      <c r="D153" s="22">
        <v>1841.7470000000001</v>
      </c>
      <c r="E153" s="22">
        <v>2106675.1800000002</v>
      </c>
      <c r="F153" s="23">
        <v>224233.26</v>
      </c>
      <c r="G153" s="23">
        <v>192840.61</v>
      </c>
      <c r="H153" s="24">
        <f t="shared" ca="1" si="2"/>
        <v>417073.87</v>
      </c>
    </row>
    <row r="154" spans="1:8" x14ac:dyDescent="0.2">
      <c r="A154" s="20">
        <v>144</v>
      </c>
      <c r="B154" s="27" t="s">
        <v>321</v>
      </c>
      <c r="C154" s="27" t="s">
        <v>456</v>
      </c>
      <c r="D154" s="22">
        <v>0</v>
      </c>
      <c r="E154" s="22">
        <v>28294</v>
      </c>
      <c r="F154" s="23">
        <v>968.69</v>
      </c>
      <c r="G154" s="23">
        <v>833.07</v>
      </c>
      <c r="H154" s="24">
        <f t="shared" ca="1" si="2"/>
        <v>1801.7600000000002</v>
      </c>
    </row>
    <row r="155" spans="1:8" x14ac:dyDescent="0.2">
      <c r="A155" s="20">
        <v>145</v>
      </c>
      <c r="B155" s="27" t="s">
        <v>146</v>
      </c>
      <c r="C155" s="28" t="s">
        <v>457</v>
      </c>
      <c r="D155" s="22">
        <v>3680.48297</v>
      </c>
      <c r="E155" s="22">
        <v>322526.84000000003</v>
      </c>
      <c r="F155" s="23">
        <v>325635.3</v>
      </c>
      <c r="G155" s="23">
        <v>280046.37</v>
      </c>
      <c r="H155" s="24">
        <f t="shared" ca="1" si="2"/>
        <v>605681.66999999993</v>
      </c>
    </row>
    <row r="156" spans="1:8" x14ac:dyDescent="0.2">
      <c r="A156" s="20">
        <v>146</v>
      </c>
      <c r="B156" s="27" t="s">
        <v>147</v>
      </c>
      <c r="C156" s="28" t="s">
        <v>148</v>
      </c>
      <c r="D156" s="22">
        <v>4052.49</v>
      </c>
      <c r="E156" s="22">
        <v>182899.58</v>
      </c>
      <c r="F156" s="23">
        <v>315947.57</v>
      </c>
      <c r="G156" s="23">
        <v>279297.64</v>
      </c>
      <c r="H156" s="24">
        <f t="shared" ca="1" si="2"/>
        <v>595245.21</v>
      </c>
    </row>
    <row r="157" spans="1:8" x14ac:dyDescent="0.2">
      <c r="A157" s="20">
        <v>147</v>
      </c>
      <c r="B157" s="27" t="s">
        <v>149</v>
      </c>
      <c r="C157" s="28" t="s">
        <v>150</v>
      </c>
      <c r="D157" s="22">
        <v>4697.7020000000002</v>
      </c>
      <c r="E157" s="22">
        <v>11286454.65</v>
      </c>
      <c r="F157" s="23">
        <v>822903.98</v>
      </c>
      <c r="G157" s="23">
        <v>822903.98</v>
      </c>
      <c r="H157" s="24">
        <f t="shared" ca="1" si="2"/>
        <v>1645807.96</v>
      </c>
    </row>
    <row r="158" spans="1:8" x14ac:dyDescent="0.2">
      <c r="A158" s="20">
        <v>148</v>
      </c>
      <c r="B158" s="27" t="s">
        <v>276</v>
      </c>
      <c r="C158" s="28" t="s">
        <v>277</v>
      </c>
      <c r="D158" s="22">
        <v>237.684</v>
      </c>
      <c r="E158" s="22">
        <v>208527.9</v>
      </c>
      <c r="F158" s="23">
        <v>27775.17</v>
      </c>
      <c r="G158" s="23">
        <v>23886.65</v>
      </c>
      <c r="H158" s="24">
        <f t="shared" ca="1" si="2"/>
        <v>51661.82</v>
      </c>
    </row>
    <row r="159" spans="1:8" x14ac:dyDescent="0.2">
      <c r="A159" s="20">
        <v>149</v>
      </c>
      <c r="B159" s="27" t="s">
        <v>151</v>
      </c>
      <c r="C159" s="28" t="s">
        <v>152</v>
      </c>
      <c r="D159" s="22">
        <v>2163.2620000000002</v>
      </c>
      <c r="E159" s="22">
        <v>21812.02</v>
      </c>
      <c r="F159" s="23">
        <v>169822.54</v>
      </c>
      <c r="G159" s="23">
        <v>95100.62</v>
      </c>
      <c r="H159" s="24">
        <f t="shared" ca="1" si="2"/>
        <v>264923.16000000003</v>
      </c>
    </row>
    <row r="160" spans="1:8" x14ac:dyDescent="0.2">
      <c r="A160" s="20">
        <v>150</v>
      </c>
      <c r="B160" s="27" t="s">
        <v>153</v>
      </c>
      <c r="C160" s="28" t="s">
        <v>154</v>
      </c>
      <c r="D160" s="22">
        <v>246.91918000000001</v>
      </c>
      <c r="E160" s="22">
        <v>245.8</v>
      </c>
      <c r="F160" s="23">
        <v>19349.900000000001</v>
      </c>
      <c r="G160" s="23">
        <v>19349.900000000001</v>
      </c>
      <c r="H160" s="24">
        <f t="shared" ca="1" si="2"/>
        <v>38699.800000000003</v>
      </c>
    </row>
    <row r="161" spans="1:8" x14ac:dyDescent="0.2">
      <c r="A161" s="20">
        <v>151</v>
      </c>
      <c r="B161" s="27" t="s">
        <v>458</v>
      </c>
      <c r="C161" s="28" t="s">
        <v>459</v>
      </c>
      <c r="D161" s="22">
        <v>0</v>
      </c>
      <c r="E161" s="22">
        <v>0</v>
      </c>
      <c r="F161" s="23">
        <v>0</v>
      </c>
      <c r="G161" s="23">
        <v>0</v>
      </c>
      <c r="H161" s="24">
        <f t="shared" ca="1" si="2"/>
        <v>0</v>
      </c>
    </row>
    <row r="162" spans="1:8" x14ac:dyDescent="0.2">
      <c r="A162" s="20">
        <v>152</v>
      </c>
      <c r="B162" s="27" t="s">
        <v>155</v>
      </c>
      <c r="C162" s="28" t="s">
        <v>460</v>
      </c>
      <c r="D162" s="22">
        <v>1336.008</v>
      </c>
      <c r="E162" s="22">
        <v>1333.94</v>
      </c>
      <c r="F162" s="23">
        <v>104774.76</v>
      </c>
      <c r="G162" s="23">
        <v>104774.76</v>
      </c>
      <c r="H162" s="24">
        <f t="shared" ca="1" si="2"/>
        <v>209549.52</v>
      </c>
    </row>
    <row r="163" spans="1:8" x14ac:dyDescent="0.2">
      <c r="A163" s="20">
        <v>153</v>
      </c>
      <c r="B163" s="27" t="s">
        <v>156</v>
      </c>
      <c r="C163" s="28" t="s">
        <v>461</v>
      </c>
      <c r="D163" s="22">
        <v>1071.6179999999999</v>
      </c>
      <c r="E163" s="22">
        <v>458511.46</v>
      </c>
      <c r="F163" s="23">
        <v>101944.63</v>
      </c>
      <c r="G163" s="23">
        <v>87672.38</v>
      </c>
      <c r="H163" s="24">
        <f t="shared" ca="1" si="2"/>
        <v>189617.01</v>
      </c>
    </row>
    <row r="164" spans="1:8" x14ac:dyDescent="0.2">
      <c r="A164" s="20">
        <v>154</v>
      </c>
      <c r="B164" s="27" t="s">
        <v>157</v>
      </c>
      <c r="C164" s="28" t="s">
        <v>462</v>
      </c>
      <c r="D164" s="22">
        <v>979.83299999999997</v>
      </c>
      <c r="E164" s="22">
        <v>7834.18</v>
      </c>
      <c r="F164" s="23">
        <v>77610.710000000006</v>
      </c>
      <c r="G164" s="23">
        <v>77610.710000000006</v>
      </c>
      <c r="H164" s="24">
        <f t="shared" ca="1" si="2"/>
        <v>155221.42000000001</v>
      </c>
    </row>
    <row r="165" spans="1:8" x14ac:dyDescent="0.2">
      <c r="A165" s="20">
        <v>155</v>
      </c>
      <c r="B165" s="27" t="s">
        <v>257</v>
      </c>
      <c r="C165" s="27" t="s">
        <v>258</v>
      </c>
      <c r="D165" s="22">
        <v>30.850989999999999</v>
      </c>
      <c r="E165" s="22">
        <v>77242.320000000007</v>
      </c>
      <c r="F165" s="23">
        <v>11074.63</v>
      </c>
      <c r="G165" s="23">
        <v>11074.63</v>
      </c>
      <c r="H165" s="24">
        <f t="shared" ca="1" si="2"/>
        <v>22149.26</v>
      </c>
    </row>
    <row r="166" spans="1:8" x14ac:dyDescent="0.2">
      <c r="A166" s="20">
        <v>156</v>
      </c>
      <c r="B166" s="27" t="s">
        <v>265</v>
      </c>
      <c r="C166" s="28" t="s">
        <v>264</v>
      </c>
      <c r="D166" s="22">
        <v>34.341999999999999</v>
      </c>
      <c r="E166" s="22">
        <v>274.68</v>
      </c>
      <c r="F166" s="23">
        <v>2921.43</v>
      </c>
      <c r="G166" s="23">
        <v>2921.43</v>
      </c>
      <c r="H166" s="24">
        <f t="shared" ca="1" si="2"/>
        <v>5842.86</v>
      </c>
    </row>
    <row r="167" spans="1:8" x14ac:dyDescent="0.2">
      <c r="A167" s="20">
        <v>157</v>
      </c>
      <c r="B167" s="27" t="s">
        <v>261</v>
      </c>
      <c r="C167" s="28" t="s">
        <v>262</v>
      </c>
      <c r="D167" s="22">
        <v>866.83500000000004</v>
      </c>
      <c r="E167" s="22">
        <v>17378.55</v>
      </c>
      <c r="F167" s="23">
        <v>68765.509999999995</v>
      </c>
      <c r="G167" s="23">
        <v>68765.509999999995</v>
      </c>
      <c r="H167" s="24">
        <f t="shared" ca="1" si="2"/>
        <v>137531.01999999999</v>
      </c>
    </row>
    <row r="168" spans="1:8" x14ac:dyDescent="0.2">
      <c r="A168" s="20">
        <v>158</v>
      </c>
      <c r="B168" s="27" t="s">
        <v>259</v>
      </c>
      <c r="C168" s="28" t="s">
        <v>260</v>
      </c>
      <c r="D168" s="22">
        <v>886.25743</v>
      </c>
      <c r="E168" s="22">
        <v>7668.56</v>
      </c>
      <c r="F168" s="23">
        <v>70264.06</v>
      </c>
      <c r="G168" s="23">
        <v>70264.06</v>
      </c>
      <c r="H168" s="24">
        <f t="shared" ca="1" si="2"/>
        <v>140528.12</v>
      </c>
    </row>
    <row r="169" spans="1:8" x14ac:dyDescent="0.2">
      <c r="A169" s="20">
        <v>159</v>
      </c>
      <c r="B169" s="27" t="s">
        <v>391</v>
      </c>
      <c r="C169" s="28" t="s">
        <v>392</v>
      </c>
      <c r="D169" s="22">
        <v>78.290000000000006</v>
      </c>
      <c r="E169" s="22">
        <v>900</v>
      </c>
      <c r="F169" s="23">
        <v>6805.97</v>
      </c>
      <c r="G169" s="23">
        <v>6805.97</v>
      </c>
      <c r="H169" s="24">
        <f t="shared" ca="1" si="2"/>
        <v>13611.94</v>
      </c>
    </row>
    <row r="170" spans="1:8" x14ac:dyDescent="0.2">
      <c r="A170" s="20">
        <v>160</v>
      </c>
      <c r="B170" s="27" t="s">
        <v>395</v>
      </c>
      <c r="C170" s="28" t="s">
        <v>396</v>
      </c>
      <c r="D170" s="22">
        <v>49.097000000000001</v>
      </c>
      <c r="E170" s="22">
        <v>1100.33</v>
      </c>
      <c r="F170" s="23">
        <v>4044.83</v>
      </c>
      <c r="G170" s="23">
        <v>4044.83</v>
      </c>
      <c r="H170" s="24">
        <f t="shared" ca="1" si="2"/>
        <v>8089.66</v>
      </c>
    </row>
    <row r="171" spans="1:8" x14ac:dyDescent="0.2">
      <c r="A171" s="20">
        <v>161</v>
      </c>
      <c r="B171" s="27" t="s">
        <v>362</v>
      </c>
      <c r="C171" s="28" t="s">
        <v>363</v>
      </c>
      <c r="D171" s="22">
        <v>9.6839999999999993</v>
      </c>
      <c r="E171" s="22">
        <v>2403.56</v>
      </c>
      <c r="F171" s="23">
        <v>887.58</v>
      </c>
      <c r="G171" s="23">
        <v>887.58</v>
      </c>
      <c r="H171" s="24">
        <f t="shared" ca="1" si="2"/>
        <v>1775.16</v>
      </c>
    </row>
    <row r="172" spans="1:8" x14ac:dyDescent="0.2">
      <c r="A172" s="20">
        <v>162</v>
      </c>
      <c r="B172" s="27" t="s">
        <v>340</v>
      </c>
      <c r="C172" s="28" t="s">
        <v>341</v>
      </c>
      <c r="D172" s="22">
        <v>112.655</v>
      </c>
      <c r="E172" s="22">
        <v>5136.96</v>
      </c>
      <c r="F172" s="23">
        <v>9837.5499999999993</v>
      </c>
      <c r="G172" s="23">
        <v>7476.54</v>
      </c>
      <c r="H172" s="24">
        <f t="shared" ca="1" si="2"/>
        <v>17314.09</v>
      </c>
    </row>
    <row r="173" spans="1:8" x14ac:dyDescent="0.2">
      <c r="A173" s="20">
        <v>163</v>
      </c>
      <c r="B173" s="27" t="s">
        <v>346</v>
      </c>
      <c r="C173" s="28" t="s">
        <v>347</v>
      </c>
      <c r="D173" s="22">
        <v>64.272000000000006</v>
      </c>
      <c r="E173" s="22">
        <v>28367.65</v>
      </c>
      <c r="F173" s="23">
        <v>6664.98</v>
      </c>
      <c r="G173" s="23">
        <v>6664.98</v>
      </c>
      <c r="H173" s="24">
        <f t="shared" ca="1" si="2"/>
        <v>13329.96</v>
      </c>
    </row>
    <row r="174" spans="1:8" x14ac:dyDescent="0.2">
      <c r="A174" s="20">
        <v>164</v>
      </c>
      <c r="B174" s="27" t="s">
        <v>364</v>
      </c>
      <c r="C174" s="28" t="s">
        <v>365</v>
      </c>
      <c r="D174" s="22">
        <v>0</v>
      </c>
      <c r="E174" s="22">
        <v>327088</v>
      </c>
      <c r="F174" s="23">
        <v>14095.04</v>
      </c>
      <c r="G174" s="23">
        <v>14095.04</v>
      </c>
      <c r="H174" s="24">
        <f t="shared" ca="1" si="2"/>
        <v>28190.080000000002</v>
      </c>
    </row>
    <row r="175" spans="1:8" x14ac:dyDescent="0.2">
      <c r="A175" s="20">
        <v>165</v>
      </c>
      <c r="B175" s="27" t="s">
        <v>158</v>
      </c>
      <c r="C175" s="28" t="s">
        <v>159</v>
      </c>
      <c r="D175" s="22">
        <v>3047.41</v>
      </c>
      <c r="E175" s="22">
        <v>10356960.550000001</v>
      </c>
      <c r="F175" s="23">
        <v>519233.02</v>
      </c>
      <c r="G175" s="23">
        <v>446540.4</v>
      </c>
      <c r="H175" s="24">
        <f t="shared" ca="1" si="2"/>
        <v>965773.42</v>
      </c>
    </row>
    <row r="176" spans="1:8" x14ac:dyDescent="0.2">
      <c r="A176" s="20">
        <v>166</v>
      </c>
      <c r="B176" s="27" t="s">
        <v>160</v>
      </c>
      <c r="C176" s="28" t="s">
        <v>161</v>
      </c>
      <c r="D176" s="22">
        <v>434.93400000000003</v>
      </c>
      <c r="E176" s="22">
        <v>433.84</v>
      </c>
      <c r="F176" s="23">
        <v>34109.11</v>
      </c>
      <c r="G176" s="23">
        <v>34109.11</v>
      </c>
      <c r="H176" s="24">
        <f t="shared" ca="1" si="2"/>
        <v>68218.22</v>
      </c>
    </row>
    <row r="177" spans="1:8" x14ac:dyDescent="0.2">
      <c r="A177" s="20">
        <v>167</v>
      </c>
      <c r="B177" s="27" t="s">
        <v>463</v>
      </c>
      <c r="C177" s="28" t="s">
        <v>464</v>
      </c>
      <c r="D177" s="22">
        <v>0</v>
      </c>
      <c r="E177" s="22">
        <v>0</v>
      </c>
      <c r="F177" s="23">
        <v>0</v>
      </c>
      <c r="G177" s="23">
        <v>0</v>
      </c>
      <c r="H177" s="24">
        <f t="shared" ca="1" si="2"/>
        <v>0</v>
      </c>
    </row>
    <row r="178" spans="1:8" x14ac:dyDescent="0.2">
      <c r="A178" s="20">
        <v>168</v>
      </c>
      <c r="B178" s="27" t="s">
        <v>162</v>
      </c>
      <c r="C178" s="28" t="s">
        <v>465</v>
      </c>
      <c r="D178" s="22">
        <v>171.68068</v>
      </c>
      <c r="E178" s="22">
        <v>171.25</v>
      </c>
      <c r="F178" s="23">
        <v>13463.83</v>
      </c>
      <c r="G178" s="23">
        <v>13463.83</v>
      </c>
      <c r="H178" s="24">
        <f t="shared" ca="1" si="2"/>
        <v>26927.66</v>
      </c>
    </row>
    <row r="179" spans="1:8" x14ac:dyDescent="0.2">
      <c r="A179" s="20">
        <v>169</v>
      </c>
      <c r="B179" s="27" t="s">
        <v>163</v>
      </c>
      <c r="C179" s="32" t="s">
        <v>466</v>
      </c>
      <c r="D179" s="22">
        <v>84.382999999999996</v>
      </c>
      <c r="E179" s="22">
        <v>125.5</v>
      </c>
      <c r="F179" s="23">
        <v>6614.56</v>
      </c>
      <c r="G179" s="23">
        <v>6614.56</v>
      </c>
      <c r="H179" s="24">
        <f t="shared" ca="1" si="2"/>
        <v>13229.12</v>
      </c>
    </row>
    <row r="180" spans="1:8" x14ac:dyDescent="0.2">
      <c r="A180" s="20">
        <v>170</v>
      </c>
      <c r="B180" s="27" t="s">
        <v>373</v>
      </c>
      <c r="C180" s="28" t="s">
        <v>376</v>
      </c>
      <c r="D180" s="22">
        <v>131.32499999999999</v>
      </c>
      <c r="E180" s="22">
        <v>11792.86</v>
      </c>
      <c r="F180" s="23">
        <v>11465.19</v>
      </c>
      <c r="G180" s="23">
        <v>9860.06</v>
      </c>
      <c r="H180" s="24">
        <f t="shared" ca="1" si="2"/>
        <v>21325.25</v>
      </c>
    </row>
    <row r="181" spans="1:8" x14ac:dyDescent="0.2">
      <c r="A181" s="20">
        <v>171</v>
      </c>
      <c r="B181" s="27" t="s">
        <v>164</v>
      </c>
      <c r="C181" s="28" t="s">
        <v>165</v>
      </c>
      <c r="D181" s="22">
        <v>1388.39</v>
      </c>
      <c r="E181" s="22">
        <v>105618.2</v>
      </c>
      <c r="F181" s="23">
        <v>113686.13</v>
      </c>
      <c r="G181" s="23">
        <v>113686.13</v>
      </c>
      <c r="H181" s="24">
        <f t="shared" ca="1" si="2"/>
        <v>227372.26</v>
      </c>
    </row>
    <row r="182" spans="1:8" x14ac:dyDescent="0.2">
      <c r="A182" s="20">
        <v>172</v>
      </c>
      <c r="B182" s="27" t="s">
        <v>166</v>
      </c>
      <c r="C182" s="28" t="s">
        <v>468</v>
      </c>
      <c r="D182" s="22">
        <v>372.839</v>
      </c>
      <c r="E182" s="22">
        <v>1862.89</v>
      </c>
      <c r="F182" s="23">
        <v>29406.52</v>
      </c>
      <c r="G182" s="23">
        <v>16467.650000000001</v>
      </c>
      <c r="H182" s="24">
        <f t="shared" ca="1" si="2"/>
        <v>45874.17</v>
      </c>
    </row>
    <row r="183" spans="1:8" x14ac:dyDescent="0.2">
      <c r="A183" s="20">
        <v>173</v>
      </c>
      <c r="B183" s="27" t="s">
        <v>467</v>
      </c>
      <c r="C183" s="28" t="s">
        <v>469</v>
      </c>
      <c r="D183" s="22">
        <v>0</v>
      </c>
      <c r="E183" s="22">
        <v>0</v>
      </c>
      <c r="F183" s="23">
        <v>0</v>
      </c>
      <c r="G183" s="23">
        <v>0</v>
      </c>
      <c r="H183" s="24">
        <f t="shared" ca="1" si="2"/>
        <v>0</v>
      </c>
    </row>
    <row r="184" spans="1:8" x14ac:dyDescent="0.2">
      <c r="A184" s="20">
        <v>174</v>
      </c>
      <c r="B184" s="27" t="s">
        <v>348</v>
      </c>
      <c r="C184" s="28" t="s">
        <v>470</v>
      </c>
      <c r="D184" s="22">
        <v>1.39</v>
      </c>
      <c r="E184" s="22">
        <v>128889.11</v>
      </c>
      <c r="F184" s="23">
        <v>3266.14</v>
      </c>
      <c r="G184" s="23">
        <v>2220.9699999999998</v>
      </c>
      <c r="H184" s="24">
        <f t="shared" ca="1" si="2"/>
        <v>5487.11</v>
      </c>
    </row>
    <row r="185" spans="1:8" x14ac:dyDescent="0.2">
      <c r="A185" s="20">
        <v>175</v>
      </c>
      <c r="B185" s="27" t="s">
        <v>308</v>
      </c>
      <c r="C185" s="28" t="s">
        <v>309</v>
      </c>
      <c r="D185" s="22">
        <v>808.69329000000005</v>
      </c>
      <c r="E185" s="22">
        <v>94632.99</v>
      </c>
      <c r="F185" s="23">
        <v>78679.69</v>
      </c>
      <c r="G185" s="23">
        <v>78679.69</v>
      </c>
      <c r="H185" s="24">
        <f t="shared" ca="1" si="2"/>
        <v>157359.38</v>
      </c>
    </row>
    <row r="186" spans="1:8" x14ac:dyDescent="0.2">
      <c r="A186" s="20">
        <v>176</v>
      </c>
      <c r="B186" s="27" t="s">
        <v>167</v>
      </c>
      <c r="C186" s="28" t="s">
        <v>168</v>
      </c>
      <c r="D186" s="22">
        <v>1389.74</v>
      </c>
      <c r="E186" s="22">
        <v>1386.99</v>
      </c>
      <c r="F186" s="23">
        <v>108988.56</v>
      </c>
      <c r="G186" s="23">
        <v>61033.599999999999</v>
      </c>
      <c r="H186" s="24">
        <f t="shared" ca="1" si="2"/>
        <v>170022.16</v>
      </c>
    </row>
    <row r="187" spans="1:8" x14ac:dyDescent="0.2">
      <c r="A187" s="20">
        <v>177</v>
      </c>
      <c r="B187" s="27" t="s">
        <v>169</v>
      </c>
      <c r="C187" s="28" t="s">
        <v>170</v>
      </c>
      <c r="D187" s="22">
        <v>1643.5677499999999</v>
      </c>
      <c r="E187" s="22">
        <v>5207.34</v>
      </c>
      <c r="F187" s="23">
        <v>129294.53</v>
      </c>
      <c r="G187" s="23">
        <v>129294.53</v>
      </c>
      <c r="H187" s="24">
        <f t="shared" ca="1" si="2"/>
        <v>258589.06</v>
      </c>
    </row>
    <row r="188" spans="1:8" x14ac:dyDescent="0.2">
      <c r="A188" s="20">
        <v>178</v>
      </c>
      <c r="B188" s="27" t="s">
        <v>171</v>
      </c>
      <c r="C188" s="28" t="s">
        <v>172</v>
      </c>
      <c r="D188" s="22">
        <v>2866.5790299999999</v>
      </c>
      <c r="E188" s="22">
        <v>1455039.53</v>
      </c>
      <c r="F188" s="23">
        <v>287815.12</v>
      </c>
      <c r="G188" s="23">
        <v>247521</v>
      </c>
      <c r="H188" s="24">
        <f t="shared" ca="1" si="2"/>
        <v>535336.12</v>
      </c>
    </row>
    <row r="189" spans="1:8" x14ac:dyDescent="0.2">
      <c r="A189" s="20">
        <v>179</v>
      </c>
      <c r="B189" s="27" t="s">
        <v>173</v>
      </c>
      <c r="C189" s="27" t="s">
        <v>174</v>
      </c>
      <c r="D189" s="22">
        <v>3145.08</v>
      </c>
      <c r="E189" s="22">
        <v>201220.5</v>
      </c>
      <c r="F189" s="23">
        <v>274468.78999999998</v>
      </c>
      <c r="G189" s="23">
        <v>236043.16</v>
      </c>
      <c r="H189" s="24">
        <f t="shared" ca="1" si="2"/>
        <v>510511.94999999995</v>
      </c>
    </row>
    <row r="190" spans="1:8" x14ac:dyDescent="0.2">
      <c r="A190" s="20">
        <v>180</v>
      </c>
      <c r="B190" s="27" t="s">
        <v>175</v>
      </c>
      <c r="C190" s="28" t="s">
        <v>176</v>
      </c>
      <c r="D190" s="22">
        <v>6328.8410000000003</v>
      </c>
      <c r="E190" s="22">
        <v>929326.3</v>
      </c>
      <c r="F190" s="23">
        <v>548476.23</v>
      </c>
      <c r="G190" s="23">
        <v>548476.23</v>
      </c>
      <c r="H190" s="24">
        <f t="shared" ca="1" si="2"/>
        <v>1096952.46</v>
      </c>
    </row>
    <row r="191" spans="1:8" x14ac:dyDescent="0.2">
      <c r="A191" s="20">
        <v>181</v>
      </c>
      <c r="B191" s="27" t="s">
        <v>177</v>
      </c>
      <c r="C191" s="28" t="s">
        <v>178</v>
      </c>
      <c r="D191" s="22">
        <v>276.44</v>
      </c>
      <c r="E191" s="22">
        <v>8592.18</v>
      </c>
      <c r="F191" s="23">
        <v>24015.42</v>
      </c>
      <c r="G191" s="23">
        <v>20653.259999999998</v>
      </c>
      <c r="H191" s="24">
        <f t="shared" ca="1" si="2"/>
        <v>44668.679999999993</v>
      </c>
    </row>
    <row r="192" spans="1:8" x14ac:dyDescent="0.2">
      <c r="A192" s="20">
        <v>182</v>
      </c>
      <c r="B192" s="27" t="s">
        <v>306</v>
      </c>
      <c r="C192" s="28" t="s">
        <v>307</v>
      </c>
      <c r="D192" s="22">
        <v>7.1769999999999996</v>
      </c>
      <c r="E192" s="22">
        <v>71.77</v>
      </c>
      <c r="F192" s="23">
        <v>622.79999999999995</v>
      </c>
      <c r="G192" s="23">
        <v>0</v>
      </c>
      <c r="H192" s="24">
        <f t="shared" ca="1" si="2"/>
        <v>622.79999999999995</v>
      </c>
    </row>
    <row r="193" spans="1:8" x14ac:dyDescent="0.2">
      <c r="A193" s="20">
        <v>183</v>
      </c>
      <c r="B193" s="27" t="s">
        <v>179</v>
      </c>
      <c r="C193" s="28" t="s">
        <v>180</v>
      </c>
      <c r="D193" s="22">
        <v>6938.17</v>
      </c>
      <c r="E193" s="22">
        <v>110597.24</v>
      </c>
      <c r="F193" s="23">
        <v>536810.78</v>
      </c>
      <c r="G193" s="23">
        <v>461657.28</v>
      </c>
      <c r="H193" s="24">
        <f t="shared" ca="1" si="2"/>
        <v>998468.06</v>
      </c>
    </row>
    <row r="194" spans="1:8" x14ac:dyDescent="0.2">
      <c r="A194" s="20">
        <v>184</v>
      </c>
      <c r="B194" s="27" t="s">
        <v>181</v>
      </c>
      <c r="C194" s="28" t="s">
        <v>182</v>
      </c>
      <c r="D194" s="22">
        <v>193.43700000000001</v>
      </c>
      <c r="E194" s="22">
        <v>2340.16</v>
      </c>
      <c r="F194" s="23">
        <v>16508.64</v>
      </c>
      <c r="G194" s="23">
        <v>16508.64</v>
      </c>
      <c r="H194" s="24">
        <f t="shared" ca="1" si="2"/>
        <v>33017.279999999999</v>
      </c>
    </row>
    <row r="195" spans="1:8" x14ac:dyDescent="0.2">
      <c r="A195" s="20">
        <v>185</v>
      </c>
      <c r="B195" s="27" t="s">
        <v>183</v>
      </c>
      <c r="C195" s="28" t="s">
        <v>184</v>
      </c>
      <c r="D195" s="22">
        <v>6072.5469999999996</v>
      </c>
      <c r="E195" s="22">
        <v>93140.96</v>
      </c>
      <c r="F195" s="23">
        <v>519271.01</v>
      </c>
      <c r="G195" s="23">
        <v>446573.07</v>
      </c>
      <c r="H195" s="24">
        <f t="shared" ca="1" si="2"/>
        <v>965844.08000000007</v>
      </c>
    </row>
    <row r="196" spans="1:8" x14ac:dyDescent="0.2">
      <c r="A196" s="20">
        <v>186</v>
      </c>
      <c r="B196" s="27" t="s">
        <v>185</v>
      </c>
      <c r="C196" s="28" t="s">
        <v>186</v>
      </c>
      <c r="D196" s="22">
        <v>470.822</v>
      </c>
      <c r="E196" s="22">
        <v>70361.679999999993</v>
      </c>
      <c r="F196" s="23">
        <v>42834.8</v>
      </c>
      <c r="G196" s="23">
        <v>36837.93</v>
      </c>
      <c r="H196" s="24">
        <f t="shared" ca="1" si="2"/>
        <v>79672.73000000001</v>
      </c>
    </row>
    <row r="197" spans="1:8" x14ac:dyDescent="0.2">
      <c r="A197" s="20">
        <v>187</v>
      </c>
      <c r="B197" s="27" t="s">
        <v>296</v>
      </c>
      <c r="C197" s="28" t="s">
        <v>297</v>
      </c>
      <c r="D197" s="22">
        <v>47.86</v>
      </c>
      <c r="E197" s="22">
        <v>10842.43</v>
      </c>
      <c r="F197" s="23">
        <v>4316.75</v>
      </c>
      <c r="G197" s="23">
        <v>0</v>
      </c>
      <c r="H197" s="24">
        <f t="shared" ca="1" si="2"/>
        <v>4316.75</v>
      </c>
    </row>
    <row r="198" spans="1:8" x14ac:dyDescent="0.2">
      <c r="A198" s="20">
        <v>188</v>
      </c>
      <c r="B198" s="27" t="s">
        <v>187</v>
      </c>
      <c r="C198" s="28" t="s">
        <v>188</v>
      </c>
      <c r="D198" s="22">
        <v>1620.204</v>
      </c>
      <c r="E198" s="22">
        <v>13169.62</v>
      </c>
      <c r="F198" s="23">
        <v>138127.16</v>
      </c>
      <c r="G198" s="23">
        <v>118789.36</v>
      </c>
      <c r="H198" s="24">
        <f t="shared" ca="1" si="2"/>
        <v>256916.52000000002</v>
      </c>
    </row>
    <row r="199" spans="1:8" x14ac:dyDescent="0.2">
      <c r="A199" s="20">
        <v>189</v>
      </c>
      <c r="B199" s="27" t="s">
        <v>189</v>
      </c>
      <c r="C199" s="28" t="s">
        <v>471</v>
      </c>
      <c r="D199" s="22">
        <v>27.742999999999999</v>
      </c>
      <c r="E199" s="22">
        <v>303.77999999999997</v>
      </c>
      <c r="F199" s="23">
        <v>2078.91</v>
      </c>
      <c r="G199" s="23">
        <v>1164.19</v>
      </c>
      <c r="H199" s="24">
        <f t="shared" ca="1" si="2"/>
        <v>3243.1</v>
      </c>
    </row>
    <row r="200" spans="1:8" x14ac:dyDescent="0.2">
      <c r="A200" s="20">
        <v>190</v>
      </c>
      <c r="B200" s="27" t="s">
        <v>190</v>
      </c>
      <c r="C200" s="28" t="s">
        <v>472</v>
      </c>
      <c r="D200" s="22">
        <v>308.28500000000003</v>
      </c>
      <c r="E200" s="22">
        <v>9141.02</v>
      </c>
      <c r="F200" s="23">
        <v>24684.400000000001</v>
      </c>
      <c r="G200" s="23">
        <v>24684.400000000001</v>
      </c>
      <c r="H200" s="24">
        <f t="shared" ca="1" si="2"/>
        <v>49368.800000000003</v>
      </c>
    </row>
    <row r="201" spans="1:8" x14ac:dyDescent="0.2">
      <c r="A201" s="20">
        <v>191</v>
      </c>
      <c r="B201" s="27" t="s">
        <v>191</v>
      </c>
      <c r="C201" s="28" t="s">
        <v>192</v>
      </c>
      <c r="D201" s="22">
        <v>831.75400000000002</v>
      </c>
      <c r="E201" s="22">
        <v>86395.38</v>
      </c>
      <c r="F201" s="23">
        <v>72342.320000000007</v>
      </c>
      <c r="G201" s="23">
        <v>62214.400000000001</v>
      </c>
      <c r="H201" s="24">
        <f t="shared" ca="1" si="2"/>
        <v>134556.72</v>
      </c>
    </row>
    <row r="202" spans="1:8" x14ac:dyDescent="0.2">
      <c r="A202" s="20">
        <v>192</v>
      </c>
      <c r="B202" s="27" t="s">
        <v>193</v>
      </c>
      <c r="C202" s="28" t="s">
        <v>194</v>
      </c>
      <c r="D202" s="22">
        <v>495.774</v>
      </c>
      <c r="E202" s="22">
        <v>15045.27</v>
      </c>
      <c r="F202" s="23">
        <v>37436.730000000003</v>
      </c>
      <c r="G202" s="23">
        <v>37436.730000000003</v>
      </c>
      <c r="H202" s="24">
        <f t="shared" ca="1" si="2"/>
        <v>74873.460000000006</v>
      </c>
    </row>
    <row r="203" spans="1:8" x14ac:dyDescent="0.2">
      <c r="A203" s="20">
        <v>193</v>
      </c>
      <c r="B203" s="27" t="s">
        <v>195</v>
      </c>
      <c r="C203" s="28" t="s">
        <v>196</v>
      </c>
      <c r="D203" s="22">
        <v>1157.6410000000001</v>
      </c>
      <c r="E203" s="22">
        <v>20979.14</v>
      </c>
      <c r="F203" s="23">
        <v>87011.24</v>
      </c>
      <c r="G203" s="23">
        <v>48726.29</v>
      </c>
      <c r="H203" s="24">
        <f t="shared" ca="1" si="2"/>
        <v>135737.53</v>
      </c>
    </row>
    <row r="204" spans="1:8" x14ac:dyDescent="0.2">
      <c r="A204" s="20">
        <v>194</v>
      </c>
      <c r="B204" s="27" t="s">
        <v>197</v>
      </c>
      <c r="C204" s="28" t="s">
        <v>198</v>
      </c>
      <c r="D204" s="22">
        <v>468.39400000000001</v>
      </c>
      <c r="E204" s="22">
        <v>8484.68</v>
      </c>
      <c r="F204" s="23">
        <v>35174.480000000003</v>
      </c>
      <c r="G204" s="23">
        <v>22511.67</v>
      </c>
      <c r="H204" s="24">
        <f t="shared" ref="H204:H235" ca="1" si="3">SUM(F204:G204)</f>
        <v>57686.15</v>
      </c>
    </row>
    <row r="205" spans="1:8" x14ac:dyDescent="0.2">
      <c r="A205" s="20">
        <v>195</v>
      </c>
      <c r="B205" s="27" t="s">
        <v>199</v>
      </c>
      <c r="C205" s="28" t="s">
        <v>473</v>
      </c>
      <c r="D205" s="22">
        <v>0</v>
      </c>
      <c r="E205" s="22">
        <v>32338.06</v>
      </c>
      <c r="F205" s="23">
        <v>732.86</v>
      </c>
      <c r="G205" s="23">
        <v>732.86</v>
      </c>
      <c r="H205" s="24">
        <f t="shared" ca="1" si="3"/>
        <v>1465.72</v>
      </c>
    </row>
    <row r="206" spans="1:8" x14ac:dyDescent="0.2">
      <c r="A206" s="20">
        <v>196</v>
      </c>
      <c r="B206" s="27" t="s">
        <v>275</v>
      </c>
      <c r="C206" s="28" t="s">
        <v>474</v>
      </c>
      <c r="D206" s="22">
        <v>51.402999999999999</v>
      </c>
      <c r="E206" s="22">
        <v>97.53</v>
      </c>
      <c r="F206" s="23">
        <v>4359.72</v>
      </c>
      <c r="G206" s="23">
        <v>4359.72</v>
      </c>
      <c r="H206" s="24">
        <f t="shared" ca="1" si="3"/>
        <v>8719.44</v>
      </c>
    </row>
    <row r="207" spans="1:8" x14ac:dyDescent="0.2">
      <c r="A207" s="20">
        <v>197</v>
      </c>
      <c r="B207" s="27" t="s">
        <v>200</v>
      </c>
      <c r="C207" s="28" t="s">
        <v>475</v>
      </c>
      <c r="D207" s="22">
        <v>156.459</v>
      </c>
      <c r="E207" s="22">
        <v>4016.93</v>
      </c>
      <c r="F207" s="23">
        <v>13477.35</v>
      </c>
      <c r="G207" s="23">
        <v>11590.52</v>
      </c>
      <c r="H207" s="24">
        <f t="shared" ca="1" si="3"/>
        <v>25067.870000000003</v>
      </c>
    </row>
    <row r="208" spans="1:8" x14ac:dyDescent="0.2">
      <c r="A208" s="20">
        <v>198</v>
      </c>
      <c r="B208" s="27" t="s">
        <v>201</v>
      </c>
      <c r="C208" s="28" t="s">
        <v>202</v>
      </c>
      <c r="D208" s="22">
        <v>39229.574999999997</v>
      </c>
      <c r="E208" s="22">
        <v>95790017.180000007</v>
      </c>
      <c r="F208" s="23">
        <v>7180500.8499999996</v>
      </c>
      <c r="G208" s="23">
        <v>7180500.8499999996</v>
      </c>
      <c r="H208" s="24">
        <f t="shared" ca="1" si="3"/>
        <v>14361001.699999999</v>
      </c>
    </row>
    <row r="209" spans="1:8" x14ac:dyDescent="0.2">
      <c r="A209" s="20">
        <v>199</v>
      </c>
      <c r="B209" s="27" t="s">
        <v>381</v>
      </c>
      <c r="C209" s="28" t="s">
        <v>382</v>
      </c>
      <c r="D209" s="22">
        <v>14.73044</v>
      </c>
      <c r="E209" s="22">
        <v>150.21</v>
      </c>
      <c r="F209" s="23">
        <v>1150.6099999999999</v>
      </c>
      <c r="G209" s="23">
        <v>1150.6099999999999</v>
      </c>
      <c r="H209" s="24">
        <f t="shared" ca="1" si="3"/>
        <v>2301.2199999999998</v>
      </c>
    </row>
    <row r="210" spans="1:8" x14ac:dyDescent="0.2">
      <c r="A210" s="20">
        <v>200</v>
      </c>
      <c r="B210" s="27" t="s">
        <v>280</v>
      </c>
      <c r="C210" s="28" t="s">
        <v>476</v>
      </c>
      <c r="D210" s="22">
        <v>841.32021999999995</v>
      </c>
      <c r="E210" s="22">
        <v>13330.49</v>
      </c>
      <c r="F210" s="23">
        <v>66414.14</v>
      </c>
      <c r="G210" s="23">
        <v>50474.75</v>
      </c>
      <c r="H210" s="24">
        <f t="shared" ca="1" si="3"/>
        <v>116888.89</v>
      </c>
    </row>
    <row r="211" spans="1:8" x14ac:dyDescent="0.2">
      <c r="A211" s="20">
        <v>201</v>
      </c>
      <c r="B211" s="27" t="s">
        <v>250</v>
      </c>
      <c r="C211" s="28" t="s">
        <v>244</v>
      </c>
      <c r="D211" s="22">
        <v>2424.71513</v>
      </c>
      <c r="E211" s="22">
        <v>71225.960000000006</v>
      </c>
      <c r="F211" s="23">
        <v>188779.13</v>
      </c>
      <c r="G211" s="23">
        <v>188779.13</v>
      </c>
      <c r="H211" s="24">
        <f t="shared" ca="1" si="3"/>
        <v>377558.26</v>
      </c>
    </row>
    <row r="212" spans="1:8" x14ac:dyDescent="0.2">
      <c r="A212" s="20">
        <v>202</v>
      </c>
      <c r="B212" s="27" t="s">
        <v>255</v>
      </c>
      <c r="C212" s="28" t="s">
        <v>256</v>
      </c>
      <c r="D212" s="22">
        <v>2033.09672</v>
      </c>
      <c r="E212" s="22">
        <v>162936.87</v>
      </c>
      <c r="F212" s="23">
        <v>166197.31</v>
      </c>
      <c r="G212" s="23">
        <v>166197.31</v>
      </c>
      <c r="H212" s="24">
        <f t="shared" ca="1" si="3"/>
        <v>332394.62</v>
      </c>
    </row>
    <row r="213" spans="1:8" x14ac:dyDescent="0.2">
      <c r="A213" s="20">
        <v>203</v>
      </c>
      <c r="B213" s="27" t="s">
        <v>203</v>
      </c>
      <c r="C213" s="28" t="s">
        <v>204</v>
      </c>
      <c r="D213" s="22">
        <v>6983.9129999999996</v>
      </c>
      <c r="E213" s="22">
        <v>3320328</v>
      </c>
      <c r="F213" s="23">
        <v>610437.56000000006</v>
      </c>
      <c r="G213" s="23">
        <v>427306.3</v>
      </c>
      <c r="H213" s="24">
        <f t="shared" ca="1" si="3"/>
        <v>1037743.8600000001</v>
      </c>
    </row>
    <row r="214" spans="1:8" x14ac:dyDescent="0.2">
      <c r="A214" s="20">
        <v>204</v>
      </c>
      <c r="B214" s="27" t="s">
        <v>241</v>
      </c>
      <c r="C214" s="28" t="s">
        <v>242</v>
      </c>
      <c r="D214" s="22">
        <v>774.93</v>
      </c>
      <c r="E214" s="22">
        <v>4393032.38</v>
      </c>
      <c r="F214" s="23">
        <v>173659.61</v>
      </c>
      <c r="G214" s="23">
        <v>173659.61</v>
      </c>
      <c r="H214" s="24">
        <f t="shared" ca="1" si="3"/>
        <v>347319.22</v>
      </c>
    </row>
    <row r="215" spans="1:8" x14ac:dyDescent="0.2">
      <c r="A215" s="20">
        <v>205</v>
      </c>
      <c r="B215" s="27" t="s">
        <v>205</v>
      </c>
      <c r="C215" s="28" t="s">
        <v>206</v>
      </c>
      <c r="D215" s="22">
        <v>172.5018</v>
      </c>
      <c r="E215" s="22">
        <v>29798.2</v>
      </c>
      <c r="F215" s="23">
        <v>17825.57</v>
      </c>
      <c r="G215" s="23">
        <v>15329.99</v>
      </c>
      <c r="H215" s="24">
        <f t="shared" ca="1" si="3"/>
        <v>33155.56</v>
      </c>
    </row>
    <row r="216" spans="1:8" x14ac:dyDescent="0.2">
      <c r="A216" s="20">
        <v>206</v>
      </c>
      <c r="B216" s="27" t="s">
        <v>349</v>
      </c>
      <c r="C216" s="28" t="s">
        <v>477</v>
      </c>
      <c r="D216" s="22">
        <v>134.441</v>
      </c>
      <c r="E216" s="22">
        <v>1075.44</v>
      </c>
      <c r="F216" s="23">
        <v>11454.33</v>
      </c>
      <c r="G216" s="23">
        <v>9850.7199999999993</v>
      </c>
      <c r="H216" s="24">
        <f t="shared" ca="1" si="3"/>
        <v>21305.05</v>
      </c>
    </row>
    <row r="217" spans="1:8" x14ac:dyDescent="0.2">
      <c r="A217" s="20">
        <v>207</v>
      </c>
      <c r="B217" s="27" t="s">
        <v>207</v>
      </c>
      <c r="C217" s="28" t="s">
        <v>478</v>
      </c>
      <c r="D217" s="22">
        <v>897.63800000000003</v>
      </c>
      <c r="E217" s="22">
        <v>10557.56</v>
      </c>
      <c r="F217" s="23">
        <v>67261.62</v>
      </c>
      <c r="G217" s="23">
        <v>40356.97</v>
      </c>
      <c r="H217" s="24">
        <f t="shared" ca="1" si="3"/>
        <v>107618.59</v>
      </c>
    </row>
    <row r="218" spans="1:8" x14ac:dyDescent="0.2">
      <c r="A218" s="20">
        <v>208</v>
      </c>
      <c r="B218" s="27" t="s">
        <v>350</v>
      </c>
      <c r="C218" s="28" t="s">
        <v>351</v>
      </c>
      <c r="D218" s="22">
        <v>30.116</v>
      </c>
      <c r="E218" s="22">
        <v>1204.6400000000001</v>
      </c>
      <c r="F218" s="23">
        <v>2383.9299999999998</v>
      </c>
      <c r="G218" s="23">
        <v>2383.9299999999998</v>
      </c>
      <c r="H218" s="24">
        <f t="shared" ca="1" si="3"/>
        <v>4767.8599999999997</v>
      </c>
    </row>
    <row r="219" spans="1:8" x14ac:dyDescent="0.2">
      <c r="A219" s="20">
        <v>209</v>
      </c>
      <c r="B219" s="27" t="s">
        <v>208</v>
      </c>
      <c r="C219" s="28" t="s">
        <v>479</v>
      </c>
      <c r="D219" s="22">
        <v>165.02099999999999</v>
      </c>
      <c r="E219" s="22">
        <v>3213331.05</v>
      </c>
      <c r="F219" s="23">
        <v>103853.78</v>
      </c>
      <c r="G219" s="23">
        <v>58158.11</v>
      </c>
      <c r="H219" s="24">
        <f t="shared" ca="1" si="3"/>
        <v>162011.89000000001</v>
      </c>
    </row>
    <row r="220" spans="1:8" x14ac:dyDescent="0.2">
      <c r="A220" s="20">
        <v>210</v>
      </c>
      <c r="B220" s="27" t="s">
        <v>209</v>
      </c>
      <c r="C220" s="28" t="s">
        <v>480</v>
      </c>
      <c r="D220" s="22">
        <v>123.911</v>
      </c>
      <c r="E220" s="22">
        <v>4676.67</v>
      </c>
      <c r="F220" s="23">
        <v>10678.61</v>
      </c>
      <c r="G220" s="23">
        <v>9183.6</v>
      </c>
      <c r="H220" s="24">
        <f t="shared" ca="1" si="3"/>
        <v>19862.21</v>
      </c>
    </row>
    <row r="221" spans="1:8" x14ac:dyDescent="0.2">
      <c r="A221" s="20">
        <v>211</v>
      </c>
      <c r="B221" s="27" t="s">
        <v>287</v>
      </c>
      <c r="C221" s="28" t="s">
        <v>481</v>
      </c>
      <c r="D221" s="22">
        <v>41.78566</v>
      </c>
      <c r="E221" s="22">
        <v>569.45000000000005</v>
      </c>
      <c r="F221" s="23">
        <v>3476.59</v>
      </c>
      <c r="G221" s="23">
        <v>0</v>
      </c>
      <c r="H221" s="24">
        <f t="shared" ca="1" si="3"/>
        <v>3476.59</v>
      </c>
    </row>
    <row r="222" spans="1:8" x14ac:dyDescent="0.2">
      <c r="A222" s="20">
        <v>212</v>
      </c>
      <c r="B222" s="27" t="s">
        <v>210</v>
      </c>
      <c r="C222" s="28" t="s">
        <v>211</v>
      </c>
      <c r="D222" s="22">
        <v>354.57400000000001</v>
      </c>
      <c r="E222" s="22">
        <v>3545.73</v>
      </c>
      <c r="F222" s="23">
        <v>26549.05</v>
      </c>
      <c r="G222" s="23">
        <v>26549.05</v>
      </c>
      <c r="H222" s="24">
        <f t="shared" ca="1" si="3"/>
        <v>53098.1</v>
      </c>
    </row>
    <row r="223" spans="1:8" x14ac:dyDescent="0.2">
      <c r="A223" s="20">
        <v>213</v>
      </c>
      <c r="B223" s="27" t="s">
        <v>292</v>
      </c>
      <c r="C223" s="28" t="s">
        <v>293</v>
      </c>
      <c r="D223" s="22">
        <v>28.077999999999999</v>
      </c>
      <c r="E223" s="22">
        <v>182.13</v>
      </c>
      <c r="F223" s="23">
        <v>2208.0700000000002</v>
      </c>
      <c r="G223" s="23">
        <v>2208.0700000000002</v>
      </c>
      <c r="H223" s="24">
        <f t="shared" ca="1" si="3"/>
        <v>4416.1400000000003</v>
      </c>
    </row>
    <row r="224" spans="1:8" x14ac:dyDescent="0.2">
      <c r="A224" s="20">
        <v>214</v>
      </c>
      <c r="B224" s="27" t="s">
        <v>288</v>
      </c>
      <c r="C224" s="28" t="s">
        <v>289</v>
      </c>
      <c r="D224" s="22">
        <v>11.589</v>
      </c>
      <c r="E224" s="22">
        <v>11.46</v>
      </c>
      <c r="F224" s="23">
        <v>908.84</v>
      </c>
      <c r="G224" s="23">
        <v>908.84</v>
      </c>
      <c r="H224" s="24">
        <f t="shared" ca="1" si="3"/>
        <v>1817.68</v>
      </c>
    </row>
    <row r="225" spans="1:8" x14ac:dyDescent="0.2">
      <c r="A225" s="20">
        <v>215</v>
      </c>
      <c r="B225" s="27" t="s">
        <v>212</v>
      </c>
      <c r="C225" s="28" t="s">
        <v>213</v>
      </c>
      <c r="D225" s="22">
        <v>780.32100000000003</v>
      </c>
      <c r="E225" s="22">
        <v>3802.88</v>
      </c>
      <c r="F225" s="23">
        <v>61315.15</v>
      </c>
      <c r="G225" s="23">
        <v>61315.15</v>
      </c>
      <c r="H225" s="24">
        <f t="shared" ca="1" si="3"/>
        <v>122630.3</v>
      </c>
    </row>
    <row r="226" spans="1:8" x14ac:dyDescent="0.2">
      <c r="A226" s="20">
        <v>216</v>
      </c>
      <c r="B226" s="27" t="s">
        <v>214</v>
      </c>
      <c r="C226" s="28" t="s">
        <v>215</v>
      </c>
      <c r="D226" s="22">
        <v>721.74900000000002</v>
      </c>
      <c r="E226" s="22">
        <v>149760.57</v>
      </c>
      <c r="F226" s="23">
        <v>67207.8</v>
      </c>
      <c r="G226" s="23">
        <v>57798.71</v>
      </c>
      <c r="H226" s="24">
        <f t="shared" ca="1" si="3"/>
        <v>125006.51000000001</v>
      </c>
    </row>
    <row r="227" spans="1:8" x14ac:dyDescent="0.2">
      <c r="A227" s="20">
        <v>217</v>
      </c>
      <c r="B227" s="27" t="s">
        <v>271</v>
      </c>
      <c r="C227" s="28" t="s">
        <v>272</v>
      </c>
      <c r="D227" s="22">
        <v>347.887</v>
      </c>
      <c r="E227" s="22">
        <v>233.04</v>
      </c>
      <c r="F227" s="23">
        <v>27256.92</v>
      </c>
      <c r="G227" s="23">
        <v>27256.92</v>
      </c>
      <c r="H227" s="24">
        <f t="shared" ca="1" si="3"/>
        <v>54513.84</v>
      </c>
    </row>
    <row r="228" spans="1:8" x14ac:dyDescent="0.2">
      <c r="A228" s="20">
        <v>218</v>
      </c>
      <c r="B228" s="27" t="s">
        <v>216</v>
      </c>
      <c r="C228" s="28" t="s">
        <v>217</v>
      </c>
      <c r="D228" s="22">
        <v>11756.824000000001</v>
      </c>
      <c r="E228" s="22">
        <v>460963.29</v>
      </c>
      <c r="F228" s="23">
        <v>920966.33</v>
      </c>
      <c r="G228" s="23">
        <v>792031.04</v>
      </c>
      <c r="H228" s="24">
        <f t="shared" ca="1" si="3"/>
        <v>1712997.37</v>
      </c>
    </row>
    <row r="229" spans="1:8" x14ac:dyDescent="0.2">
      <c r="A229" s="20">
        <v>219</v>
      </c>
      <c r="B229" s="27" t="s">
        <v>218</v>
      </c>
      <c r="C229" s="28" t="s">
        <v>219</v>
      </c>
      <c r="D229" s="22">
        <v>2366.3620000000001</v>
      </c>
      <c r="E229" s="22">
        <v>313756.79999999999</v>
      </c>
      <c r="F229" s="23">
        <v>211319.05</v>
      </c>
      <c r="G229" s="23">
        <v>202866.29</v>
      </c>
      <c r="H229" s="24">
        <f t="shared" ca="1" si="3"/>
        <v>414185.33999999997</v>
      </c>
    </row>
    <row r="230" spans="1:8" x14ac:dyDescent="0.2">
      <c r="A230" s="20">
        <v>220</v>
      </c>
      <c r="B230" s="27" t="s">
        <v>220</v>
      </c>
      <c r="C230" s="28" t="s">
        <v>482</v>
      </c>
      <c r="D230" s="22">
        <v>253.995</v>
      </c>
      <c r="E230" s="22">
        <v>529977.76</v>
      </c>
      <c r="F230" s="23">
        <v>39744.57</v>
      </c>
      <c r="G230" s="23">
        <v>31795.67</v>
      </c>
      <c r="H230" s="24">
        <f t="shared" ca="1" si="3"/>
        <v>71540.239999999991</v>
      </c>
    </row>
    <row r="231" spans="1:8" x14ac:dyDescent="0.2">
      <c r="A231" s="20">
        <v>221</v>
      </c>
      <c r="B231" s="27" t="s">
        <v>221</v>
      </c>
      <c r="C231" s="28" t="s">
        <v>222</v>
      </c>
      <c r="D231" s="22">
        <v>4394.6509999999998</v>
      </c>
      <c r="E231" s="22">
        <v>4492790.49</v>
      </c>
      <c r="F231" s="23">
        <v>517761.82</v>
      </c>
      <c r="G231" s="23">
        <v>207104.72</v>
      </c>
      <c r="H231" s="24">
        <f t="shared" ca="1" si="3"/>
        <v>724866.54</v>
      </c>
    </row>
    <row r="232" spans="1:8" x14ac:dyDescent="0.2">
      <c r="A232" s="20">
        <v>222</v>
      </c>
      <c r="B232" s="27" t="s">
        <v>302</v>
      </c>
      <c r="C232" s="28" t="s">
        <v>303</v>
      </c>
      <c r="D232" s="22">
        <v>155.82926</v>
      </c>
      <c r="E232" s="22">
        <v>3530.34</v>
      </c>
      <c r="F232" s="23">
        <v>12078.26</v>
      </c>
      <c r="G232" s="23">
        <v>10387.299999999999</v>
      </c>
      <c r="H232" s="24">
        <f t="shared" ca="1" si="3"/>
        <v>22465.559999999998</v>
      </c>
    </row>
    <row r="233" spans="1:8" x14ac:dyDescent="0.2">
      <c r="A233" s="20">
        <v>223</v>
      </c>
      <c r="B233" s="27" t="s">
        <v>483</v>
      </c>
      <c r="C233" s="28" t="s">
        <v>484</v>
      </c>
      <c r="D233" s="22">
        <v>3.6619999999999999</v>
      </c>
      <c r="E233" s="22">
        <v>27362</v>
      </c>
      <c r="F233" s="23">
        <v>1203.9000000000001</v>
      </c>
      <c r="G233" s="23">
        <v>674.18</v>
      </c>
      <c r="H233" s="24">
        <f t="shared" ca="1" si="3"/>
        <v>1878.08</v>
      </c>
    </row>
    <row r="234" spans="1:8" x14ac:dyDescent="0.2">
      <c r="A234" s="20">
        <v>224</v>
      </c>
      <c r="B234" s="27" t="s">
        <v>223</v>
      </c>
      <c r="C234" s="28" t="s">
        <v>224</v>
      </c>
      <c r="D234" s="22">
        <v>1177.8613499999999</v>
      </c>
      <c r="E234" s="22">
        <v>49308.160000000003</v>
      </c>
      <c r="F234" s="23">
        <v>92019.54</v>
      </c>
      <c r="G234" s="23">
        <v>79136.800000000003</v>
      </c>
      <c r="H234" s="24">
        <f t="shared" ca="1" si="3"/>
        <v>171156.34</v>
      </c>
    </row>
    <row r="235" spans="1:8" x14ac:dyDescent="0.2">
      <c r="A235" s="20">
        <v>225</v>
      </c>
      <c r="B235" s="27" t="s">
        <v>225</v>
      </c>
      <c r="C235" s="28" t="s">
        <v>485</v>
      </c>
      <c r="D235" s="22">
        <v>1261.5920000000001</v>
      </c>
      <c r="E235" s="22">
        <v>1036909.14</v>
      </c>
      <c r="F235" s="23">
        <v>134775.48000000001</v>
      </c>
      <c r="G235" s="23">
        <v>134775.48000000001</v>
      </c>
      <c r="H235" s="24">
        <f t="shared" ca="1" si="3"/>
        <v>269550.96000000002</v>
      </c>
    </row>
    <row r="236" spans="1:8" x14ac:dyDescent="0.2">
      <c r="A236" s="20">
        <v>226</v>
      </c>
      <c r="B236" s="27" t="s">
        <v>226</v>
      </c>
      <c r="C236" s="28" t="s">
        <v>227</v>
      </c>
      <c r="D236" s="22">
        <v>9454.24</v>
      </c>
      <c r="E236" s="22">
        <v>1002931.3</v>
      </c>
      <c r="F236" s="23">
        <v>839726.16</v>
      </c>
      <c r="G236" s="23">
        <v>722164.5</v>
      </c>
      <c r="H236" s="24">
        <f t="shared" ref="H236:H248" ca="1" si="4">SUM(F236:G236)</f>
        <v>1561890.6600000001</v>
      </c>
    </row>
    <row r="237" spans="1:8" x14ac:dyDescent="0.2">
      <c r="A237" s="20">
        <v>227</v>
      </c>
      <c r="B237" s="27" t="s">
        <v>486</v>
      </c>
      <c r="C237" s="28" t="s">
        <v>487</v>
      </c>
      <c r="D237" s="22">
        <v>0</v>
      </c>
      <c r="E237" s="22">
        <v>0</v>
      </c>
      <c r="F237" s="23">
        <v>0</v>
      </c>
      <c r="G237" s="23">
        <v>0</v>
      </c>
      <c r="H237" s="24">
        <f t="shared" ca="1" si="4"/>
        <v>0</v>
      </c>
    </row>
    <row r="238" spans="1:8" x14ac:dyDescent="0.2">
      <c r="A238" s="20">
        <v>228</v>
      </c>
      <c r="B238" s="27" t="s">
        <v>281</v>
      </c>
      <c r="C238" s="28" t="s">
        <v>282</v>
      </c>
      <c r="D238" s="22">
        <v>5424.0950000000003</v>
      </c>
      <c r="E238" s="22">
        <v>558409</v>
      </c>
      <c r="F238" s="23">
        <v>468138.29</v>
      </c>
      <c r="G238" s="23">
        <v>468138.29</v>
      </c>
      <c r="H238" s="24">
        <f t="shared" ca="1" si="4"/>
        <v>936276.58</v>
      </c>
    </row>
    <row r="239" spans="1:8" x14ac:dyDescent="0.2">
      <c r="A239" s="20">
        <v>229</v>
      </c>
      <c r="B239" s="27" t="s">
        <v>383</v>
      </c>
      <c r="C239" s="28" t="s">
        <v>384</v>
      </c>
      <c r="D239" s="22">
        <v>0.98119999999999996</v>
      </c>
      <c r="E239" s="22">
        <v>0</v>
      </c>
      <c r="F239" s="23">
        <v>82.24</v>
      </c>
      <c r="G239" s="23">
        <v>0</v>
      </c>
      <c r="H239" s="24">
        <f t="shared" ca="1" si="4"/>
        <v>82.24</v>
      </c>
    </row>
    <row r="240" spans="1:8" x14ac:dyDescent="0.2">
      <c r="A240" s="20">
        <v>230</v>
      </c>
      <c r="B240" s="27" t="s">
        <v>228</v>
      </c>
      <c r="C240" s="28" t="s">
        <v>488</v>
      </c>
      <c r="D240" s="22">
        <v>343.75599999999997</v>
      </c>
      <c r="E240" s="22">
        <v>1374.53</v>
      </c>
      <c r="F240" s="23">
        <v>26991.62</v>
      </c>
      <c r="G240" s="23">
        <v>26991.62</v>
      </c>
      <c r="H240" s="24">
        <f t="shared" ca="1" si="4"/>
        <v>53983.24</v>
      </c>
    </row>
    <row r="241" spans="1:8" x14ac:dyDescent="0.2">
      <c r="A241" s="20">
        <v>231</v>
      </c>
      <c r="B241" s="27" t="s">
        <v>229</v>
      </c>
      <c r="C241" s="28" t="s">
        <v>230</v>
      </c>
      <c r="D241" s="22">
        <v>144.33500000000001</v>
      </c>
      <c r="E241" s="22">
        <v>43781.26</v>
      </c>
      <c r="F241" s="23">
        <v>12742.43</v>
      </c>
      <c r="G241" s="23">
        <v>12742.43</v>
      </c>
      <c r="H241" s="24">
        <f t="shared" ca="1" si="4"/>
        <v>25484.86</v>
      </c>
    </row>
    <row r="242" spans="1:8" x14ac:dyDescent="0.2">
      <c r="A242" s="20">
        <v>232</v>
      </c>
      <c r="B242" s="27" t="s">
        <v>333</v>
      </c>
      <c r="C242" s="28" t="s">
        <v>336</v>
      </c>
      <c r="D242" s="22">
        <v>42.87838</v>
      </c>
      <c r="E242" s="22">
        <v>1975.94</v>
      </c>
      <c r="F242" s="23">
        <v>3560.05</v>
      </c>
      <c r="G242" s="23">
        <v>3560.05</v>
      </c>
      <c r="H242" s="24">
        <f t="shared" ca="1" si="4"/>
        <v>7120.1</v>
      </c>
    </row>
    <row r="243" spans="1:8" x14ac:dyDescent="0.2">
      <c r="A243" s="20">
        <v>233</v>
      </c>
      <c r="B243" s="27" t="s">
        <v>360</v>
      </c>
      <c r="C243" s="28" t="s">
        <v>361</v>
      </c>
      <c r="D243" s="22">
        <v>4.6086</v>
      </c>
      <c r="E243" s="22">
        <v>92.24</v>
      </c>
      <c r="F243" s="23">
        <v>343.31</v>
      </c>
      <c r="G243" s="23">
        <v>343.31</v>
      </c>
      <c r="H243" s="24">
        <f t="shared" ca="1" si="4"/>
        <v>686.62</v>
      </c>
    </row>
    <row r="244" spans="1:8" x14ac:dyDescent="0.2">
      <c r="A244" s="20">
        <v>234</v>
      </c>
      <c r="B244" s="27" t="s">
        <v>231</v>
      </c>
      <c r="C244" s="28" t="s">
        <v>232</v>
      </c>
      <c r="D244" s="22">
        <v>73.379360000000005</v>
      </c>
      <c r="E244" s="22">
        <v>60811.11</v>
      </c>
      <c r="F244" s="23">
        <v>7806.29</v>
      </c>
      <c r="G244" s="23">
        <v>7806.29</v>
      </c>
      <c r="H244" s="24">
        <f t="shared" ca="1" si="4"/>
        <v>15612.58</v>
      </c>
    </row>
    <row r="245" spans="1:8" x14ac:dyDescent="0.2">
      <c r="A245" s="20">
        <v>235</v>
      </c>
      <c r="B245" s="27" t="s">
        <v>233</v>
      </c>
      <c r="C245" s="28" t="s">
        <v>234</v>
      </c>
      <c r="D245" s="22">
        <v>458.714</v>
      </c>
      <c r="E245" s="22">
        <v>582500.27</v>
      </c>
      <c r="F245" s="23">
        <v>55072.14</v>
      </c>
      <c r="G245" s="23">
        <v>55072.14</v>
      </c>
      <c r="H245" s="24">
        <f t="shared" ca="1" si="4"/>
        <v>110144.28</v>
      </c>
    </row>
    <row r="246" spans="1:8" x14ac:dyDescent="0.2">
      <c r="A246" s="20">
        <v>236</v>
      </c>
      <c r="B246" s="27" t="s">
        <v>489</v>
      </c>
      <c r="C246" s="28" t="s">
        <v>490</v>
      </c>
      <c r="D246" s="22">
        <v>5.5</v>
      </c>
      <c r="E246" s="22">
        <v>0</v>
      </c>
      <c r="F246" s="23">
        <v>457.78</v>
      </c>
      <c r="G246" s="23">
        <v>0</v>
      </c>
      <c r="H246" s="24">
        <f t="shared" ca="1" si="4"/>
        <v>457.78</v>
      </c>
    </row>
    <row r="247" spans="1:8" x14ac:dyDescent="0.2">
      <c r="A247" s="20">
        <v>237</v>
      </c>
      <c r="B247" s="27" t="s">
        <v>235</v>
      </c>
      <c r="C247" s="28" t="s">
        <v>236</v>
      </c>
      <c r="D247" s="22">
        <v>292.47699999999998</v>
      </c>
      <c r="E247" s="22">
        <v>24040.560000000001</v>
      </c>
      <c r="F247" s="23">
        <v>24124.62</v>
      </c>
      <c r="G247" s="23">
        <v>24124.62</v>
      </c>
      <c r="H247" s="24">
        <f t="shared" ca="1" si="4"/>
        <v>48249.24</v>
      </c>
    </row>
    <row r="248" spans="1:8" x14ac:dyDescent="0.2">
      <c r="A248" s="20">
        <v>238</v>
      </c>
      <c r="B248" s="27" t="s">
        <v>253</v>
      </c>
      <c r="C248" s="28" t="s">
        <v>254</v>
      </c>
      <c r="D248" s="22">
        <v>13355.46</v>
      </c>
      <c r="E248" s="22">
        <v>2714028.17</v>
      </c>
      <c r="F248" s="23">
        <v>1019619.4807403323</v>
      </c>
      <c r="G248" s="23">
        <v>0</v>
      </c>
      <c r="H248" s="24">
        <f t="shared" ca="1" si="4"/>
        <v>1019619.4807403323</v>
      </c>
    </row>
    <row r="251" spans="1:8" ht="12" thickBot="1" x14ac:dyDescent="0.25"/>
    <row r="252" spans="1:8" ht="13.5" thickBot="1" x14ac:dyDescent="0.25">
      <c r="A252" s="35" t="s">
        <v>14</v>
      </c>
      <c r="B252" s="36"/>
      <c r="C252" s="37"/>
      <c r="D252" s="33">
        <f ca="1">SUM(D11:D248)</f>
        <v>544795.28544000001</v>
      </c>
      <c r="E252" s="33">
        <f ca="1">SUM(E11:E248)</f>
        <v>462093015.25585979</v>
      </c>
      <c r="F252" s="33">
        <f ca="1">SUM(F11:F248)</f>
        <v>58868731.340740293</v>
      </c>
      <c r="G252" s="33">
        <f ca="1">SUM(G11:G248)</f>
        <v>51133077.159999952</v>
      </c>
      <c r="H252" s="34">
        <f ca="1">SUM(H11:H248)</f>
        <v>110001808.50074033</v>
      </c>
    </row>
    <row r="253" spans="1:8" x14ac:dyDescent="0.2">
      <c r="A253" s="1"/>
      <c r="B253" s="1"/>
      <c r="C253" s="1"/>
      <c r="D253" s="1"/>
      <c r="E253" s="1"/>
      <c r="F253" s="1"/>
      <c r="G253" s="1"/>
      <c r="H253" s="1"/>
    </row>
    <row r="254" spans="1:8" x14ac:dyDescent="0.2">
      <c r="A254" s="25"/>
      <c r="B254" s="25" t="s">
        <v>10</v>
      </c>
      <c r="C254" s="25"/>
      <c r="F254" s="2"/>
      <c r="G254" s="2"/>
      <c r="H254" s="21"/>
    </row>
    <row r="256" spans="1:8" x14ac:dyDescent="0.2">
      <c r="B256" s="1"/>
      <c r="C256" s="1"/>
      <c r="D256" s="1"/>
      <c r="E256" s="1"/>
      <c r="F256" s="1"/>
      <c r="G256" s="1"/>
      <c r="H256" s="1"/>
    </row>
  </sheetData>
  <sortState ref="B11:H235">
    <sortCondition ref="C11:C235"/>
  </sortState>
  <mergeCells count="11">
    <mergeCell ref="A252:C252"/>
    <mergeCell ref="C1:H1"/>
    <mergeCell ref="B4:H4"/>
    <mergeCell ref="A7:H7"/>
    <mergeCell ref="C2:H2"/>
    <mergeCell ref="B5:H5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:H248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2018-08-24T19:38:04Z</dcterms:modified>
</cp:coreProperties>
</file>