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8_Agosto_2018\"/>
    </mc:Choice>
  </mc:AlternateContent>
  <bookViews>
    <workbookView xWindow="120" yWindow="45" windowWidth="15180" windowHeight="8580"/>
  </bookViews>
  <sheets>
    <sheet name="Plan1" sheetId="2" r:id="rId1"/>
  </sheets>
  <definedNames>
    <definedName name="_xlnm._FilterDatabase" localSheetId="0" hidden="1">Plan1!$A$10:$H$89</definedName>
    <definedName name="_xlnm.Print_Area" localSheetId="0">Plan1!$A$1:$H$91</definedName>
    <definedName name="_xlnm.Print_Titles" localSheetId="0">Plan1!$8:$10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H82" i="2" l="1"/>
  <c r="H83" i="2"/>
  <c r="H84" i="2"/>
  <c r="H85" i="2"/>
  <c r="H86" i="2"/>
  <c r="H87" i="2"/>
  <c r="H89" i="2" l="1"/>
  <c r="H88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G90" i="2"/>
  <c r="H12" i="2"/>
  <c r="H11" i="2"/>
  <c r="H10" i="2"/>
  <c r="E90" i="2"/>
  <c r="D90" i="2"/>
  <c r="H90" i="2" l="1"/>
  <c r="F90" i="2"/>
</calcChain>
</file>

<file path=xl/sharedStrings.xml><?xml version="1.0" encoding="utf-8"?>
<sst xmlns="http://schemas.openxmlformats.org/spreadsheetml/2006/main" count="176" uniqueCount="176">
  <si>
    <t>Royalty 5%</t>
  </si>
  <si>
    <t>Royalty &gt;5%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</si>
  <si>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</si>
  <si>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</si>
  <si>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</si>
  <si>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</si>
  <si>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</si>
  <si>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</si>
  <si>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</si>
  <si>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</si>
  <si>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</si>
  <si>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</si>
  <si>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</si>
  <si>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</si>
  <si>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</si>
  <si>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</si>
  <si>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</si>
  <si>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</si>
  <si>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</si>
  <si>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</si>
  <si>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</si>
  <si>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</si>
  <si>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</si>
  <si>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</si>
  <si>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</si>
  <si>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</si>
  <si>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</si>
  <si>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</si>
  <si>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</si>
  <si>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</si>
  <si>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</si>
  <si>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</si>
  <si>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</si>
  <si>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</si>
  <si>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</si>
  <si>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</si>
  <si>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</si>
  <si>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</si>
  <si>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</si>
  <si>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</si>
  <si>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</si>
  <si>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</si>
  <si>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</si>
  <si>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</si>
  <si>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</si>
  <si>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</si>
  <si>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</si>
  <si>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</si>
  <si>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</si>
  <si>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</si>
  <si>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</si>
  <si>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</si>
  <si>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</si>
  <si>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</si>
  <si>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</si>
  <si>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</si>
  <si>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</si>
  <si>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</si>
  <si>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</si>
  <si>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</si>
  <si>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</si>
  <si>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</si>
  <si>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</si>
  <si>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</si>
  <si>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</si>
  <si>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</si>
  <si>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</si>
  <si>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</si>
  <si>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</si>
  <si>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</si>
  <si>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</si>
  <si>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</si>
  <si>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</si>
  <si>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</si>
  <si>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</si>
  <si>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</si>
  <si>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</si>
  <si>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</si>
  <si>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</si>
  <si>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</si>
  <si>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</si>
  <si>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</si>
  <si>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</si>
  <si>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</si>
  <si>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</si>
  <si>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</si>
  <si>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</si>
  <si>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</si>
  <si>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</si>
  <si>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</si>
  <si>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</si>
  <si>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</si>
  <si>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</si>
  <si>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</si>
  <si>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</si>
  <si>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</si>
  <si>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</si>
  <si>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</si>
  <si>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</si>
  <si>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</si>
  <si>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</si>
  <si>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</si>
  <si>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</si>
  <si>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</si>
  <si>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</si>
  <si>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</si>
  <si>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</si>
  <si>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</si>
  <si>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</si>
  <si>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</si>
  <si>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</si>
  <si>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</si>
  <si>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</si>
  <si>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</si>
  <si>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</si>
  <si>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</si>
  <si>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</si>
  <si>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</si>
  <si>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</si>
  <si>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</si>
  <si>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</si>
  <si>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48000.003704/97-67-VD</t>
  </si>
  <si>
    <t>VOADOR</t>
  </si>
  <si>
    <t>48000.003560/97-49-BLA</t>
  </si>
  <si>
    <t>BALEIA ANÃ</t>
  </si>
  <si>
    <t>48000.003535/97-00-GLF</t>
  </si>
  <si>
    <t>GOLFINHO</t>
  </si>
  <si>
    <t>48000.003535/97-00-CNP</t>
  </si>
  <si>
    <t>CANAPU</t>
  </si>
  <si>
    <t>48000.003866/97-69-MLZ</t>
  </si>
  <si>
    <t>MERLUZA</t>
  </si>
  <si>
    <t>48000.003913/97-47-ARB</t>
  </si>
  <si>
    <t>ARABAIANA</t>
  </si>
  <si>
    <t>48000.003912/97-84-PE</t>
  </si>
  <si>
    <t>PESCADA</t>
  </si>
  <si>
    <t>48610.001367/2008-54-TBMT</t>
  </si>
  <si>
    <t>48000.003839/97-96-GA</t>
  </si>
  <si>
    <t>GUARICEMA</t>
  </si>
  <si>
    <t>LAPA</t>
  </si>
  <si>
    <t>TAMBAÚ</t>
  </si>
  <si>
    <t>48000.003577/97-41-TBU</t>
  </si>
  <si>
    <t>48610.003884/2000A-LPA</t>
  </si>
  <si>
    <t>48610.003886/2000A-SRR</t>
  </si>
  <si>
    <t>SURURU</t>
  </si>
  <si>
    <t xml:space="preserve">Total </t>
  </si>
  <si>
    <t>48000.003718/97-71-BO</t>
  </si>
  <si>
    <t>BONITO</t>
  </si>
  <si>
    <t>48000.003902/97-21-CAN</t>
  </si>
  <si>
    <t>48000.003719/97-34-EN</t>
  </si>
  <si>
    <t>ENCHOVA</t>
  </si>
  <si>
    <t>48000.003720/97-13-ENO</t>
  </si>
  <si>
    <t>ENCHOVA OESTE</t>
  </si>
  <si>
    <t>48000.003560/97-49-PRB</t>
  </si>
  <si>
    <t>PIRAMBU</t>
  </si>
  <si>
    <t>48610.012913/2010-05-BUZ</t>
  </si>
  <si>
    <t>BÚZIOS</t>
  </si>
  <si>
    <t>CURIMÃ</t>
  </si>
  <si>
    <t>DOM JOÃO MAR</t>
  </si>
  <si>
    <t>MARIMBÁ</t>
  </si>
  <si>
    <t>PEROÁ</t>
  </si>
  <si>
    <t>TUBARÃO MARTELO</t>
  </si>
  <si>
    <t>XARÉU</t>
  </si>
  <si>
    <t>ATLANTA</t>
  </si>
  <si>
    <t>48000.003552/97-11-ABA</t>
  </si>
  <si>
    <t>ABALONE</t>
  </si>
  <si>
    <t>48000.003573/97-91-ATL</t>
  </si>
  <si>
    <t>BAÚNA</t>
  </si>
  <si>
    <t>48000.003709/97-81-BJ</t>
  </si>
  <si>
    <t>BIJUPIRÁ</t>
  </si>
  <si>
    <t>CANGOÁ</t>
  </si>
  <si>
    <t>48000.003710/97-60-SA</t>
  </si>
  <si>
    <t>SALEMA</t>
  </si>
  <si>
    <t>48610.009156/2005-17-TVD</t>
  </si>
  <si>
    <t>TARTARUGA VERDE</t>
  </si>
  <si>
    <t>MÊS DE CRÉDITO: Agosto de 2018</t>
  </si>
  <si>
    <t>REFERENTE À PRODUÇÃO: Junho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</si>
</sst>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mmm\-yy"/>
  </numFmts>
  <fonts count="12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0" fontId="3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K91"/>
  <sheetViews>
    <sheetView showGridLines="0" tabSelected="1" zoomScaleNormal="100" zoomScaleSheetLayoutView="100" workbookViewId="0">
      <selection activeCell="A6" sqref="A6:XFD6"/>
    </sheetView>
  </sheetViews>
  <sheetFormatPr defaultRowHeight="12.75" x14ac:dyDescent="0.2"/>
  <cols>
    <col min="1" max="1" width="5.140625" customWidth="1"/>
    <col min="2" max="2" width="33.85546875" bestFit="1" customWidth="1"/>
    <col min="3" max="3" width="21.2851562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8" ht="18" customHeight="1" x14ac:dyDescent="0.2">
      <c r="A1" s="3"/>
      <c r="B1" s="4"/>
      <c r="C1" s="29" t="s">
        <v>70</v>
      </c>
      <c r="D1" s="29"/>
      <c r="E1" s="29"/>
      <c r="F1" s="29"/>
      <c r="G1" s="29"/>
      <c r="H1" s="29"/>
    </row>
    <row r="2" spans="1:8" ht="18" customHeight="1" x14ac:dyDescent="0.2">
      <c r="A2" s="3"/>
      <c r="B2" s="5" t="s">
        <v>65</v>
      </c>
      <c r="C2" s="29"/>
      <c r="D2" s="29"/>
      <c r="E2" s="29"/>
      <c r="F2" s="29"/>
      <c r="G2" s="29"/>
      <c r="H2" s="29"/>
    </row>
    <row r="3" spans="1:8" ht="18" customHeight="1" x14ac:dyDescent="0.2">
      <c r="A3" s="6"/>
      <c r="B3" s="7"/>
      <c r="C3" s="30" t="s">
        <v>174</v>
      </c>
      <c r="D3" s="30"/>
      <c r="E3" s="30"/>
      <c r="F3" s="30"/>
      <c r="G3" s="30"/>
      <c r="H3" s="30"/>
    </row>
    <row r="4" spans="1:8" s="9" customFormat="1" ht="20.100000000000001" customHeight="1" x14ac:dyDescent="0.2">
      <c r="A4" s="6"/>
      <c r="B4" s="12"/>
      <c r="C4" s="30" t="s">
        <v>175</v>
      </c>
      <c r="D4" s="30"/>
      <c r="E4" s="30"/>
      <c r="F4" s="30"/>
      <c r="G4" s="30"/>
      <c r="H4" s="30"/>
    </row>
    <row r="5" spans="1:8" s="9" customFormat="1" ht="12.75" customHeight="1" x14ac:dyDescent="0.2">
      <c r="A5" s="6"/>
      <c r="B5" s="12"/>
      <c r="C5" s="24"/>
      <c r="D5" s="23"/>
      <c r="E5" s="23"/>
      <c r="F5" s="23"/>
      <c r="G5" s="23"/>
      <c r="H5" s="23"/>
    </row>
    <row r="6" spans="1:8" s="31" customFormat="1" ht="12.75" customHeight="1" x14ac:dyDescent="0.2">
      <c r="A6" s="31" t="s">
        <v>71</v>
      </c>
    </row>
    <row r="7" spans="1:8" s="9" customFormat="1" ht="20.100000000000001" customHeight="1" x14ac:dyDescent="0.2">
      <c r="A7" s="10"/>
      <c r="B7" s="13"/>
      <c r="C7" s="14"/>
      <c r="D7" s="11"/>
      <c r="E7" s="11"/>
      <c r="F7" s="10"/>
      <c r="G7" s="10"/>
      <c r="H7" s="10"/>
    </row>
    <row r="8" spans="1:8" ht="12" customHeight="1" x14ac:dyDescent="0.2">
      <c r="A8" s="35" t="s">
        <v>61</v>
      </c>
      <c r="B8" s="37" t="s">
        <v>68</v>
      </c>
      <c r="C8" s="35" t="s">
        <v>69</v>
      </c>
      <c r="D8" s="32" t="s">
        <v>67</v>
      </c>
      <c r="E8" s="33"/>
      <c r="F8" s="32" t="s">
        <v>66</v>
      </c>
      <c r="G8" s="34"/>
      <c r="H8" s="33"/>
    </row>
    <row r="9" spans="1:8" ht="12" customHeight="1" x14ac:dyDescent="0.2">
      <c r="A9" s="36"/>
      <c r="B9" s="38"/>
      <c r="C9" s="36"/>
      <c r="D9" s="16" t="s">
        <v>62</v>
      </c>
      <c r="E9" s="16" t="s">
        <v>63</v>
      </c>
      <c r="F9" s="16" t="s">
        <v>0</v>
      </c>
      <c r="G9" s="16" t="s">
        <v>1</v>
      </c>
      <c r="H9" s="16" t="s">
        <v>64</v>
      </c>
    </row>
    <row r="10" spans="1:8" ht="12" customHeight="1" x14ac:dyDescent="0.2">
      <c r="A10" s="25">
        <v>1</v>
      </c>
      <c r="B10" s="17" t="s">
        <v>163</v>
      </c>
      <c r="C10" s="18" t="s">
        <v>164</v>
      </c>
      <c r="D10" s="19">
        <v>0</v>
      </c>
      <c r="E10" s="19">
        <v>0</v>
      </c>
      <c r="F10" s="20">
        <v>0</v>
      </c>
      <c r="G10" s="20">
        <v>0</v>
      </c>
      <c r="H10" s="20">
        <f>SUM(F10:G10)</f>
        <v>0</v>
      </c>
    </row>
    <row r="11" spans="1:8" ht="11.25" customHeight="1" x14ac:dyDescent="0.2">
      <c r="A11" s="1">
        <v>2</v>
      </c>
      <c r="B11" s="17" t="s">
        <v>8</v>
      </c>
      <c r="C11" s="18" t="s">
        <v>9</v>
      </c>
      <c r="D11" s="19">
        <v>1058.4970000000001</v>
      </c>
      <c r="E11" s="19">
        <v>4746.87</v>
      </c>
      <c r="F11" s="20">
        <v>83046.539999999994</v>
      </c>
      <c r="G11" s="20">
        <v>83046.539999999994</v>
      </c>
      <c r="H11" s="20">
        <f t="shared" ref="H11:H75" si="0">SUM(F11:G11)</f>
        <v>166093.07999999999</v>
      </c>
    </row>
    <row r="12" spans="1:8" ht="11.25" customHeight="1" x14ac:dyDescent="0.2">
      <c r="A12" s="25">
        <v>3</v>
      </c>
      <c r="B12" s="17" t="s">
        <v>10</v>
      </c>
      <c r="C12" s="18" t="s">
        <v>11</v>
      </c>
      <c r="D12" s="19">
        <v>161311.36314999999</v>
      </c>
      <c r="E12" s="19">
        <v>18388289.43</v>
      </c>
      <c r="F12" s="20">
        <v>13413739.970000001</v>
      </c>
      <c r="G12" s="20">
        <v>13413739.970000001</v>
      </c>
      <c r="H12" s="20">
        <f t="shared" si="0"/>
        <v>26827479.940000001</v>
      </c>
    </row>
    <row r="13" spans="1:8" ht="11.25" customHeight="1" x14ac:dyDescent="0.2">
      <c r="A13" s="25">
        <v>4</v>
      </c>
      <c r="B13" s="17" t="s">
        <v>12</v>
      </c>
      <c r="C13" s="18" t="s">
        <v>13</v>
      </c>
      <c r="D13" s="19">
        <v>168912.83361999999</v>
      </c>
      <c r="E13" s="19">
        <v>17129675.350000001</v>
      </c>
      <c r="F13" s="20">
        <v>13173123.91</v>
      </c>
      <c r="G13" s="20">
        <v>13173123.91</v>
      </c>
      <c r="H13" s="20">
        <f t="shared" si="0"/>
        <v>26346247.82</v>
      </c>
    </row>
    <row r="14" spans="1:8" ht="11.25" customHeight="1" x14ac:dyDescent="0.2">
      <c r="A14" s="1">
        <v>5</v>
      </c>
      <c r="B14" s="17" t="s">
        <v>100</v>
      </c>
      <c r="C14" s="18" t="s">
        <v>101</v>
      </c>
      <c r="D14" s="19">
        <v>1975.03</v>
      </c>
      <c r="E14" s="19">
        <v>85341.119999999995</v>
      </c>
      <c r="F14" s="20">
        <v>157604.70000000001</v>
      </c>
      <c r="G14" s="20">
        <v>157604.70000000001</v>
      </c>
      <c r="H14" s="20">
        <f t="shared" si="0"/>
        <v>315209.40000000002</v>
      </c>
    </row>
    <row r="15" spans="1:8" ht="11.25" customHeight="1" x14ac:dyDescent="0.2">
      <c r="A15" s="25">
        <v>6</v>
      </c>
      <c r="B15" s="17" t="s">
        <v>131</v>
      </c>
      <c r="C15" s="18" t="s">
        <v>132</v>
      </c>
      <c r="D15" s="19">
        <v>150.06299999999999</v>
      </c>
      <c r="E15" s="19">
        <v>3178706.84</v>
      </c>
      <c r="F15" s="20">
        <v>145018.76999999999</v>
      </c>
      <c r="G15" s="20">
        <v>110214.26</v>
      </c>
      <c r="H15" s="20">
        <f t="shared" si="0"/>
        <v>255233.02999999997</v>
      </c>
    </row>
    <row r="16" spans="1:8" ht="11.25" customHeight="1" x14ac:dyDescent="0.2">
      <c r="A16" s="25">
        <v>7</v>
      </c>
      <c r="B16" s="17" t="s">
        <v>14</v>
      </c>
      <c r="C16" s="18" t="s">
        <v>15</v>
      </c>
      <c r="D16" s="2">
        <v>3019.1788799999999</v>
      </c>
      <c r="E16" s="19">
        <v>84395.87</v>
      </c>
      <c r="F16" s="20">
        <v>241885.64</v>
      </c>
      <c r="G16" s="20">
        <v>241885.64</v>
      </c>
      <c r="H16" s="20">
        <f t="shared" si="0"/>
        <v>483771.28</v>
      </c>
    </row>
    <row r="17" spans="1:11" ht="11.25" customHeight="1" x14ac:dyDescent="0.2">
      <c r="A17" s="1">
        <v>8</v>
      </c>
      <c r="B17" s="17" t="s">
        <v>93</v>
      </c>
      <c r="C17" s="18" t="s">
        <v>94</v>
      </c>
      <c r="D17" s="19">
        <v>105309.90742</v>
      </c>
      <c r="E17" s="19">
        <v>6571233.8200000003</v>
      </c>
      <c r="F17" s="20">
        <v>7754973.5800000001</v>
      </c>
      <c r="G17" s="20">
        <v>7754973.5800000001</v>
      </c>
      <c r="H17" s="20">
        <f t="shared" ref="H17" si="1">SUM(F17:G17)</f>
        <v>15509947.16</v>
      </c>
    </row>
    <row r="18" spans="1:11" ht="11.25" customHeight="1" x14ac:dyDescent="0.2">
      <c r="A18" s="25">
        <v>9</v>
      </c>
      <c r="B18" s="17" t="s">
        <v>165</v>
      </c>
      <c r="C18" s="18" t="s">
        <v>162</v>
      </c>
      <c r="D18" s="19">
        <v>59161.53</v>
      </c>
      <c r="E18" s="19">
        <v>2494350</v>
      </c>
      <c r="F18" s="20">
        <v>4374184.7</v>
      </c>
      <c r="G18" s="20">
        <v>2449543.44</v>
      </c>
      <c r="H18" s="20">
        <f t="shared" si="0"/>
        <v>6823728.1400000006</v>
      </c>
    </row>
    <row r="19" spans="1:11" ht="11.25" customHeight="1" x14ac:dyDescent="0.2">
      <c r="A19" s="1">
        <v>10</v>
      </c>
      <c r="B19" s="17" t="s">
        <v>106</v>
      </c>
      <c r="C19" s="18" t="s">
        <v>107</v>
      </c>
      <c r="D19" s="19">
        <v>5058.1090000000004</v>
      </c>
      <c r="E19" s="19">
        <v>909665.69</v>
      </c>
      <c r="F19" s="20">
        <v>446965.44</v>
      </c>
      <c r="G19" s="20">
        <v>446965.44</v>
      </c>
      <c r="H19" s="20">
        <f t="shared" si="0"/>
        <v>893930.88</v>
      </c>
    </row>
    <row r="20" spans="1:11" ht="11.25" customHeight="1" x14ac:dyDescent="0.2">
      <c r="A20" s="25">
        <v>11</v>
      </c>
      <c r="B20" s="17" t="s">
        <v>123</v>
      </c>
      <c r="C20" s="18" t="s">
        <v>124</v>
      </c>
      <c r="D20" s="19">
        <v>23448.519</v>
      </c>
      <c r="E20" s="19">
        <v>998559</v>
      </c>
      <c r="F20" s="20">
        <v>1837395.44</v>
      </c>
      <c r="G20" s="20">
        <v>1837395.44</v>
      </c>
      <c r="H20" s="20">
        <f t="shared" si="0"/>
        <v>3674790.88</v>
      </c>
    </row>
    <row r="21" spans="1:11" ht="11.25" customHeight="1" x14ac:dyDescent="0.2">
      <c r="A21" s="1">
        <v>12</v>
      </c>
      <c r="B21" s="17" t="s">
        <v>104</v>
      </c>
      <c r="C21" s="18" t="s">
        <v>105</v>
      </c>
      <c r="D21" s="19">
        <v>139664.27499999999</v>
      </c>
      <c r="E21" s="19">
        <v>29043236.350000001</v>
      </c>
      <c r="F21" s="20">
        <v>12863615.029999999</v>
      </c>
      <c r="G21" s="20">
        <v>12863615.029999999</v>
      </c>
      <c r="H21" s="20">
        <f t="shared" si="0"/>
        <v>25727230.059999999</v>
      </c>
      <c r="I21" s="15"/>
      <c r="J21" s="15"/>
      <c r="K21" s="15"/>
    </row>
    <row r="22" spans="1:11" ht="11.25" customHeight="1" x14ac:dyDescent="0.2">
      <c r="A22" s="25">
        <v>13</v>
      </c>
      <c r="B22" s="17" t="s">
        <v>119</v>
      </c>
      <c r="C22" s="18" t="s">
        <v>120</v>
      </c>
      <c r="D22" s="2">
        <v>134818.617</v>
      </c>
      <c r="E22" s="19">
        <v>28497796.120000001</v>
      </c>
      <c r="F22" s="20">
        <v>11881641.609999999</v>
      </c>
      <c r="G22" s="20">
        <v>11881641.609999999</v>
      </c>
      <c r="H22" s="20">
        <f t="shared" si="0"/>
        <v>23763283.219999999</v>
      </c>
      <c r="I22" s="15"/>
      <c r="J22" s="15"/>
      <c r="K22" s="15"/>
    </row>
    <row r="23" spans="1:11" ht="11.25" customHeight="1" x14ac:dyDescent="0.2">
      <c r="A23" s="1">
        <v>14</v>
      </c>
      <c r="B23" s="17" t="s">
        <v>16</v>
      </c>
      <c r="C23" s="18" t="s">
        <v>17</v>
      </c>
      <c r="D23" s="19">
        <v>288753.98129999998</v>
      </c>
      <c r="E23" s="19">
        <v>22669879.289999999</v>
      </c>
      <c r="F23" s="20">
        <v>23825204.27</v>
      </c>
      <c r="G23" s="20">
        <v>23825204.27</v>
      </c>
      <c r="H23" s="20">
        <f t="shared" si="0"/>
        <v>47650408.539999999</v>
      </c>
    </row>
    <row r="24" spans="1:11" ht="11.25" customHeight="1" x14ac:dyDescent="0.2">
      <c r="A24" s="25">
        <v>15</v>
      </c>
      <c r="B24" s="17" t="s">
        <v>97</v>
      </c>
      <c r="C24" s="18" t="s">
        <v>166</v>
      </c>
      <c r="D24" s="2">
        <v>150637.10999999999</v>
      </c>
      <c r="E24" s="19">
        <v>3636494.23</v>
      </c>
      <c r="F24" s="20">
        <v>12930333.789999999</v>
      </c>
      <c r="G24" s="20">
        <v>12930333.789999999</v>
      </c>
      <c r="H24" s="20">
        <f t="shared" si="0"/>
        <v>25860667.579999998</v>
      </c>
    </row>
    <row r="25" spans="1:11" x14ac:dyDescent="0.2">
      <c r="A25" s="1">
        <v>16</v>
      </c>
      <c r="B25" s="17" t="s">
        <v>167</v>
      </c>
      <c r="C25" s="18" t="s">
        <v>168</v>
      </c>
      <c r="D25" s="2">
        <v>0</v>
      </c>
      <c r="E25" s="19">
        <v>0</v>
      </c>
      <c r="F25" s="20">
        <v>0</v>
      </c>
      <c r="G25" s="20">
        <v>0</v>
      </c>
      <c r="H25" s="20">
        <f t="shared" si="0"/>
        <v>0</v>
      </c>
    </row>
    <row r="26" spans="1:11" x14ac:dyDescent="0.2">
      <c r="A26" s="25">
        <v>17</v>
      </c>
      <c r="B26" s="17" t="s">
        <v>145</v>
      </c>
      <c r="C26" s="18" t="s">
        <v>146</v>
      </c>
      <c r="D26" s="2">
        <v>29838.331999999999</v>
      </c>
      <c r="E26" s="19">
        <v>3602118.08</v>
      </c>
      <c r="F26" s="20">
        <v>2458198.9</v>
      </c>
      <c r="G26" s="20">
        <v>2458198.9</v>
      </c>
      <c r="H26" s="20">
        <f t="shared" si="0"/>
        <v>4916397.8</v>
      </c>
    </row>
    <row r="27" spans="1:11" x14ac:dyDescent="0.2">
      <c r="A27" s="1">
        <v>18</v>
      </c>
      <c r="B27" s="17" t="s">
        <v>154</v>
      </c>
      <c r="C27" s="18" t="s">
        <v>155</v>
      </c>
      <c r="D27" s="19">
        <v>155430.29</v>
      </c>
      <c r="E27" s="19">
        <v>28742905</v>
      </c>
      <c r="F27" s="20">
        <v>14153796.710000001</v>
      </c>
      <c r="G27" s="20">
        <v>14153796.710000001</v>
      </c>
      <c r="H27" s="20">
        <f t="shared" si="0"/>
        <v>28307593.420000002</v>
      </c>
    </row>
    <row r="28" spans="1:11" x14ac:dyDescent="0.2">
      <c r="A28" s="25">
        <v>19</v>
      </c>
      <c r="B28" s="17" t="s">
        <v>83</v>
      </c>
      <c r="C28" s="18" t="s">
        <v>84</v>
      </c>
      <c r="D28" s="19">
        <v>98240.622000000003</v>
      </c>
      <c r="E28" s="19">
        <v>6892335.5499999998</v>
      </c>
      <c r="F28" s="20">
        <v>7831173.1299999999</v>
      </c>
      <c r="G28" s="20">
        <v>7831173.1299999999</v>
      </c>
      <c r="H28" s="20">
        <f t="shared" si="0"/>
        <v>15662346.26</v>
      </c>
      <c r="I28" s="15"/>
      <c r="J28" s="15"/>
      <c r="K28" s="15"/>
    </row>
    <row r="29" spans="1:11" x14ac:dyDescent="0.2">
      <c r="A29" s="1">
        <v>20</v>
      </c>
      <c r="B29" s="17" t="s">
        <v>18</v>
      </c>
      <c r="C29" s="18" t="s">
        <v>19</v>
      </c>
      <c r="D29" s="19">
        <v>238.13200000000001</v>
      </c>
      <c r="E29" s="19">
        <v>8068987.5099999998</v>
      </c>
      <c r="F29" s="20">
        <v>294753.55</v>
      </c>
      <c r="G29" s="20">
        <v>253488.05</v>
      </c>
      <c r="H29" s="20">
        <f t="shared" si="0"/>
        <v>548241.6</v>
      </c>
    </row>
    <row r="30" spans="1:11" x14ac:dyDescent="0.2">
      <c r="A30" s="25">
        <v>21</v>
      </c>
      <c r="B30" s="17" t="s">
        <v>20</v>
      </c>
      <c r="C30" s="18" t="s">
        <v>21</v>
      </c>
      <c r="D30" s="2">
        <v>2541.8110000000001</v>
      </c>
      <c r="E30" s="19">
        <v>2781431.56</v>
      </c>
      <c r="F30" s="20">
        <v>287936.01</v>
      </c>
      <c r="G30" s="20">
        <v>201555.20000000001</v>
      </c>
      <c r="H30" s="20">
        <f t="shared" si="0"/>
        <v>489491.21</v>
      </c>
    </row>
    <row r="31" spans="1:11" x14ac:dyDescent="0.2">
      <c r="A31" s="1">
        <v>22</v>
      </c>
      <c r="B31" s="21" t="s">
        <v>127</v>
      </c>
      <c r="C31" s="22" t="s">
        <v>128</v>
      </c>
      <c r="D31" s="19">
        <v>172.154</v>
      </c>
      <c r="E31" s="2">
        <v>11853309.25</v>
      </c>
      <c r="F31" s="20">
        <v>467157.31</v>
      </c>
      <c r="G31" s="20">
        <v>467157.31</v>
      </c>
      <c r="H31" s="20">
        <f t="shared" si="0"/>
        <v>934314.62</v>
      </c>
    </row>
    <row r="32" spans="1:11" x14ac:dyDescent="0.2">
      <c r="A32" s="25">
        <v>23</v>
      </c>
      <c r="B32" s="17" t="s">
        <v>2</v>
      </c>
      <c r="C32" s="18" t="s">
        <v>118</v>
      </c>
      <c r="D32" s="19">
        <v>30.765000000000001</v>
      </c>
      <c r="E32" s="19">
        <v>13208.37</v>
      </c>
      <c r="F32" s="20">
        <v>2985.26</v>
      </c>
      <c r="G32" s="20">
        <v>2567.33</v>
      </c>
      <c r="H32" s="20">
        <f t="shared" si="0"/>
        <v>5552.59</v>
      </c>
    </row>
    <row r="33" spans="1:8" x14ac:dyDescent="0.2">
      <c r="A33" s="1">
        <v>24</v>
      </c>
      <c r="B33" s="17" t="s">
        <v>147</v>
      </c>
      <c r="C33" s="18" t="s">
        <v>169</v>
      </c>
      <c r="D33" s="19">
        <v>33.545999999999999</v>
      </c>
      <c r="E33" s="19">
        <v>3091133.41</v>
      </c>
      <c r="F33" s="20">
        <v>77477.37</v>
      </c>
      <c r="G33" s="20">
        <v>58882.8</v>
      </c>
      <c r="H33" s="20">
        <f t="shared" si="0"/>
        <v>136360.16999999998</v>
      </c>
    </row>
    <row r="34" spans="1:8" x14ac:dyDescent="0.2">
      <c r="A34" s="25">
        <v>25</v>
      </c>
      <c r="B34" s="17" t="s">
        <v>22</v>
      </c>
      <c r="C34" s="18" t="s">
        <v>23</v>
      </c>
      <c r="D34" s="19">
        <v>39222.421999999999</v>
      </c>
      <c r="E34" s="19">
        <v>540025.4</v>
      </c>
      <c r="F34" s="20">
        <v>3102936.53</v>
      </c>
      <c r="G34" s="20">
        <v>3102936.53</v>
      </c>
      <c r="H34" s="20">
        <f t="shared" si="0"/>
        <v>6205873.0599999996</v>
      </c>
    </row>
    <row r="35" spans="1:8" x14ac:dyDescent="0.2">
      <c r="A35" s="1">
        <v>26</v>
      </c>
      <c r="B35" s="17" t="s">
        <v>24</v>
      </c>
      <c r="C35" s="18" t="s">
        <v>25</v>
      </c>
      <c r="D35" s="19">
        <v>97408.978700000007</v>
      </c>
      <c r="E35" s="19">
        <v>8062942.1900000004</v>
      </c>
      <c r="F35" s="20">
        <v>7927100.6500000004</v>
      </c>
      <c r="G35" s="20">
        <v>6817306.5599999996</v>
      </c>
      <c r="H35" s="20">
        <f t="shared" si="0"/>
        <v>14744407.210000001</v>
      </c>
    </row>
    <row r="36" spans="1:8" x14ac:dyDescent="0.2">
      <c r="A36" s="25">
        <v>27</v>
      </c>
      <c r="B36" s="17" t="s">
        <v>26</v>
      </c>
      <c r="C36" s="18" t="s">
        <v>27</v>
      </c>
      <c r="D36" s="19">
        <v>44098.216999999997</v>
      </c>
      <c r="E36" s="19">
        <v>2892736.64</v>
      </c>
      <c r="F36" s="20">
        <v>3576148.58</v>
      </c>
      <c r="G36" s="20">
        <v>2646349.94</v>
      </c>
      <c r="H36" s="20">
        <f t="shared" si="0"/>
        <v>6222498.5199999996</v>
      </c>
    </row>
    <row r="37" spans="1:8" x14ac:dyDescent="0.2">
      <c r="A37" s="1">
        <v>28</v>
      </c>
      <c r="B37" s="17" t="s">
        <v>79</v>
      </c>
      <c r="C37" s="18" t="s">
        <v>80</v>
      </c>
      <c r="D37" s="2">
        <v>1723.8309999999999</v>
      </c>
      <c r="E37" s="19">
        <v>11370.76</v>
      </c>
      <c r="F37" s="20">
        <v>135364.54999999999</v>
      </c>
      <c r="G37" s="20">
        <v>135364.54999999999</v>
      </c>
      <c r="H37" s="20">
        <f t="shared" si="0"/>
        <v>270729.09999999998</v>
      </c>
    </row>
    <row r="38" spans="1:8" x14ac:dyDescent="0.2">
      <c r="A38" s="25">
        <v>29</v>
      </c>
      <c r="B38" s="17" t="s">
        <v>28</v>
      </c>
      <c r="C38" s="18" t="s">
        <v>29</v>
      </c>
      <c r="D38" s="19">
        <v>2797.0239999999999</v>
      </c>
      <c r="E38" s="19">
        <v>184849.76</v>
      </c>
      <c r="F38" s="20">
        <v>225644.12</v>
      </c>
      <c r="G38" s="20">
        <v>225644.12</v>
      </c>
      <c r="H38" s="20">
        <f t="shared" si="0"/>
        <v>451288.24</v>
      </c>
    </row>
    <row r="39" spans="1:8" x14ac:dyDescent="0.2">
      <c r="A39" s="1">
        <v>30</v>
      </c>
      <c r="B39" s="17" t="s">
        <v>30</v>
      </c>
      <c r="C39" s="18" t="s">
        <v>156</v>
      </c>
      <c r="D39" s="19">
        <v>4665.9340000000002</v>
      </c>
      <c r="E39" s="19">
        <v>1515313.91</v>
      </c>
      <c r="F39" s="20">
        <v>441259</v>
      </c>
      <c r="G39" s="20">
        <v>441259</v>
      </c>
      <c r="H39" s="20">
        <f t="shared" si="0"/>
        <v>882518</v>
      </c>
    </row>
    <row r="40" spans="1:8" x14ac:dyDescent="0.2">
      <c r="A40" s="25">
        <v>31</v>
      </c>
      <c r="B40" s="17" t="s">
        <v>72</v>
      </c>
      <c r="C40" s="18" t="s">
        <v>157</v>
      </c>
      <c r="D40" s="2">
        <v>463.87437</v>
      </c>
      <c r="E40" s="19">
        <v>3705.73</v>
      </c>
      <c r="F40" s="20">
        <v>39419.79</v>
      </c>
      <c r="G40" s="20">
        <v>26017.07</v>
      </c>
      <c r="H40" s="20">
        <f t="shared" si="0"/>
        <v>65436.86</v>
      </c>
    </row>
    <row r="41" spans="1:8" x14ac:dyDescent="0.2">
      <c r="A41" s="1">
        <v>32</v>
      </c>
      <c r="B41" s="17" t="s">
        <v>148</v>
      </c>
      <c r="C41" s="18" t="s">
        <v>149</v>
      </c>
      <c r="D41" s="19">
        <v>12790.008</v>
      </c>
      <c r="E41" s="19">
        <v>1342448.6</v>
      </c>
      <c r="F41" s="20">
        <v>1060749.45</v>
      </c>
      <c r="G41" s="20">
        <v>1060749.45</v>
      </c>
      <c r="H41" s="20">
        <f t="shared" si="0"/>
        <v>2121498.9</v>
      </c>
    </row>
    <row r="42" spans="1:8" x14ac:dyDescent="0.2">
      <c r="A42" s="25">
        <v>33</v>
      </c>
      <c r="B42" s="17" t="s">
        <v>150</v>
      </c>
      <c r="C42" s="18" t="s">
        <v>151</v>
      </c>
      <c r="D42" s="19">
        <v>12832.371999999999</v>
      </c>
      <c r="E42" s="19">
        <v>965192.31</v>
      </c>
      <c r="F42" s="20">
        <v>1041822.26</v>
      </c>
      <c r="G42" s="20">
        <v>1041822.26</v>
      </c>
      <c r="H42" s="20">
        <f t="shared" si="0"/>
        <v>2083644.52</v>
      </c>
    </row>
    <row r="43" spans="1:8" x14ac:dyDescent="0.2">
      <c r="A43" s="1">
        <v>34</v>
      </c>
      <c r="B43" s="17" t="s">
        <v>31</v>
      </c>
      <c r="C43" s="18" t="s">
        <v>32</v>
      </c>
      <c r="D43" s="2">
        <v>5461.6790000000001</v>
      </c>
      <c r="E43" s="19">
        <v>265881.40000000002</v>
      </c>
      <c r="F43" s="20">
        <v>451958.39</v>
      </c>
      <c r="G43" s="20">
        <v>451958.39</v>
      </c>
      <c r="H43" s="20">
        <f t="shared" si="0"/>
        <v>903916.78</v>
      </c>
    </row>
    <row r="44" spans="1:8" x14ac:dyDescent="0.2">
      <c r="A44" s="25">
        <v>35</v>
      </c>
      <c r="B44" s="21" t="s">
        <v>33</v>
      </c>
      <c r="C44" s="22" t="s">
        <v>34</v>
      </c>
      <c r="D44" s="2">
        <v>7328.12</v>
      </c>
      <c r="E44" s="2">
        <v>273857</v>
      </c>
      <c r="F44" s="20">
        <v>563660.59</v>
      </c>
      <c r="G44" s="20">
        <v>563660.59</v>
      </c>
      <c r="H44" s="20">
        <f t="shared" si="0"/>
        <v>1127321.18</v>
      </c>
    </row>
    <row r="45" spans="1:8" x14ac:dyDescent="0.2">
      <c r="A45" s="1">
        <v>36</v>
      </c>
      <c r="B45" s="17" t="s">
        <v>112</v>
      </c>
      <c r="C45" s="18" t="s">
        <v>113</v>
      </c>
      <c r="D45" s="19">
        <v>79567.67</v>
      </c>
      <c r="E45" s="19">
        <v>5968996</v>
      </c>
      <c r="F45" s="20">
        <v>6140692.7199999997</v>
      </c>
      <c r="G45" s="20">
        <v>6140692.7199999997</v>
      </c>
      <c r="H45" s="20">
        <f t="shared" si="0"/>
        <v>12281385.439999999</v>
      </c>
    </row>
    <row r="46" spans="1:8" x14ac:dyDescent="0.2">
      <c r="A46" s="25">
        <v>37</v>
      </c>
      <c r="B46" s="17" t="s">
        <v>35</v>
      </c>
      <c r="C46" s="18" t="s">
        <v>36</v>
      </c>
      <c r="D46" s="19">
        <v>3781.3910000000001</v>
      </c>
      <c r="E46" s="19">
        <v>202848.94</v>
      </c>
      <c r="F46" s="20">
        <v>304355.49</v>
      </c>
      <c r="G46" s="20">
        <v>304355.49</v>
      </c>
      <c r="H46" s="20">
        <f t="shared" si="0"/>
        <v>608710.98</v>
      </c>
    </row>
    <row r="47" spans="1:8" x14ac:dyDescent="0.2">
      <c r="A47" s="1">
        <v>38</v>
      </c>
      <c r="B47" s="17" t="s">
        <v>125</v>
      </c>
      <c r="C47" s="18" t="s">
        <v>126</v>
      </c>
      <c r="D47" s="19">
        <v>103425.45600000001</v>
      </c>
      <c r="E47" s="19">
        <v>36948122.68</v>
      </c>
      <c r="F47" s="20">
        <v>10049682.41</v>
      </c>
      <c r="G47" s="20">
        <v>10049682.41</v>
      </c>
      <c r="H47" s="20">
        <f t="shared" si="0"/>
        <v>20099364.82</v>
      </c>
    </row>
    <row r="48" spans="1:8" x14ac:dyDescent="0.2">
      <c r="A48" s="25">
        <v>39</v>
      </c>
      <c r="B48" s="17" t="s">
        <v>136</v>
      </c>
      <c r="C48" s="18" t="s">
        <v>137</v>
      </c>
      <c r="D48" s="2">
        <v>3776.4749999999999</v>
      </c>
      <c r="E48" s="19">
        <v>0</v>
      </c>
      <c r="F48" s="20">
        <v>328699.42</v>
      </c>
      <c r="G48" s="20">
        <v>282681.5</v>
      </c>
      <c r="H48" s="20">
        <f t="shared" si="0"/>
        <v>611380.91999999993</v>
      </c>
    </row>
    <row r="49" spans="1:11" x14ac:dyDescent="0.2">
      <c r="A49" s="1">
        <v>40</v>
      </c>
      <c r="B49" s="17" t="s">
        <v>37</v>
      </c>
      <c r="C49" s="18" t="s">
        <v>38</v>
      </c>
      <c r="D49" s="2">
        <v>840864.71499999997</v>
      </c>
      <c r="E49" s="19">
        <v>125664217.01000001</v>
      </c>
      <c r="F49" s="20">
        <v>71391558.879999995</v>
      </c>
      <c r="G49" s="20">
        <v>71391558.879999995</v>
      </c>
      <c r="H49" s="20">
        <f t="shared" si="0"/>
        <v>142783117.75999999</v>
      </c>
    </row>
    <row r="50" spans="1:11" x14ac:dyDescent="0.2">
      <c r="A50" s="25">
        <v>41</v>
      </c>
      <c r="B50" s="17" t="s">
        <v>98</v>
      </c>
      <c r="C50" s="18" t="s">
        <v>99</v>
      </c>
      <c r="D50" s="19">
        <v>2995.3919999999998</v>
      </c>
      <c r="E50" s="19">
        <v>11135135.210000001</v>
      </c>
      <c r="F50" s="20">
        <v>663563.22</v>
      </c>
      <c r="G50" s="20">
        <v>451222.99</v>
      </c>
      <c r="H50" s="20">
        <f t="shared" si="0"/>
        <v>1114786.21</v>
      </c>
    </row>
    <row r="51" spans="1:11" x14ac:dyDescent="0.2">
      <c r="A51" s="1">
        <v>42</v>
      </c>
      <c r="B51" s="17" t="s">
        <v>141</v>
      </c>
      <c r="C51" s="18" t="s">
        <v>138</v>
      </c>
      <c r="D51" s="2">
        <v>187138.58</v>
      </c>
      <c r="E51" s="19">
        <v>462716.26</v>
      </c>
      <c r="F51" s="20">
        <v>14073610.630000001</v>
      </c>
      <c r="G51" s="20">
        <v>14073610.630000001</v>
      </c>
      <c r="H51" s="20">
        <f t="shared" si="0"/>
        <v>28147221.260000002</v>
      </c>
    </row>
    <row r="52" spans="1:11" x14ac:dyDescent="0.2">
      <c r="A52" s="25">
        <v>43</v>
      </c>
      <c r="B52" s="17" t="s">
        <v>75</v>
      </c>
      <c r="C52" s="18" t="s">
        <v>76</v>
      </c>
      <c r="D52" s="2">
        <v>70.254320000000007</v>
      </c>
      <c r="E52" s="19">
        <v>0</v>
      </c>
      <c r="F52" s="20">
        <v>5496.23</v>
      </c>
      <c r="G52" s="20">
        <v>5496.23</v>
      </c>
      <c r="H52" s="20">
        <f t="shared" si="0"/>
        <v>10992.46</v>
      </c>
    </row>
    <row r="53" spans="1:11" x14ac:dyDescent="0.2">
      <c r="A53" s="1">
        <v>44</v>
      </c>
      <c r="B53" s="17" t="s">
        <v>87</v>
      </c>
      <c r="C53" s="18" t="s">
        <v>88</v>
      </c>
      <c r="D53" s="19">
        <v>3984381.22</v>
      </c>
      <c r="E53" s="19">
        <v>611691150.58000004</v>
      </c>
      <c r="F53" s="20">
        <v>351183941.20999998</v>
      </c>
      <c r="G53" s="20">
        <v>351183941.20999998</v>
      </c>
      <c r="H53" s="20">
        <f t="shared" si="0"/>
        <v>702367882.41999996</v>
      </c>
      <c r="I53" s="15"/>
      <c r="J53" s="15"/>
      <c r="K53" s="15"/>
    </row>
    <row r="54" spans="1:11" x14ac:dyDescent="0.2">
      <c r="A54" s="25">
        <v>45</v>
      </c>
      <c r="B54" s="21" t="s">
        <v>39</v>
      </c>
      <c r="C54" s="22" t="s">
        <v>40</v>
      </c>
      <c r="D54" s="2">
        <v>1971.37</v>
      </c>
      <c r="E54" s="2">
        <v>261659.68</v>
      </c>
      <c r="F54" s="20">
        <v>164689.48000000001</v>
      </c>
      <c r="G54" s="20">
        <v>164689.48000000001</v>
      </c>
      <c r="H54" s="20">
        <f t="shared" si="0"/>
        <v>329378.96000000002</v>
      </c>
    </row>
    <row r="55" spans="1:11" x14ac:dyDescent="0.2">
      <c r="A55" s="1">
        <v>46</v>
      </c>
      <c r="B55" s="17" t="s">
        <v>6</v>
      </c>
      <c r="C55" s="18" t="s">
        <v>7</v>
      </c>
      <c r="D55" s="2">
        <v>2073.3449999999998</v>
      </c>
      <c r="E55" s="19">
        <v>150849010.47999999</v>
      </c>
      <c r="F55" s="20">
        <v>4433575.1500000004</v>
      </c>
      <c r="G55" s="20">
        <v>2216787.5699999998</v>
      </c>
      <c r="H55" s="20">
        <f t="shared" si="0"/>
        <v>6650362.7200000007</v>
      </c>
    </row>
    <row r="56" spans="1:11" x14ac:dyDescent="0.2">
      <c r="A56" s="25">
        <v>47</v>
      </c>
      <c r="B56" s="17" t="s">
        <v>41</v>
      </c>
      <c r="C56" s="18" t="s">
        <v>158</v>
      </c>
      <c r="D56" s="19">
        <v>61414.618000000002</v>
      </c>
      <c r="E56" s="19">
        <v>4369952.7300000004</v>
      </c>
      <c r="F56" s="20">
        <v>5034232.16</v>
      </c>
      <c r="G56" s="20">
        <v>5034232.16</v>
      </c>
      <c r="H56" s="20">
        <f t="shared" si="0"/>
        <v>10068464.32</v>
      </c>
    </row>
    <row r="57" spans="1:11" x14ac:dyDescent="0.2">
      <c r="A57" s="1">
        <v>48</v>
      </c>
      <c r="B57" s="17" t="s">
        <v>42</v>
      </c>
      <c r="C57" s="18" t="s">
        <v>43</v>
      </c>
      <c r="D57" s="19">
        <v>647202.25127999997</v>
      </c>
      <c r="E57" s="19">
        <v>55581306.25</v>
      </c>
      <c r="F57" s="20">
        <v>51239907.75</v>
      </c>
      <c r="G57" s="20">
        <v>51239907.75</v>
      </c>
      <c r="H57" s="20">
        <f t="shared" si="0"/>
        <v>102479815.5</v>
      </c>
    </row>
    <row r="58" spans="1:11" x14ac:dyDescent="0.2">
      <c r="A58" s="25">
        <v>49</v>
      </c>
      <c r="B58" s="17" t="s">
        <v>77</v>
      </c>
      <c r="C58" s="18" t="s">
        <v>78</v>
      </c>
      <c r="D58" s="19">
        <v>306495.01</v>
      </c>
      <c r="E58" s="19">
        <v>29499196.859999999</v>
      </c>
      <c r="F58" s="20">
        <v>25317081.649999999</v>
      </c>
      <c r="G58" s="20">
        <v>25317081.649999999</v>
      </c>
      <c r="H58" s="20">
        <f t="shared" si="0"/>
        <v>50634163.299999997</v>
      </c>
    </row>
    <row r="59" spans="1:11" x14ac:dyDescent="0.2">
      <c r="A59" s="1">
        <v>50</v>
      </c>
      <c r="B59" s="17" t="s">
        <v>44</v>
      </c>
      <c r="C59" s="18" t="s">
        <v>45</v>
      </c>
      <c r="D59" s="19">
        <v>715352.82710999995</v>
      </c>
      <c r="E59" s="19">
        <v>89496332.739999995</v>
      </c>
      <c r="F59" s="20">
        <v>58795160.340000004</v>
      </c>
      <c r="G59" s="20">
        <v>58795160.340000004</v>
      </c>
      <c r="H59" s="20">
        <f t="shared" si="0"/>
        <v>117590320.68000001</v>
      </c>
    </row>
    <row r="60" spans="1:11" x14ac:dyDescent="0.2">
      <c r="A60" s="25">
        <v>51</v>
      </c>
      <c r="B60" s="17" t="s">
        <v>129</v>
      </c>
      <c r="C60" s="18" t="s">
        <v>130</v>
      </c>
      <c r="D60" s="19">
        <v>775.05799999999999</v>
      </c>
      <c r="E60" s="19">
        <v>6822925.7400000002</v>
      </c>
      <c r="F60" s="20">
        <v>308626.09000000003</v>
      </c>
      <c r="G60" s="20">
        <v>216038.26</v>
      </c>
      <c r="H60" s="20">
        <f t="shared" si="0"/>
        <v>524664.35000000009</v>
      </c>
    </row>
    <row r="61" spans="1:11" x14ac:dyDescent="0.2">
      <c r="A61" s="1">
        <v>52</v>
      </c>
      <c r="B61" s="17" t="s">
        <v>114</v>
      </c>
      <c r="C61" s="18" t="s">
        <v>115</v>
      </c>
      <c r="D61" s="2">
        <v>19341.560000000001</v>
      </c>
      <c r="E61" s="19">
        <v>165953750</v>
      </c>
      <c r="F61" s="20">
        <v>5879350.6299999999</v>
      </c>
      <c r="G61" s="20">
        <v>4350719.46</v>
      </c>
      <c r="H61" s="20">
        <f t="shared" si="0"/>
        <v>10230070.09</v>
      </c>
    </row>
    <row r="62" spans="1:11" x14ac:dyDescent="0.2">
      <c r="A62" s="25">
        <v>53</v>
      </c>
      <c r="B62" s="17" t="s">
        <v>46</v>
      </c>
      <c r="C62" s="18" t="s">
        <v>47</v>
      </c>
      <c r="D62" s="19">
        <v>30672.001</v>
      </c>
      <c r="E62" s="19">
        <v>0</v>
      </c>
      <c r="F62" s="20">
        <v>2399571.5499999998</v>
      </c>
      <c r="G62" s="20">
        <v>2399571.5499999998</v>
      </c>
      <c r="H62" s="20">
        <f t="shared" si="0"/>
        <v>4799143.0999999996</v>
      </c>
    </row>
    <row r="63" spans="1:11" x14ac:dyDescent="0.2">
      <c r="A63" s="1">
        <v>54</v>
      </c>
      <c r="B63" s="21" t="s">
        <v>3</v>
      </c>
      <c r="C63" s="22" t="s">
        <v>4</v>
      </c>
      <c r="D63" s="2">
        <v>745.66099999999994</v>
      </c>
      <c r="E63" s="2">
        <v>1224839.8600000001</v>
      </c>
      <c r="F63" s="20">
        <v>98054.39</v>
      </c>
      <c r="G63" s="20">
        <v>74521.34</v>
      </c>
      <c r="H63" s="20">
        <f t="shared" si="0"/>
        <v>172575.72999999998</v>
      </c>
    </row>
    <row r="64" spans="1:11" x14ac:dyDescent="0.2">
      <c r="A64" s="25">
        <v>55</v>
      </c>
      <c r="B64" s="17" t="s">
        <v>81</v>
      </c>
      <c r="C64" s="18" t="s">
        <v>82</v>
      </c>
      <c r="D64" s="2">
        <v>44707.161870000004</v>
      </c>
      <c r="E64" s="19">
        <v>2201898.09</v>
      </c>
      <c r="F64" s="20">
        <v>3290791.71</v>
      </c>
      <c r="G64" s="20">
        <v>3290791.71</v>
      </c>
      <c r="H64" s="20">
        <f t="shared" si="0"/>
        <v>6581583.4199999999</v>
      </c>
    </row>
    <row r="65" spans="1:11" x14ac:dyDescent="0.2">
      <c r="A65" s="1">
        <v>56</v>
      </c>
      <c r="B65" s="17" t="s">
        <v>48</v>
      </c>
      <c r="C65" s="18" t="s">
        <v>49</v>
      </c>
      <c r="D65" s="19">
        <v>50584.145680000001</v>
      </c>
      <c r="E65" s="19">
        <v>3878265.43</v>
      </c>
      <c r="F65" s="20">
        <v>4131019.29</v>
      </c>
      <c r="G65" s="20">
        <v>4131019.29</v>
      </c>
      <c r="H65" s="20">
        <f t="shared" si="0"/>
        <v>8262038.5800000001</v>
      </c>
    </row>
    <row r="66" spans="1:11" x14ac:dyDescent="0.2">
      <c r="A66" s="25">
        <v>57</v>
      </c>
      <c r="B66" s="17" t="s">
        <v>116</v>
      </c>
      <c r="C66" s="18" t="s">
        <v>117</v>
      </c>
      <c r="D66" s="19">
        <v>26673.199860000001</v>
      </c>
      <c r="E66" s="19">
        <v>1072816.57</v>
      </c>
      <c r="F66" s="20">
        <v>1980436.26</v>
      </c>
      <c r="G66" s="20">
        <v>1980436.26</v>
      </c>
      <c r="H66" s="20">
        <f t="shared" si="0"/>
        <v>3960872.52</v>
      </c>
    </row>
    <row r="67" spans="1:11" x14ac:dyDescent="0.2">
      <c r="A67" s="1">
        <v>58</v>
      </c>
      <c r="B67" s="17" t="s">
        <v>108</v>
      </c>
      <c r="C67" s="18" t="s">
        <v>109</v>
      </c>
      <c r="D67" s="19">
        <v>324.92399999999998</v>
      </c>
      <c r="E67" s="19">
        <v>3597.74</v>
      </c>
      <c r="F67" s="20">
        <v>25550.01</v>
      </c>
      <c r="G67" s="20">
        <v>25550.01</v>
      </c>
      <c r="H67" s="20">
        <f t="shared" si="0"/>
        <v>51100.02</v>
      </c>
    </row>
    <row r="68" spans="1:11" x14ac:dyDescent="0.2">
      <c r="A68" s="25">
        <v>59</v>
      </c>
      <c r="B68" s="17" t="s">
        <v>50</v>
      </c>
      <c r="C68" s="18" t="s">
        <v>51</v>
      </c>
      <c r="D68" s="19">
        <v>7467.42</v>
      </c>
      <c r="E68" s="19">
        <v>206543.37</v>
      </c>
      <c r="F68" s="20">
        <v>598146.54</v>
      </c>
      <c r="G68" s="20">
        <v>598146.54</v>
      </c>
      <c r="H68" s="20">
        <f t="shared" si="0"/>
        <v>1196293.08</v>
      </c>
      <c r="I68" s="15"/>
      <c r="J68" s="15"/>
      <c r="K68" s="15"/>
    </row>
    <row r="69" spans="1:11" x14ac:dyDescent="0.2">
      <c r="A69" s="1">
        <v>60</v>
      </c>
      <c r="B69" s="17" t="s">
        <v>102</v>
      </c>
      <c r="C69" s="18" t="s">
        <v>103</v>
      </c>
      <c r="D69" s="19">
        <v>388.14800000000002</v>
      </c>
      <c r="E69" s="19">
        <v>5357190.6500000004</v>
      </c>
      <c r="F69" s="20">
        <v>222448.48</v>
      </c>
      <c r="G69" s="20">
        <v>191305.69</v>
      </c>
      <c r="H69" s="20">
        <f t="shared" si="0"/>
        <v>413754.17000000004</v>
      </c>
    </row>
    <row r="70" spans="1:11" x14ac:dyDescent="0.2">
      <c r="A70" s="25">
        <v>61</v>
      </c>
      <c r="B70" s="17" t="s">
        <v>95</v>
      </c>
      <c r="C70" s="18" t="s">
        <v>96</v>
      </c>
      <c r="D70" s="2">
        <v>320035.43</v>
      </c>
      <c r="E70" s="19">
        <v>3527550</v>
      </c>
      <c r="F70" s="20">
        <v>23694178.289999999</v>
      </c>
      <c r="G70" s="20">
        <v>23694178.289999999</v>
      </c>
      <c r="H70" s="20">
        <f t="shared" si="0"/>
        <v>47388356.579999998</v>
      </c>
    </row>
    <row r="71" spans="1:11" x14ac:dyDescent="0.2">
      <c r="A71" s="1">
        <v>62</v>
      </c>
      <c r="B71" s="17" t="s">
        <v>5</v>
      </c>
      <c r="C71" s="18" t="s">
        <v>159</v>
      </c>
      <c r="D71" s="19">
        <v>1260.7239999999999</v>
      </c>
      <c r="E71" s="19">
        <v>25673499.059999999</v>
      </c>
      <c r="F71" s="20">
        <v>735981.16</v>
      </c>
      <c r="G71" s="20">
        <v>559345.68000000005</v>
      </c>
      <c r="H71" s="20">
        <f t="shared" si="0"/>
        <v>1295326.8400000001</v>
      </c>
    </row>
    <row r="72" spans="1:11" x14ac:dyDescent="0.2">
      <c r="A72" s="25">
        <v>63</v>
      </c>
      <c r="B72" s="17" t="s">
        <v>133</v>
      </c>
      <c r="C72" s="18" t="s">
        <v>134</v>
      </c>
      <c r="D72" s="2">
        <v>1134.057</v>
      </c>
      <c r="E72" s="19">
        <v>3881680.14</v>
      </c>
      <c r="F72" s="20">
        <v>263964.40999999997</v>
      </c>
      <c r="G72" s="20">
        <v>200612.95</v>
      </c>
      <c r="H72" s="20">
        <f t="shared" si="0"/>
        <v>464577.36</v>
      </c>
    </row>
    <row r="73" spans="1:11" x14ac:dyDescent="0.2">
      <c r="A73" s="1">
        <v>64</v>
      </c>
      <c r="B73" s="17" t="s">
        <v>152</v>
      </c>
      <c r="C73" s="18" t="s">
        <v>153</v>
      </c>
      <c r="D73" s="19">
        <v>941.01199999999994</v>
      </c>
      <c r="E73" s="19">
        <v>226682.39</v>
      </c>
      <c r="F73" s="20">
        <v>88015.65</v>
      </c>
      <c r="G73" s="20">
        <v>88015.65</v>
      </c>
      <c r="H73" s="20">
        <f t="shared" si="0"/>
        <v>176031.3</v>
      </c>
    </row>
    <row r="74" spans="1:11" x14ac:dyDescent="0.2">
      <c r="A74" s="25">
        <v>65</v>
      </c>
      <c r="B74" s="17" t="s">
        <v>73</v>
      </c>
      <c r="C74" s="18" t="s">
        <v>74</v>
      </c>
      <c r="D74" s="19">
        <v>17626.66</v>
      </c>
      <c r="E74" s="19">
        <v>5137645.43</v>
      </c>
      <c r="F74" s="20">
        <v>1845209.76</v>
      </c>
      <c r="G74" s="20">
        <v>1845209.76</v>
      </c>
      <c r="H74" s="20">
        <f t="shared" si="0"/>
        <v>3690419.52</v>
      </c>
    </row>
    <row r="75" spans="1:11" x14ac:dyDescent="0.2">
      <c r="A75" s="1">
        <v>66</v>
      </c>
      <c r="B75" s="17" t="s">
        <v>91</v>
      </c>
      <c r="C75" s="18" t="s">
        <v>89</v>
      </c>
      <c r="D75" s="19">
        <v>43767.022360000003</v>
      </c>
      <c r="E75" s="19">
        <v>763807.12</v>
      </c>
      <c r="F75" s="20">
        <v>3386832.94</v>
      </c>
      <c r="G75" s="20">
        <v>3386832.94</v>
      </c>
      <c r="H75" s="20">
        <f t="shared" si="0"/>
        <v>6773665.8799999999</v>
      </c>
    </row>
    <row r="76" spans="1:11" x14ac:dyDescent="0.2">
      <c r="A76" s="25">
        <v>67</v>
      </c>
      <c r="B76" s="17" t="s">
        <v>52</v>
      </c>
      <c r="C76" s="18" t="s">
        <v>53</v>
      </c>
      <c r="D76" s="19">
        <v>978576.94</v>
      </c>
      <c r="E76" s="19">
        <v>150274701.69999999</v>
      </c>
      <c r="F76" s="20">
        <v>80642504.370000005</v>
      </c>
      <c r="G76" s="20">
        <v>80642504.370000005</v>
      </c>
      <c r="H76" s="20">
        <f t="shared" ref="H76:H89" si="2">SUM(F76:G76)</f>
        <v>161285008.74000001</v>
      </c>
    </row>
    <row r="77" spans="1:11" x14ac:dyDescent="0.2">
      <c r="A77" s="1">
        <v>68</v>
      </c>
      <c r="B77" s="17" t="s">
        <v>170</v>
      </c>
      <c r="C77" s="18" t="s">
        <v>171</v>
      </c>
      <c r="D77" s="2">
        <v>0</v>
      </c>
      <c r="E77" s="19">
        <v>0</v>
      </c>
      <c r="F77" s="20">
        <v>0</v>
      </c>
      <c r="G77" s="20">
        <v>0</v>
      </c>
      <c r="H77" s="20">
        <f t="shared" si="2"/>
        <v>0</v>
      </c>
    </row>
    <row r="78" spans="1:11" x14ac:dyDescent="0.2">
      <c r="A78" s="25">
        <v>69</v>
      </c>
      <c r="B78" s="21" t="s">
        <v>110</v>
      </c>
      <c r="C78" s="22" t="s">
        <v>111</v>
      </c>
      <c r="D78" s="19">
        <v>1181321.67</v>
      </c>
      <c r="E78" s="2">
        <v>159511085.03</v>
      </c>
      <c r="F78" s="20">
        <v>99986000</v>
      </c>
      <c r="G78" s="20">
        <v>99986000</v>
      </c>
      <c r="H78" s="20">
        <f t="shared" si="2"/>
        <v>199972000</v>
      </c>
    </row>
    <row r="79" spans="1:11" x14ac:dyDescent="0.2">
      <c r="A79" s="1">
        <v>70</v>
      </c>
      <c r="B79" s="17" t="s">
        <v>54</v>
      </c>
      <c r="C79" s="18" t="s">
        <v>55</v>
      </c>
      <c r="D79" s="2">
        <v>8284.9629999999997</v>
      </c>
      <c r="E79" s="19">
        <v>197222.89</v>
      </c>
      <c r="F79" s="20">
        <v>661542.43000000005</v>
      </c>
      <c r="G79" s="20">
        <v>661542.43000000005</v>
      </c>
      <c r="H79" s="20">
        <f t="shared" si="2"/>
        <v>1323084.8600000001</v>
      </c>
    </row>
    <row r="80" spans="1:11" x14ac:dyDescent="0.2">
      <c r="A80" s="25">
        <v>71</v>
      </c>
      <c r="B80" s="17" t="s">
        <v>142</v>
      </c>
      <c r="C80" s="18" t="s">
        <v>143</v>
      </c>
      <c r="D80" s="19">
        <v>76834.27</v>
      </c>
      <c r="E80" s="19">
        <v>14484504.869999999</v>
      </c>
      <c r="F80" s="20">
        <v>6671164.1600000001</v>
      </c>
      <c r="G80" s="20">
        <v>6671164.1600000001</v>
      </c>
      <c r="H80" s="20">
        <f t="shared" si="2"/>
        <v>13342328.32</v>
      </c>
      <c r="I80" s="15"/>
      <c r="J80" s="15"/>
      <c r="K80" s="15"/>
    </row>
    <row r="81" spans="1:11" x14ac:dyDescent="0.2">
      <c r="A81" s="1">
        <v>72</v>
      </c>
      <c r="B81" s="17" t="s">
        <v>140</v>
      </c>
      <c r="C81" s="18" t="s">
        <v>139</v>
      </c>
      <c r="D81" s="19">
        <v>195.82599999999999</v>
      </c>
      <c r="E81" s="19">
        <v>5282252.3</v>
      </c>
      <c r="F81" s="20">
        <v>143783.82999999999</v>
      </c>
      <c r="G81" s="20">
        <v>106400.03</v>
      </c>
      <c r="H81" s="20">
        <f t="shared" si="2"/>
        <v>250183.86</v>
      </c>
    </row>
    <row r="82" spans="1:11" x14ac:dyDescent="0.2">
      <c r="A82" s="1">
        <v>73</v>
      </c>
      <c r="B82" s="17" t="s">
        <v>85</v>
      </c>
      <c r="C82" s="18" t="s">
        <v>86</v>
      </c>
      <c r="D82" s="19">
        <v>30.06</v>
      </c>
      <c r="E82" s="19">
        <v>2752</v>
      </c>
      <c r="F82" s="20">
        <v>2816.03</v>
      </c>
      <c r="G82" s="20">
        <v>2647.07</v>
      </c>
      <c r="H82" s="20">
        <f t="shared" si="2"/>
        <v>5463.1</v>
      </c>
    </row>
    <row r="83" spans="1:11" x14ac:dyDescent="0.2">
      <c r="A83" s="25">
        <v>74</v>
      </c>
      <c r="B83" s="17" t="s">
        <v>172</v>
      </c>
      <c r="C83" s="18" t="s">
        <v>173</v>
      </c>
      <c r="D83" s="19">
        <v>16297.81</v>
      </c>
      <c r="E83" s="19">
        <v>2083919</v>
      </c>
      <c r="F83" s="20">
        <v>1427318.14</v>
      </c>
      <c r="G83" s="20">
        <v>1427318.14</v>
      </c>
      <c r="H83" s="20">
        <f t="shared" si="2"/>
        <v>2854636.28</v>
      </c>
    </row>
    <row r="84" spans="1:11" x14ac:dyDescent="0.2">
      <c r="A84" s="1">
        <v>75</v>
      </c>
      <c r="B84" s="17" t="s">
        <v>135</v>
      </c>
      <c r="C84" s="18" t="s">
        <v>160</v>
      </c>
      <c r="D84" s="19">
        <v>30149.800029999999</v>
      </c>
      <c r="E84" s="19">
        <v>273424.18</v>
      </c>
      <c r="F84" s="20">
        <v>2297275.25</v>
      </c>
      <c r="G84" s="20">
        <v>2297275.25</v>
      </c>
      <c r="H84" s="20">
        <f t="shared" si="2"/>
        <v>4594550.5</v>
      </c>
    </row>
    <row r="85" spans="1:11" x14ac:dyDescent="0.2">
      <c r="A85" s="1">
        <v>76</v>
      </c>
      <c r="B85" s="17" t="s">
        <v>56</v>
      </c>
      <c r="C85" s="18" t="s">
        <v>57</v>
      </c>
      <c r="D85" s="19">
        <v>10022.89</v>
      </c>
      <c r="E85" s="19">
        <v>3569711.16</v>
      </c>
      <c r="F85" s="20">
        <v>900498.11</v>
      </c>
      <c r="G85" s="20">
        <v>900498.11</v>
      </c>
      <c r="H85" s="20">
        <f t="shared" si="2"/>
        <v>1800996.22</v>
      </c>
    </row>
    <row r="86" spans="1:11" x14ac:dyDescent="0.2">
      <c r="A86" s="25">
        <v>77</v>
      </c>
      <c r="B86" s="17" t="s">
        <v>92</v>
      </c>
      <c r="C86" s="18" t="s">
        <v>90</v>
      </c>
      <c r="D86" s="19">
        <v>37606.074000000001</v>
      </c>
      <c r="E86" s="19">
        <v>43237193.18</v>
      </c>
      <c r="F86" s="20">
        <v>4231868.16</v>
      </c>
      <c r="G86" s="20">
        <v>3131582.44</v>
      </c>
      <c r="H86" s="20">
        <f t="shared" si="2"/>
        <v>7363450.5999999996</v>
      </c>
    </row>
    <row r="87" spans="1:11" x14ac:dyDescent="0.2">
      <c r="A87" s="1">
        <v>78</v>
      </c>
      <c r="B87" s="17" t="s">
        <v>58</v>
      </c>
      <c r="C87" s="18" t="s">
        <v>59</v>
      </c>
      <c r="D87" s="19">
        <v>11219.251</v>
      </c>
      <c r="E87" s="19">
        <v>548068.11</v>
      </c>
      <c r="F87" s="20">
        <v>891924.57</v>
      </c>
      <c r="G87" s="20">
        <v>891924.57</v>
      </c>
      <c r="H87" s="20">
        <f t="shared" si="2"/>
        <v>1783849.14</v>
      </c>
    </row>
    <row r="88" spans="1:11" x14ac:dyDescent="0.2">
      <c r="A88" s="1">
        <v>79</v>
      </c>
      <c r="B88" s="17" t="s">
        <v>121</v>
      </c>
      <c r="C88" s="18" t="s">
        <v>122</v>
      </c>
      <c r="D88" s="2">
        <v>3499.8806100000002</v>
      </c>
      <c r="E88" s="19">
        <v>642018.4</v>
      </c>
      <c r="F88" s="20">
        <v>317720.67</v>
      </c>
      <c r="G88" s="20">
        <v>203341.23</v>
      </c>
      <c r="H88" s="20">
        <f t="shared" si="2"/>
        <v>521061.9</v>
      </c>
    </row>
    <row r="89" spans="1:11" x14ac:dyDescent="0.2">
      <c r="A89" s="25">
        <v>80</v>
      </c>
      <c r="B89" s="17" t="s">
        <v>60</v>
      </c>
      <c r="C89" s="18" t="s">
        <v>161</v>
      </c>
      <c r="D89" s="2">
        <v>6099.85</v>
      </c>
      <c r="E89" s="19">
        <v>304148.62</v>
      </c>
      <c r="F89" s="20">
        <v>505075.83</v>
      </c>
      <c r="G89" s="20">
        <v>505075.83</v>
      </c>
      <c r="H89" s="20">
        <f t="shared" si="2"/>
        <v>1010151.66</v>
      </c>
      <c r="I89" s="15"/>
      <c r="J89" s="15"/>
      <c r="K89" s="15"/>
    </row>
    <row r="90" spans="1:11" x14ac:dyDescent="0.2">
      <c r="A90" s="27" t="s">
        <v>144</v>
      </c>
      <c r="B90" s="27"/>
      <c r="C90" s="28"/>
      <c r="D90" s="8">
        <f>SUM(D10:D89)</f>
        <v>11625691.17056</v>
      </c>
      <c r="E90" s="8">
        <f>SUM(E10:E89)</f>
        <v>1943270460.8599997</v>
      </c>
      <c r="F90" s="8">
        <f>SUM(F10:F89)</f>
        <v>994022190.98999977</v>
      </c>
      <c r="G90" s="8">
        <f>SUM(G10:G89)</f>
        <v>984219845.53000009</v>
      </c>
      <c r="H90" s="8">
        <f>SUM(H10:H89)</f>
        <v>1978242036.5199993</v>
      </c>
    </row>
    <row r="91" spans="1:11" x14ac:dyDescent="0.2">
      <c r="D91" s="26"/>
      <c r="E91" s="26"/>
      <c r="F91" s="26"/>
      <c r="G91" s="26"/>
      <c r="H91" s="26"/>
    </row>
  </sheetData>
  <sortState ref="B10:H86">
    <sortCondition ref="C10:C86"/>
  </sortState>
  <mergeCells count="10">
    <mergeCell ref="A90:C90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 H11:H89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2015-06-26T16:56:47Z</cp:lastPrinted>
  <dcterms:created xsi:type="dcterms:W3CDTF">2007-07-17T11:37:04Z</dcterms:created>
  <dcterms:modified xsi:type="dcterms:W3CDTF">2018-08-24T19:25:56Z</dcterms:modified>
</cp:coreProperties>
</file>