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4_Abril_2018\"/>
    </mc:Choice>
  </mc:AlternateContent>
  <bookViews>
    <workbookView xWindow="120" yWindow="45" windowWidth="15180" windowHeight="8580"/>
  </bookViews>
  <sheets>
    <sheet name="Plan1" sheetId="2" r:id="rId1"/>
    <sheet name="Plan2" sheetId="3" r:id="rId2"/>
  </sheets>
  <externalReferences>
    <externalReference r:id="rId3"/>
  </externalReferences>
  <definedNames>
    <definedName name="_xlnm._FilterDatabase" localSheetId="0" hidden="1">Plan1!$A$10:$H$82</definedName>
    <definedName name="_xlnm.Print_Area" localSheetId="0">Plan1!$A$1:$H$85</definedName>
    <definedName name="_xlnm.Print_Titles" localSheetId="0">Plan1!$8:$10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D83" i="2" l="1"/>
  <c r="D85" i="2" s="1"/>
  <c r="H83" i="2" l="1"/>
  <c r="H85" i="2" s="1"/>
  <c r="G83" i="2"/>
  <c r="G85" i="2" s="1"/>
  <c r="F83" i="2"/>
  <c r="F85" i="2" s="1"/>
  <c r="E83" i="2"/>
  <c r="E85" i="2" s="1"/>
</calcChain>
</file>

<file path=xl/comments1.xml><?xml version="1.0" encoding="utf-8"?>
<comments xmlns="http://schemas.openxmlformats.org/spreadsheetml/2006/main">
  <authors>
    <author>Usuário do Windows</author>
  </authors>
  <commentList>
    <comment ref="A73" authorId="0" shapeId="0">
      <text>
        <r>
          <rPr>
            <b/>
            <sz val="20"/>
            <color indexed="81"/>
            <rFont val="Tahoma"/>
            <family val="2"/>
          </rPr>
          <t>ORMONDE: PRECISA ATT NA GERAL_2012</t>
        </r>
      </text>
    </comment>
  </commentList>
</comments>
</file>

<file path=xl/sharedStrings.xml><?xml version="1.0" encoding="utf-8"?>
<sst xmlns="http://schemas.openxmlformats.org/spreadsheetml/2006/main" count="162" uniqueCount="162">
  <si>
    <t>Royalty 5%</t>
  </si>
  <si>
    <t>Royalty &gt;5%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</si>
  <si>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</si>
  <si>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</si>
  <si>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</si>
  <si>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</si>
  <si>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</si>
  <si>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</si>
  <si>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</si>
  <si>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</si>
  <si>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</si>
  <si>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</si>
  <si>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</si>
  <si>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</si>
  <si>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</si>
  <si>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</si>
  <si>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</si>
  <si>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</si>
  <si>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</si>
  <si>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</si>
  <si>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</si>
  <si>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</si>
  <si>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</si>
  <si>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</si>
  <si>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</si>
  <si>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</si>
  <si>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</si>
  <si>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</si>
  <si>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</si>
  <si>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</si>
  <si>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</si>
  <si>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</si>
  <si>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</si>
  <si>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</si>
  <si>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</si>
  <si>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</si>
  <si>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</si>
  <si>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</si>
  <si>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</si>
  <si>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</si>
  <si>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</si>
  <si>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</si>
  <si>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</si>
  <si>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</si>
  <si>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</si>
  <si>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</si>
  <si>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</si>
  <si>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</si>
  <si>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</si>
  <si>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</si>
  <si>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</si>
  <si>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</si>
  <si>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</si>
  <si>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</si>
  <si>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</si>
  <si>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</si>
  <si>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</si>
  <si>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</si>
  <si>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</si>
  <si>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</si>
  <si>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</si>
  <si>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</si>
  <si>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</si>
  <si>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</si>
  <si>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</si>
  <si>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</si>
  <si>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</si>
  <si>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</si>
  <si>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</si>
  <si>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</si>
  <si>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</si>
  <si>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</si>
  <si>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</si>
  <si>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</si>
  <si>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</si>
  <si>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</si>
  <si>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</si>
  <si>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</si>
  <si>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</si>
  <si>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</si>
  <si>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</si>
  <si>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</si>
  <si>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</si>
  <si>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</si>
  <si>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</si>
  <si>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</si>
  <si>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</si>
  <si>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</si>
  <si>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</si>
  <si>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</si>
  <si>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</si>
  <si>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</si>
  <si>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</si>
  <si>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</si>
  <si>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</si>
  <si>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</si>
  <si>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</si>
  <si>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</si>
  <si>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</si>
  <si>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48000.003902/97-21-CAN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</si>
  <si>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</si>
  <si>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</si>
  <si>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</si>
  <si>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</si>
  <si>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</si>
  <si>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</si>
  <si>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</si>
  <si>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</si>
  <si>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</si>
  <si>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</si>
  <si>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</si>
  <si>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</si>
  <si>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</si>
  <si>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</si>
  <si>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</si>
  <si>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</si>
  <si>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</si>
  <si>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</si>
  <si>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</si>
  <si>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</si>
  <si>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</si>
  <si>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</si>
  <si>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</si>
  <si>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</si>
  <si>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BAUNA</t>
  </si>
  <si>
    <t>CANGOA</t>
  </si>
  <si>
    <t>CURIMA</t>
  </si>
  <si>
    <t>DOM JOAO MAR</t>
  </si>
  <si>
    <t>MARIMBA</t>
  </si>
  <si>
    <t>PEROA</t>
  </si>
  <si>
    <t>XAREU</t>
  </si>
  <si>
    <t>48000.003726/97-08-BG</t>
  </si>
  <si>
    <t>BAGRE</t>
  </si>
  <si>
    <t>48000.003704/97-67-VD</t>
  </si>
  <si>
    <t>VOADOR</t>
  </si>
  <si>
    <t>48000.003560/97-49-BLA</t>
  </si>
  <si>
    <t>BALEIA ANÃ</t>
  </si>
  <si>
    <t>48000.003535/97-00-GLF</t>
  </si>
  <si>
    <t>GOLFINHO</t>
  </si>
  <si>
    <t>48000.003535/97-00-CNP</t>
  </si>
  <si>
    <t>CANAPU</t>
  </si>
  <si>
    <t>48000.003866/97-69-MLZ</t>
  </si>
  <si>
    <t>MERLUZA</t>
  </si>
  <si>
    <t>48000.003913/97-47-ARB</t>
  </si>
  <si>
    <t>ARABAIANA</t>
  </si>
  <si>
    <t>48000.003912/97-84-PE</t>
  </si>
  <si>
    <t>PESCADA</t>
  </si>
  <si>
    <t>48610.001367/2008-54-TBMT</t>
  </si>
  <si>
    <t>TUBARAO MARTELO</t>
  </si>
  <si>
    <t>48000.003839/97-96-GA</t>
  </si>
  <si>
    <t>GUARICEMA</t>
  </si>
  <si>
    <t>48000.003560/97-49-PRB</t>
  </si>
  <si>
    <t>PIRAMBU</t>
  </si>
  <si>
    <t>LAPA</t>
  </si>
  <si>
    <t>TAMBAÚ</t>
  </si>
  <si>
    <t>48000.003577/97-41-TBU</t>
  </si>
  <si>
    <t>48610.003884/2000A-LPA</t>
  </si>
  <si>
    <t>MÊS DE CRÉDITO: Abril de 2018</t>
  </si>
  <si>
    <t>REFERENTE À PRODUÇÃO: Fevereiro de 2018</t>
  </si>
  <si>
    <t>48610.003886/2000A-SRR</t>
  </si>
  <si>
    <t>SURURU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</si>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</sst>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3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20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theme="0" tint="-0.14996795556505021"/>
      </left>
      <right/>
      <top/>
      <bottom style="dotted">
        <color theme="0" tint="-0.14996795556505021"/>
      </bottom>
      <diagonal/>
    </border>
    <border>
      <left style="dotted">
        <color theme="0" tint="-0.14996795556505021"/>
      </left>
      <right/>
      <top style="dotted">
        <color theme="0" tint="-0.14996795556505021"/>
      </top>
      <bottom style="dotted">
        <color theme="0" tint="-0.1499679555650502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left"/>
    </xf>
    <xf numFmtId="4" fontId="3" fillId="0" borderId="7" xfId="0" applyNumberFormat="1" applyFont="1" applyFill="1" applyBorder="1" applyAlignment="1">
      <alignment horizontal="left"/>
    </xf>
    <xf numFmtId="0" fontId="3" fillId="0" borderId="6" xfId="0" quotePrefix="1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horizontal="left"/>
    </xf>
    <xf numFmtId="4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164" fontId="0" fillId="0" borderId="0" xfId="1" applyFont="1" applyBorder="1"/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2018/02_Fev/(c)%20producao_valoroyaltymarcampos_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PUTM"/>
    </sheetNames>
    <sheetDataSet>
      <sheetData sheetId="0">
        <row r="120">
          <cell r="D120">
            <v>11049553.611000001</v>
          </cell>
          <cell r="E120">
            <v>1860466805.4200003</v>
          </cell>
          <cell r="I120">
            <v>704269131.66692245</v>
          </cell>
          <cell r="J120">
            <v>697841122.89205146</v>
          </cell>
          <cell r="K120">
            <v>1402110254.5589743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L85"/>
  <sheetViews>
    <sheetView tabSelected="1" zoomScaleNormal="100" zoomScaleSheetLayoutView="100" workbookViewId="0">
      <selection activeCell="C3" sqref="C3:H3"/>
    </sheetView>
  </sheetViews>
  <sheetFormatPr defaultRowHeight="12.75" x14ac:dyDescent="0.2"/>
  <cols>
    <col min="1" max="1" width="5.140625" customWidth="1"/>
    <col min="2" max="2" width="33.85546875" bestFit="1" customWidth="1"/>
    <col min="3" max="3" width="21.28515625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12" ht="18" customHeight="1" x14ac:dyDescent="0.2">
      <c r="A1" s="3"/>
      <c r="B1" s="4"/>
      <c r="C1" s="38" t="s">
        <v>72</v>
      </c>
      <c r="D1" s="38"/>
      <c r="E1" s="38"/>
      <c r="F1" s="38"/>
      <c r="G1" s="38"/>
      <c r="H1" s="38"/>
    </row>
    <row r="2" spans="1:12" ht="18" customHeight="1" x14ac:dyDescent="0.2">
      <c r="A2" s="3"/>
      <c r="B2" s="5" t="s">
        <v>67</v>
      </c>
      <c r="C2" s="38"/>
      <c r="D2" s="38"/>
      <c r="E2" s="38"/>
      <c r="F2" s="38"/>
      <c r="G2" s="38"/>
      <c r="H2" s="38"/>
    </row>
    <row r="3" spans="1:12" ht="18" customHeight="1" x14ac:dyDescent="0.2">
      <c r="A3" s="6"/>
      <c r="B3" s="7"/>
      <c r="C3" s="39" t="s">
        <v>157</v>
      </c>
      <c r="D3" s="39"/>
      <c r="E3" s="39"/>
      <c r="F3" s="39"/>
      <c r="G3" s="39"/>
      <c r="H3" s="39"/>
    </row>
    <row r="4" spans="1:12" s="9" customFormat="1" ht="20.100000000000001" customHeight="1" x14ac:dyDescent="0.2">
      <c r="A4" s="6"/>
      <c r="B4" s="12"/>
      <c r="C4" s="39" t="s">
        <v>158</v>
      </c>
      <c r="D4" s="39"/>
      <c r="E4" s="39"/>
      <c r="F4" s="39"/>
      <c r="G4" s="39"/>
      <c r="H4" s="39"/>
    </row>
    <row r="5" spans="1:12" s="9" customFormat="1" ht="12.75" customHeight="1" x14ac:dyDescent="0.2">
      <c r="A5" s="6"/>
      <c r="B5" s="12"/>
      <c r="C5" s="25"/>
      <c r="D5" s="24"/>
      <c r="E5" s="24"/>
      <c r="F5" s="24"/>
      <c r="G5" s="24"/>
      <c r="H5" s="24"/>
    </row>
    <row r="6" spans="1:12" s="40" customFormat="1" ht="12.75" customHeight="1" x14ac:dyDescent="0.2">
      <c r="A6" s="40" t="s">
        <v>73</v>
      </c>
    </row>
    <row r="7" spans="1:12" s="9" customFormat="1" ht="20.100000000000001" customHeight="1" x14ac:dyDescent="0.2">
      <c r="A7" s="10"/>
      <c r="B7" s="13"/>
      <c r="C7" s="14"/>
      <c r="D7" s="11"/>
      <c r="E7" s="11"/>
      <c r="F7" s="10"/>
      <c r="G7" s="10"/>
      <c r="H7" s="10"/>
      <c r="L7" s="10"/>
    </row>
    <row r="8" spans="1:12" ht="12" customHeight="1" x14ac:dyDescent="0.2">
      <c r="A8" s="44" t="s">
        <v>63</v>
      </c>
      <c r="B8" s="46" t="s">
        <v>70</v>
      </c>
      <c r="C8" s="44" t="s">
        <v>71</v>
      </c>
      <c r="D8" s="41" t="s">
        <v>69</v>
      </c>
      <c r="E8" s="42"/>
      <c r="F8" s="41" t="s">
        <v>68</v>
      </c>
      <c r="G8" s="43"/>
      <c r="H8" s="42"/>
      <c r="L8" s="16"/>
    </row>
    <row r="9" spans="1:12" ht="12" customHeight="1" x14ac:dyDescent="0.2">
      <c r="A9" s="45"/>
      <c r="B9" s="47"/>
      <c r="C9" s="45"/>
      <c r="D9" s="17" t="s">
        <v>64</v>
      </c>
      <c r="E9" s="17" t="s">
        <v>65</v>
      </c>
      <c r="F9" s="17" t="s">
        <v>0</v>
      </c>
      <c r="G9" s="17" t="s">
        <v>1</v>
      </c>
      <c r="H9" s="17" t="s">
        <v>66</v>
      </c>
      <c r="L9" s="16"/>
    </row>
    <row r="10" spans="1:12" ht="12" customHeight="1" x14ac:dyDescent="0.2">
      <c r="A10" s="28">
        <v>1</v>
      </c>
      <c r="B10" s="18" t="s">
        <v>8</v>
      </c>
      <c r="C10" s="19" t="s">
        <v>9</v>
      </c>
      <c r="D10" s="20">
        <v>1123.682</v>
      </c>
      <c r="E10" s="20">
        <v>30574.73</v>
      </c>
      <c r="F10" s="21">
        <v>65852.223528340008</v>
      </c>
      <c r="G10" s="21">
        <v>65852.223528340008</v>
      </c>
      <c r="H10" s="21">
        <v>131704.44705668002</v>
      </c>
      <c r="L10" s="16"/>
    </row>
    <row r="11" spans="1:12" ht="11.25" customHeight="1" x14ac:dyDescent="0.2">
      <c r="A11" s="1">
        <v>2</v>
      </c>
      <c r="B11" s="18" t="s">
        <v>10</v>
      </c>
      <c r="C11" s="19" t="s">
        <v>11</v>
      </c>
      <c r="D11" s="20">
        <v>193220.44065</v>
      </c>
      <c r="E11" s="20">
        <v>20273917.77</v>
      </c>
      <c r="F11" s="21">
        <v>11834240.454042541</v>
      </c>
      <c r="G11" s="21">
        <v>11834240.454042541</v>
      </c>
      <c r="H11" s="21">
        <v>23668480.908085082</v>
      </c>
      <c r="L11" s="27"/>
    </row>
    <row r="12" spans="1:12" ht="11.25" customHeight="1" x14ac:dyDescent="0.2">
      <c r="A12" s="28">
        <v>3</v>
      </c>
      <c r="B12" s="18" t="s">
        <v>12</v>
      </c>
      <c r="C12" s="19" t="s">
        <v>13</v>
      </c>
      <c r="D12" s="20">
        <v>181437.51599999997</v>
      </c>
      <c r="E12" s="20">
        <v>21094662.359999999</v>
      </c>
      <c r="F12" s="21">
        <v>10420673.396251261</v>
      </c>
      <c r="G12" s="21">
        <v>10420673.396251261</v>
      </c>
      <c r="H12" s="21">
        <v>20841346.792502522</v>
      </c>
      <c r="L12" s="26"/>
    </row>
    <row r="13" spans="1:12" ht="11.25" customHeight="1" x14ac:dyDescent="0.2">
      <c r="A13" s="28">
        <v>4</v>
      </c>
      <c r="B13" s="18" t="s">
        <v>103</v>
      </c>
      <c r="C13" s="19" t="s">
        <v>104</v>
      </c>
      <c r="D13" s="20">
        <v>1655.9970000000001</v>
      </c>
      <c r="E13" s="20">
        <v>461984.72</v>
      </c>
      <c r="F13" s="21">
        <v>109078.64593839001</v>
      </c>
      <c r="G13" s="21">
        <v>109078.64593839001</v>
      </c>
      <c r="H13" s="21">
        <v>218157.29187678001</v>
      </c>
      <c r="L13" s="26"/>
    </row>
    <row r="14" spans="1:12" ht="11.25" customHeight="1" x14ac:dyDescent="0.2">
      <c r="A14" s="1">
        <v>5</v>
      </c>
      <c r="B14" s="18" t="s">
        <v>143</v>
      </c>
      <c r="C14" s="19" t="s">
        <v>144</v>
      </c>
      <c r="D14" s="20">
        <v>516.76700000000005</v>
      </c>
      <c r="E14" s="20">
        <v>3526064.57</v>
      </c>
      <c r="F14" s="21">
        <v>152416.50939928499</v>
      </c>
      <c r="G14" s="21">
        <v>115836.5471434566</v>
      </c>
      <c r="H14" s="21">
        <v>268253.0565427416</v>
      </c>
      <c r="L14" s="26"/>
    </row>
    <row r="15" spans="1:12" ht="11.25" customHeight="1" x14ac:dyDescent="0.2">
      <c r="A15" s="28">
        <v>6</v>
      </c>
      <c r="B15" s="18" t="s">
        <v>14</v>
      </c>
      <c r="C15" s="19" t="s">
        <v>15</v>
      </c>
      <c r="D15" s="20">
        <v>2813.2801499999996</v>
      </c>
      <c r="E15" s="20">
        <v>87061.790000000023</v>
      </c>
      <c r="F15" s="21">
        <v>167249.86893099875</v>
      </c>
      <c r="G15" s="21">
        <v>167249.86893099875</v>
      </c>
      <c r="H15" s="21">
        <v>334499.73786199751</v>
      </c>
      <c r="L15" s="26"/>
    </row>
    <row r="16" spans="1:12" ht="11.25" customHeight="1" x14ac:dyDescent="0.2">
      <c r="A16" s="28">
        <v>7</v>
      </c>
      <c r="B16" s="18" t="s">
        <v>95</v>
      </c>
      <c r="C16" s="19" t="s">
        <v>96</v>
      </c>
      <c r="D16" s="20">
        <v>147346.26358999999</v>
      </c>
      <c r="E16" s="20">
        <v>8936056.1399999987</v>
      </c>
      <c r="F16" s="21">
        <v>8009854.7154055359</v>
      </c>
      <c r="G16" s="21">
        <v>8009854.7154055359</v>
      </c>
      <c r="H16" s="21">
        <v>16019709.430811072</v>
      </c>
      <c r="L16" s="26"/>
    </row>
    <row r="17" spans="1:12" ht="11.25" customHeight="1" x14ac:dyDescent="0.2">
      <c r="A17" s="1">
        <v>8</v>
      </c>
      <c r="B17" s="18" t="s">
        <v>109</v>
      </c>
      <c r="C17" s="19" t="s">
        <v>110</v>
      </c>
      <c r="D17" s="20">
        <v>3506.4749999999995</v>
      </c>
      <c r="E17" s="20">
        <v>330302.21000000002</v>
      </c>
      <c r="F17" s="21">
        <v>222405.69840401495</v>
      </c>
      <c r="G17" s="21">
        <v>222405.69840401495</v>
      </c>
      <c r="H17" s="21">
        <v>444811.39680802991</v>
      </c>
      <c r="L17" s="26"/>
    </row>
    <row r="18" spans="1:12" ht="11.25" customHeight="1" x14ac:dyDescent="0.2">
      <c r="A18" s="28">
        <v>9</v>
      </c>
      <c r="B18" s="18" t="s">
        <v>131</v>
      </c>
      <c r="C18" s="19" t="s">
        <v>132</v>
      </c>
      <c r="D18" s="20">
        <v>397.78199999999998</v>
      </c>
      <c r="E18" s="20">
        <v>139806.59</v>
      </c>
      <c r="F18" s="21">
        <v>27092.133998544999</v>
      </c>
      <c r="G18" s="21">
        <v>27092.133998544999</v>
      </c>
      <c r="H18" s="21">
        <v>54184.267997089999</v>
      </c>
      <c r="L18" s="26"/>
    </row>
    <row r="19" spans="1:12" ht="11.25" customHeight="1" x14ac:dyDescent="0.2">
      <c r="A19" s="28">
        <v>10</v>
      </c>
      <c r="B19" s="18" t="s">
        <v>135</v>
      </c>
      <c r="C19" s="19" t="s">
        <v>136</v>
      </c>
      <c r="D19" s="20">
        <v>25001.362000000001</v>
      </c>
      <c r="E19" s="20">
        <v>997792.98</v>
      </c>
      <c r="F19" s="21">
        <v>1448413.31799808</v>
      </c>
      <c r="G19" s="21">
        <v>1448413.31799808</v>
      </c>
      <c r="H19" s="21">
        <v>2896826.6359961601</v>
      </c>
      <c r="L19" s="26"/>
    </row>
    <row r="20" spans="1:12" ht="11.25" customHeight="1" x14ac:dyDescent="0.2">
      <c r="A20" s="1">
        <v>11</v>
      </c>
      <c r="B20" s="18" t="s">
        <v>107</v>
      </c>
      <c r="C20" s="19" t="s">
        <v>108</v>
      </c>
      <c r="D20" s="20">
        <v>155012.484</v>
      </c>
      <c r="E20" s="20">
        <v>33179815.910000004</v>
      </c>
      <c r="F20" s="21">
        <v>10734922.449153047</v>
      </c>
      <c r="G20" s="21">
        <v>10734922.449153047</v>
      </c>
      <c r="H20" s="21">
        <v>21469844.898306094</v>
      </c>
      <c r="I20" s="16"/>
      <c r="J20" s="16"/>
      <c r="K20" s="16"/>
      <c r="L20" s="26"/>
    </row>
    <row r="21" spans="1:12" ht="11.25" customHeight="1" x14ac:dyDescent="0.2">
      <c r="A21" s="28">
        <v>12</v>
      </c>
      <c r="B21" s="18" t="s">
        <v>122</v>
      </c>
      <c r="C21" s="19" t="s">
        <v>123</v>
      </c>
      <c r="D21" s="20">
        <v>152618.77399999998</v>
      </c>
      <c r="E21" s="20">
        <v>37989203.239999995</v>
      </c>
      <c r="F21" s="21">
        <v>10228661.14127342</v>
      </c>
      <c r="G21" s="21">
        <v>10228661.14127342</v>
      </c>
      <c r="H21" s="21">
        <v>20457322.282546841</v>
      </c>
      <c r="I21" s="16"/>
      <c r="J21" s="16"/>
      <c r="K21" s="16"/>
      <c r="L21" s="26"/>
    </row>
    <row r="22" spans="1:12" ht="11.25" customHeight="1" x14ac:dyDescent="0.2">
      <c r="A22" s="28">
        <v>13</v>
      </c>
      <c r="B22" s="18" t="s">
        <v>16</v>
      </c>
      <c r="C22" s="19" t="s">
        <v>17</v>
      </c>
      <c r="D22" s="20">
        <v>241960.68921000004</v>
      </c>
      <c r="E22" s="20">
        <v>22710371.400000006</v>
      </c>
      <c r="F22" s="21">
        <v>15161835.389782986</v>
      </c>
      <c r="G22" s="21">
        <v>15161835.389782986</v>
      </c>
      <c r="H22" s="21">
        <v>30323670.779565971</v>
      </c>
      <c r="L22" s="26"/>
    </row>
    <row r="23" spans="1:12" ht="11.25" customHeight="1" x14ac:dyDescent="0.2">
      <c r="A23" s="1">
        <v>14</v>
      </c>
      <c r="B23" s="18" t="s">
        <v>100</v>
      </c>
      <c r="C23" s="19" t="s">
        <v>124</v>
      </c>
      <c r="D23" s="2">
        <v>151327.66999999998</v>
      </c>
      <c r="E23" s="20">
        <v>3421337.28</v>
      </c>
      <c r="F23" s="21">
        <v>9718285.1304027997</v>
      </c>
      <c r="G23" s="21">
        <v>9718285.1304027997</v>
      </c>
      <c r="H23" s="21">
        <v>19436570.260805599</v>
      </c>
      <c r="L23" s="26"/>
    </row>
    <row r="24" spans="1:12" x14ac:dyDescent="0.2">
      <c r="A24" s="28">
        <v>15</v>
      </c>
      <c r="B24" s="18" t="s">
        <v>85</v>
      </c>
      <c r="C24" s="19" t="s">
        <v>86</v>
      </c>
      <c r="D24" s="20">
        <v>33324.334000000003</v>
      </c>
      <c r="E24" s="20">
        <v>2104623.62</v>
      </c>
      <c r="F24" s="21">
        <v>1960744.1147685298</v>
      </c>
      <c r="G24" s="21">
        <v>1960744.1147685298</v>
      </c>
      <c r="H24" s="21">
        <v>3921488.2295370596</v>
      </c>
      <c r="L24" s="26"/>
    </row>
    <row r="25" spans="1:12" x14ac:dyDescent="0.2">
      <c r="A25" s="28">
        <v>16</v>
      </c>
      <c r="B25" s="18" t="s">
        <v>18</v>
      </c>
      <c r="C25" s="19" t="s">
        <v>19</v>
      </c>
      <c r="D25" s="20">
        <v>74.135999999999996</v>
      </c>
      <c r="E25" s="20">
        <v>8813844.4399999995</v>
      </c>
      <c r="F25" s="21">
        <v>236406.27258944008</v>
      </c>
      <c r="G25" s="21">
        <v>203309.3944269185</v>
      </c>
      <c r="H25" s="21">
        <v>439715.66701635852</v>
      </c>
      <c r="L25" s="26"/>
    </row>
    <row r="26" spans="1:12" x14ac:dyDescent="0.2">
      <c r="A26" s="1">
        <v>17</v>
      </c>
      <c r="B26" s="18" t="s">
        <v>20</v>
      </c>
      <c r="C26" s="19" t="s">
        <v>21</v>
      </c>
      <c r="D26" s="2">
        <v>2241.0790000000002</v>
      </c>
      <c r="E26" s="20">
        <v>2632547.5299999998</v>
      </c>
      <c r="F26" s="21">
        <v>198089.45639065001</v>
      </c>
      <c r="G26" s="21">
        <v>138662.61947345501</v>
      </c>
      <c r="H26" s="21">
        <v>336752.07586410502</v>
      </c>
      <c r="L26" s="26"/>
    </row>
    <row r="27" spans="1:12" x14ac:dyDescent="0.2">
      <c r="A27" s="28">
        <v>18</v>
      </c>
      <c r="B27" s="18" t="s">
        <v>139</v>
      </c>
      <c r="C27" s="19" t="s">
        <v>140</v>
      </c>
      <c r="D27" s="20">
        <v>237.982</v>
      </c>
      <c r="E27" s="20">
        <v>12107599.32</v>
      </c>
      <c r="F27" s="21">
        <v>372587.76246129401</v>
      </c>
      <c r="G27" s="21">
        <v>372587.76246129401</v>
      </c>
      <c r="H27" s="21">
        <v>745175.52492258803</v>
      </c>
      <c r="I27" s="16"/>
      <c r="J27" s="16"/>
      <c r="K27" s="16"/>
      <c r="L27" s="26"/>
    </row>
    <row r="28" spans="1:12" x14ac:dyDescent="0.2">
      <c r="A28" s="28">
        <v>19</v>
      </c>
      <c r="B28" s="18" t="s">
        <v>2</v>
      </c>
      <c r="C28" s="19" t="s">
        <v>121</v>
      </c>
      <c r="D28" s="20">
        <v>104.649</v>
      </c>
      <c r="E28" s="20">
        <v>67197.929999999993</v>
      </c>
      <c r="F28" s="21">
        <v>8154.7962459749997</v>
      </c>
      <c r="G28" s="21">
        <v>7013.1247715385007</v>
      </c>
      <c r="H28" s="21">
        <v>15167.921017513501</v>
      </c>
      <c r="L28" s="26"/>
    </row>
    <row r="29" spans="1:12" x14ac:dyDescent="0.2">
      <c r="A29" s="1">
        <v>20</v>
      </c>
      <c r="B29" s="18" t="s">
        <v>99</v>
      </c>
      <c r="C29" s="19" t="s">
        <v>125</v>
      </c>
      <c r="D29" s="2">
        <v>250.17599999999999</v>
      </c>
      <c r="E29" s="20">
        <v>2877189.15</v>
      </c>
      <c r="F29" s="21">
        <v>68232.563538656992</v>
      </c>
      <c r="G29" s="21">
        <v>51856.74828937932</v>
      </c>
      <c r="H29" s="21">
        <v>120089.31182803631</v>
      </c>
      <c r="L29" s="26"/>
    </row>
    <row r="30" spans="1:12" x14ac:dyDescent="0.2">
      <c r="A30" s="28">
        <v>21</v>
      </c>
      <c r="B30" s="22" t="s">
        <v>22</v>
      </c>
      <c r="C30" s="23" t="s">
        <v>23</v>
      </c>
      <c r="D30" s="2">
        <v>26050.181999999997</v>
      </c>
      <c r="E30" s="2">
        <v>518438.35</v>
      </c>
      <c r="F30" s="21">
        <v>1538626.6789903948</v>
      </c>
      <c r="G30" s="21">
        <v>1538626.6789903948</v>
      </c>
      <c r="H30" s="21">
        <v>3077253.3579807896</v>
      </c>
      <c r="L30" s="26"/>
    </row>
    <row r="31" spans="1:12" x14ac:dyDescent="0.2">
      <c r="A31" s="28">
        <v>22</v>
      </c>
      <c r="B31" s="18" t="s">
        <v>24</v>
      </c>
      <c r="C31" s="19" t="s">
        <v>25</v>
      </c>
      <c r="D31" s="20">
        <v>97585.460789999997</v>
      </c>
      <c r="E31" s="20">
        <v>11306360.309999999</v>
      </c>
      <c r="F31" s="21">
        <v>6070256.901276852</v>
      </c>
      <c r="G31" s="21">
        <v>5220420.9350980939</v>
      </c>
      <c r="H31" s="21">
        <v>11290677.836374946</v>
      </c>
      <c r="L31" s="26"/>
    </row>
    <row r="32" spans="1:12" x14ac:dyDescent="0.2">
      <c r="A32" s="1">
        <v>23</v>
      </c>
      <c r="B32" s="18" t="s">
        <v>26</v>
      </c>
      <c r="C32" s="19" t="s">
        <v>27</v>
      </c>
      <c r="D32" s="20">
        <v>33160.451999999997</v>
      </c>
      <c r="E32" s="20">
        <v>3444561.7300000004</v>
      </c>
      <c r="F32" s="21">
        <v>2042166.7905963205</v>
      </c>
      <c r="G32" s="21">
        <v>1511203.4250412765</v>
      </c>
      <c r="H32" s="21">
        <v>3553370.2156375968</v>
      </c>
      <c r="L32" s="26"/>
    </row>
    <row r="33" spans="1:12" x14ac:dyDescent="0.2">
      <c r="A33" s="28">
        <v>24</v>
      </c>
      <c r="B33" s="18" t="s">
        <v>81</v>
      </c>
      <c r="C33" s="19" t="s">
        <v>82</v>
      </c>
      <c r="D33" s="20">
        <v>2050.4009999999998</v>
      </c>
      <c r="E33" s="20">
        <v>13398.74</v>
      </c>
      <c r="F33" s="21">
        <v>119094.51326104498</v>
      </c>
      <c r="G33" s="21">
        <v>119094.51326104498</v>
      </c>
      <c r="H33" s="21">
        <v>238189.02652208996</v>
      </c>
      <c r="L33" s="26"/>
    </row>
    <row r="34" spans="1:12" x14ac:dyDescent="0.2">
      <c r="A34" s="28">
        <v>25</v>
      </c>
      <c r="B34" s="18" t="s">
        <v>28</v>
      </c>
      <c r="C34" s="19" t="s">
        <v>29</v>
      </c>
      <c r="D34" s="2">
        <v>6371.674</v>
      </c>
      <c r="E34" s="20">
        <v>776871.77</v>
      </c>
      <c r="F34" s="21">
        <v>392293.37792661006</v>
      </c>
      <c r="G34" s="21">
        <v>392293.37792661006</v>
      </c>
      <c r="H34" s="21">
        <v>784586.75585322012</v>
      </c>
      <c r="L34" s="26"/>
    </row>
    <row r="35" spans="1:12" x14ac:dyDescent="0.2">
      <c r="A35" s="1">
        <v>26</v>
      </c>
      <c r="B35" s="18" t="s">
        <v>30</v>
      </c>
      <c r="C35" s="19" t="s">
        <v>31</v>
      </c>
      <c r="D35" s="2">
        <v>8725.6949999999997</v>
      </c>
      <c r="E35" s="20">
        <v>208779.7</v>
      </c>
      <c r="F35" s="21">
        <v>512981.52786920004</v>
      </c>
      <c r="G35" s="21">
        <v>512981.52786920004</v>
      </c>
      <c r="H35" s="21">
        <v>1025963.0557384001</v>
      </c>
      <c r="L35" s="26"/>
    </row>
    <row r="36" spans="1:12" x14ac:dyDescent="0.2">
      <c r="A36" s="28">
        <v>27</v>
      </c>
      <c r="B36" s="18" t="s">
        <v>32</v>
      </c>
      <c r="C36" s="19" t="s">
        <v>126</v>
      </c>
      <c r="D36" s="2">
        <v>3747.8029999999999</v>
      </c>
      <c r="E36" s="20">
        <v>1297427.97</v>
      </c>
      <c r="F36" s="21">
        <v>268862.30959785503</v>
      </c>
      <c r="G36" s="21">
        <v>268862.30959785503</v>
      </c>
      <c r="H36" s="21">
        <v>537724.61919571005</v>
      </c>
      <c r="L36" s="26"/>
    </row>
    <row r="37" spans="1:12" x14ac:dyDescent="0.2">
      <c r="A37" s="28">
        <v>28</v>
      </c>
      <c r="B37" s="22" t="s">
        <v>74</v>
      </c>
      <c r="C37" s="23" t="s">
        <v>127</v>
      </c>
      <c r="D37" s="2">
        <v>570.43213000000003</v>
      </c>
      <c r="E37" s="2">
        <v>4556.6000000000013</v>
      </c>
      <c r="F37" s="21">
        <v>36371.317711618249</v>
      </c>
      <c r="G37" s="21">
        <v>24005.069689668049</v>
      </c>
      <c r="H37" s="21">
        <v>60376.387401286331</v>
      </c>
      <c r="L37" s="26"/>
    </row>
    <row r="38" spans="1:12" x14ac:dyDescent="0.2">
      <c r="A38" s="1">
        <v>29</v>
      </c>
      <c r="B38" s="18" t="s">
        <v>33</v>
      </c>
      <c r="C38" s="19" t="s">
        <v>34</v>
      </c>
      <c r="D38" s="20">
        <v>4805.0740000000005</v>
      </c>
      <c r="E38" s="20">
        <v>398510.11</v>
      </c>
      <c r="F38" s="21">
        <v>302987.12178248999</v>
      </c>
      <c r="G38" s="21">
        <v>302987.12178248999</v>
      </c>
      <c r="H38" s="21">
        <v>605974.24356497999</v>
      </c>
      <c r="L38" s="26"/>
    </row>
    <row r="39" spans="1:12" x14ac:dyDescent="0.2">
      <c r="A39" s="28">
        <v>30</v>
      </c>
      <c r="B39" s="18" t="s">
        <v>35</v>
      </c>
      <c r="C39" s="19" t="s">
        <v>36</v>
      </c>
      <c r="D39" s="20">
        <v>5975.89</v>
      </c>
      <c r="E39" s="20">
        <v>293719.99</v>
      </c>
      <c r="F39" s="21">
        <v>342092.7685890451</v>
      </c>
      <c r="G39" s="21">
        <v>342092.7685890451</v>
      </c>
      <c r="H39" s="21">
        <v>684185.53717809019</v>
      </c>
      <c r="L39" s="26"/>
    </row>
    <row r="40" spans="1:12" x14ac:dyDescent="0.2">
      <c r="A40" s="28">
        <v>31</v>
      </c>
      <c r="B40" s="18" t="s">
        <v>115</v>
      </c>
      <c r="C40" s="19" t="s">
        <v>116</v>
      </c>
      <c r="D40" s="20">
        <v>77388.639999999999</v>
      </c>
      <c r="E40" s="20">
        <v>6141477.96</v>
      </c>
      <c r="F40" s="21">
        <v>4433627.308093261</v>
      </c>
      <c r="G40" s="21">
        <v>4433627.308093261</v>
      </c>
      <c r="H40" s="21">
        <v>8867254.6161865219</v>
      </c>
      <c r="L40" s="26"/>
    </row>
    <row r="41" spans="1:12" x14ac:dyDescent="0.2">
      <c r="A41" s="1">
        <v>32</v>
      </c>
      <c r="B41" s="18" t="s">
        <v>37</v>
      </c>
      <c r="C41" s="19" t="s">
        <v>38</v>
      </c>
      <c r="D41" s="20">
        <v>16845.050999999999</v>
      </c>
      <c r="E41" s="20">
        <v>1730643.0500000003</v>
      </c>
      <c r="F41" s="21">
        <v>1034378.6593316352</v>
      </c>
      <c r="G41" s="21">
        <v>1034378.6593316352</v>
      </c>
      <c r="H41" s="21">
        <v>2068757.3186632704</v>
      </c>
      <c r="L41" s="26"/>
    </row>
    <row r="42" spans="1:12" x14ac:dyDescent="0.2">
      <c r="A42" s="28">
        <v>33</v>
      </c>
      <c r="B42" s="22" t="s">
        <v>137</v>
      </c>
      <c r="C42" s="23" t="s">
        <v>138</v>
      </c>
      <c r="D42" s="2">
        <v>99797.538</v>
      </c>
      <c r="E42" s="2">
        <v>11938746.639999999</v>
      </c>
      <c r="F42" s="21">
        <v>6585390.5821981262</v>
      </c>
      <c r="G42" s="21">
        <v>6585390.5821981262</v>
      </c>
      <c r="H42" s="21">
        <v>13170781.164396252</v>
      </c>
      <c r="L42" s="26"/>
    </row>
    <row r="43" spans="1:12" x14ac:dyDescent="0.2">
      <c r="A43" s="28">
        <v>34</v>
      </c>
      <c r="B43" s="18" t="s">
        <v>149</v>
      </c>
      <c r="C43" s="19" t="s">
        <v>150</v>
      </c>
      <c r="D43" s="20">
        <v>3729.4189999999999</v>
      </c>
      <c r="E43" s="20">
        <v>0</v>
      </c>
      <c r="F43" s="21">
        <v>235946.13104361005</v>
      </c>
      <c r="G43" s="21">
        <v>202913.67269750466</v>
      </c>
      <c r="H43" s="21">
        <v>438859.80374111468</v>
      </c>
      <c r="L43" s="26"/>
    </row>
    <row r="44" spans="1:12" x14ac:dyDescent="0.2">
      <c r="A44" s="1">
        <v>35</v>
      </c>
      <c r="B44" s="18" t="s">
        <v>39</v>
      </c>
      <c r="C44" s="19" t="s">
        <v>40</v>
      </c>
      <c r="D44" s="20">
        <v>812092.82000000007</v>
      </c>
      <c r="E44" s="20">
        <v>120394817.24000001</v>
      </c>
      <c r="F44" s="21">
        <v>50126007.490160279</v>
      </c>
      <c r="G44" s="21">
        <v>50126007.490160279</v>
      </c>
      <c r="H44" s="21">
        <v>100252014.98032056</v>
      </c>
      <c r="L44" s="26"/>
    </row>
    <row r="45" spans="1:12" x14ac:dyDescent="0.2">
      <c r="A45" s="28">
        <v>36</v>
      </c>
      <c r="B45" s="18" t="s">
        <v>101</v>
      </c>
      <c r="C45" s="19" t="s">
        <v>102</v>
      </c>
      <c r="D45" s="20">
        <v>2780.9430000000002</v>
      </c>
      <c r="E45" s="20">
        <v>12053932.42</v>
      </c>
      <c r="F45" s="21">
        <v>519608.91782685602</v>
      </c>
      <c r="G45" s="21">
        <v>353334.06412226212</v>
      </c>
      <c r="H45" s="21">
        <v>872942.9819491182</v>
      </c>
      <c r="L45" s="26"/>
    </row>
    <row r="46" spans="1:12" x14ac:dyDescent="0.2">
      <c r="A46" s="28">
        <v>37</v>
      </c>
      <c r="B46" s="18" t="s">
        <v>156</v>
      </c>
      <c r="C46" s="19" t="s">
        <v>153</v>
      </c>
      <c r="D46" s="20">
        <v>170583.55</v>
      </c>
      <c r="E46" s="20">
        <v>475925.98</v>
      </c>
      <c r="F46" s="21">
        <v>9471539.7978438009</v>
      </c>
      <c r="G46" s="21">
        <v>9471539.7978438009</v>
      </c>
      <c r="H46" s="21">
        <v>18943079.595687602</v>
      </c>
      <c r="L46" s="26"/>
    </row>
    <row r="47" spans="1:12" x14ac:dyDescent="0.2">
      <c r="A47" s="1">
        <v>38</v>
      </c>
      <c r="B47" s="18" t="s">
        <v>77</v>
      </c>
      <c r="C47" s="19" t="s">
        <v>78</v>
      </c>
      <c r="D47" s="2">
        <v>62.924060000000004</v>
      </c>
      <c r="E47" s="20">
        <v>0</v>
      </c>
      <c r="F47" s="21">
        <v>3655.3914151666004</v>
      </c>
      <c r="G47" s="21">
        <v>3655.3914151666004</v>
      </c>
      <c r="H47" s="21">
        <v>7310.7828303332008</v>
      </c>
      <c r="L47" s="26"/>
    </row>
    <row r="48" spans="1:12" x14ac:dyDescent="0.2">
      <c r="A48" s="28">
        <v>39</v>
      </c>
      <c r="B48" s="18" t="s">
        <v>89</v>
      </c>
      <c r="C48" s="19" t="s">
        <v>90</v>
      </c>
      <c r="D48" s="20">
        <v>3785078.4600000004</v>
      </c>
      <c r="E48" s="20">
        <v>574160143.29999995</v>
      </c>
      <c r="F48" s="21">
        <v>250026333.31982458</v>
      </c>
      <c r="G48" s="21">
        <v>250026333.31982458</v>
      </c>
      <c r="H48" s="21">
        <v>500052666.63964915</v>
      </c>
      <c r="L48" s="26"/>
    </row>
    <row r="49" spans="1:12" x14ac:dyDescent="0.2">
      <c r="A49" s="28">
        <v>40</v>
      </c>
      <c r="B49" s="22" t="s">
        <v>41</v>
      </c>
      <c r="C49" s="23" t="s">
        <v>42</v>
      </c>
      <c r="D49" s="20">
        <v>5102.0859999999993</v>
      </c>
      <c r="E49" s="2">
        <v>647223.84</v>
      </c>
      <c r="F49" s="21">
        <v>316236.11852354003</v>
      </c>
      <c r="G49" s="21">
        <v>316236.11852354003</v>
      </c>
      <c r="H49" s="21">
        <v>632472.23704708007</v>
      </c>
      <c r="L49" s="26"/>
    </row>
    <row r="50" spans="1:12" x14ac:dyDescent="0.2">
      <c r="A50" s="1">
        <v>41</v>
      </c>
      <c r="B50" s="18" t="s">
        <v>6</v>
      </c>
      <c r="C50" s="19" t="s">
        <v>7</v>
      </c>
      <c r="D50" s="20">
        <v>1868.7940000000001</v>
      </c>
      <c r="E50" s="20">
        <v>133606199.63999999</v>
      </c>
      <c r="F50" s="21">
        <v>3671772.5900931894</v>
      </c>
      <c r="G50" s="21">
        <v>1835886.2950465947</v>
      </c>
      <c r="H50" s="21">
        <v>5507658.8851397848</v>
      </c>
      <c r="L50" s="26"/>
    </row>
    <row r="51" spans="1:12" x14ac:dyDescent="0.2">
      <c r="A51" s="28">
        <v>42</v>
      </c>
      <c r="B51" s="18" t="s">
        <v>43</v>
      </c>
      <c r="C51" s="19" t="s">
        <v>128</v>
      </c>
      <c r="D51" s="2">
        <v>60196.26999999999</v>
      </c>
      <c r="E51" s="20">
        <v>5269096.7399999993</v>
      </c>
      <c r="F51" s="21">
        <v>3709175.4587620106</v>
      </c>
      <c r="G51" s="21">
        <v>3709175.4587620106</v>
      </c>
      <c r="H51" s="21">
        <v>7418350.9175240211</v>
      </c>
      <c r="L51" s="26"/>
    </row>
    <row r="52" spans="1:12" x14ac:dyDescent="0.2">
      <c r="A52" s="28">
        <v>43</v>
      </c>
      <c r="B52" s="18" t="s">
        <v>44</v>
      </c>
      <c r="C52" s="19" t="s">
        <v>45</v>
      </c>
      <c r="D52" s="2">
        <v>598625.6529300001</v>
      </c>
      <c r="E52" s="20">
        <v>54936549.909999974</v>
      </c>
      <c r="F52" s="21">
        <v>35255195.222584844</v>
      </c>
      <c r="G52" s="21">
        <v>35255195.222584844</v>
      </c>
      <c r="H52" s="21">
        <v>70510390.445169687</v>
      </c>
      <c r="I52" s="16"/>
      <c r="J52" s="16"/>
      <c r="K52" s="16"/>
      <c r="L52" s="26"/>
    </row>
    <row r="53" spans="1:12" x14ac:dyDescent="0.2">
      <c r="A53" s="1">
        <v>44</v>
      </c>
      <c r="B53" s="18" t="s">
        <v>79</v>
      </c>
      <c r="C53" s="19" t="s">
        <v>80</v>
      </c>
      <c r="D53" s="20">
        <v>337643.53</v>
      </c>
      <c r="E53" s="20">
        <v>32354734.509999998</v>
      </c>
      <c r="F53" s="21">
        <v>20736533.881356932</v>
      </c>
      <c r="G53" s="21">
        <v>20736533.881356932</v>
      </c>
      <c r="H53" s="21">
        <v>41473067.762713864</v>
      </c>
      <c r="L53" s="26"/>
    </row>
    <row r="54" spans="1:12" x14ac:dyDescent="0.2">
      <c r="A54" s="28">
        <v>45</v>
      </c>
      <c r="B54" s="18" t="s">
        <v>46</v>
      </c>
      <c r="C54" s="19" t="s">
        <v>47</v>
      </c>
      <c r="D54" s="20">
        <v>705528.28836000001</v>
      </c>
      <c r="E54" s="20">
        <v>84674323.769999981</v>
      </c>
      <c r="F54" s="21">
        <v>42453316.899978079</v>
      </c>
      <c r="G54" s="21">
        <v>42453316.899978079</v>
      </c>
      <c r="H54" s="21">
        <v>84906633.799956158</v>
      </c>
      <c r="L54" s="26"/>
    </row>
    <row r="55" spans="1:12" x14ac:dyDescent="0.2">
      <c r="A55" s="28">
        <v>46</v>
      </c>
      <c r="B55" s="18" t="s">
        <v>141</v>
      </c>
      <c r="C55" s="19" t="s">
        <v>142</v>
      </c>
      <c r="D55" s="20">
        <v>574.89699999999993</v>
      </c>
      <c r="E55" s="20">
        <v>5558448.5</v>
      </c>
      <c r="F55" s="21">
        <v>190246.99205728399</v>
      </c>
      <c r="G55" s="21">
        <v>133172.89444009881</v>
      </c>
      <c r="H55" s="21">
        <v>323419.88649738277</v>
      </c>
      <c r="L55" s="26"/>
    </row>
    <row r="56" spans="1:12" x14ac:dyDescent="0.2">
      <c r="A56" s="1">
        <v>47</v>
      </c>
      <c r="B56" s="18" t="s">
        <v>117</v>
      </c>
      <c r="C56" s="19" t="s">
        <v>118</v>
      </c>
      <c r="D56" s="2">
        <v>25008.489999999998</v>
      </c>
      <c r="E56" s="20">
        <v>207837504.99000001</v>
      </c>
      <c r="F56" s="21">
        <v>5746792.0316986907</v>
      </c>
      <c r="G56" s="21">
        <v>4252626.1034570299</v>
      </c>
      <c r="H56" s="21">
        <v>9999418.1351557206</v>
      </c>
      <c r="L56" s="26"/>
    </row>
    <row r="57" spans="1:12" x14ac:dyDescent="0.2">
      <c r="A57" s="28">
        <v>48</v>
      </c>
      <c r="B57" s="18" t="s">
        <v>48</v>
      </c>
      <c r="C57" s="19" t="s">
        <v>49</v>
      </c>
      <c r="D57" s="20">
        <v>28766.978999999999</v>
      </c>
      <c r="E57" s="20">
        <v>0</v>
      </c>
      <c r="F57" s="21">
        <v>1671134.5084356901</v>
      </c>
      <c r="G57" s="21">
        <v>1671134.5084356901</v>
      </c>
      <c r="H57" s="21">
        <v>3342269.0168713802</v>
      </c>
      <c r="L57" s="26"/>
    </row>
    <row r="58" spans="1:12" x14ac:dyDescent="0.2">
      <c r="A58" s="28">
        <v>49</v>
      </c>
      <c r="B58" s="18" t="s">
        <v>3</v>
      </c>
      <c r="C58" s="19" t="s">
        <v>4</v>
      </c>
      <c r="D58" s="2">
        <v>950.30499999999995</v>
      </c>
      <c r="E58" s="20">
        <v>1585841.73</v>
      </c>
      <c r="F58" s="21">
        <v>94961.132921915007</v>
      </c>
      <c r="G58" s="21">
        <v>72170.461020655406</v>
      </c>
      <c r="H58" s="21">
        <v>167131.59394257041</v>
      </c>
      <c r="L58" s="26"/>
    </row>
    <row r="59" spans="1:12" x14ac:dyDescent="0.2">
      <c r="A59" s="1">
        <v>50</v>
      </c>
      <c r="B59" s="18" t="s">
        <v>83</v>
      </c>
      <c r="C59" s="19" t="s">
        <v>84</v>
      </c>
      <c r="D59" s="2">
        <v>52770.378809999995</v>
      </c>
      <c r="E59" s="20">
        <v>2595843.5600000005</v>
      </c>
      <c r="F59" s="21">
        <v>2867096.3595945295</v>
      </c>
      <c r="G59" s="21">
        <v>2867096.3595945295</v>
      </c>
      <c r="H59" s="21">
        <v>5734192.719189059</v>
      </c>
      <c r="L59" s="26"/>
    </row>
    <row r="60" spans="1:12" x14ac:dyDescent="0.2">
      <c r="A60" s="28">
        <v>51</v>
      </c>
      <c r="B60" s="18" t="s">
        <v>50</v>
      </c>
      <c r="C60" s="19" t="s">
        <v>51</v>
      </c>
      <c r="D60" s="2">
        <v>45330.695940000005</v>
      </c>
      <c r="E60" s="20">
        <v>5484146.4099999992</v>
      </c>
      <c r="F60" s="21">
        <v>2823304.6699797935</v>
      </c>
      <c r="G60" s="21">
        <v>2823304.6699797935</v>
      </c>
      <c r="H60" s="21">
        <v>5646609.339959587</v>
      </c>
      <c r="L60" s="26"/>
    </row>
    <row r="61" spans="1:12" x14ac:dyDescent="0.2">
      <c r="A61" s="28">
        <v>52</v>
      </c>
      <c r="B61" s="18" t="s">
        <v>119</v>
      </c>
      <c r="C61" s="19" t="s">
        <v>120</v>
      </c>
      <c r="D61" s="20">
        <v>17696.449659999998</v>
      </c>
      <c r="E61" s="20">
        <v>350105.34</v>
      </c>
      <c r="F61" s="21">
        <v>954266.77235943452</v>
      </c>
      <c r="G61" s="21">
        <v>954266.77235943452</v>
      </c>
      <c r="H61" s="21">
        <v>1908533.544718869</v>
      </c>
      <c r="L61" s="26"/>
    </row>
    <row r="62" spans="1:12" x14ac:dyDescent="0.2">
      <c r="A62" s="1">
        <v>53</v>
      </c>
      <c r="B62" s="18" t="s">
        <v>111</v>
      </c>
      <c r="C62" s="19" t="s">
        <v>112</v>
      </c>
      <c r="D62" s="20">
        <v>756.31500000000005</v>
      </c>
      <c r="E62" s="20">
        <v>75430.25</v>
      </c>
      <c r="F62" s="21">
        <v>46036.289485900008</v>
      </c>
      <c r="G62" s="21">
        <v>46036.289485900008</v>
      </c>
      <c r="H62" s="21">
        <v>92072.578971800016</v>
      </c>
      <c r="L62" s="26"/>
    </row>
    <row r="63" spans="1:12" x14ac:dyDescent="0.2">
      <c r="A63" s="28">
        <v>54</v>
      </c>
      <c r="B63" s="18" t="s">
        <v>52</v>
      </c>
      <c r="C63" s="19" t="s">
        <v>53</v>
      </c>
      <c r="D63" s="2">
        <v>7372.0010000000002</v>
      </c>
      <c r="E63" s="20">
        <v>254532.87000000002</v>
      </c>
      <c r="F63" s="21">
        <v>441467.13069520006</v>
      </c>
      <c r="G63" s="21">
        <v>441467.13069520006</v>
      </c>
      <c r="H63" s="21">
        <v>882934.26139040012</v>
      </c>
      <c r="L63" s="26"/>
    </row>
    <row r="64" spans="1:12" x14ac:dyDescent="0.2">
      <c r="A64" s="28">
        <v>55</v>
      </c>
      <c r="B64" s="18" t="s">
        <v>105</v>
      </c>
      <c r="C64" s="19" t="s">
        <v>106</v>
      </c>
      <c r="D64" s="20">
        <v>444.68900000000002</v>
      </c>
      <c r="E64" s="20">
        <v>5277899.1399999997</v>
      </c>
      <c r="F64" s="21">
        <v>172860.067892263</v>
      </c>
      <c r="G64" s="21">
        <v>148659.65838734622</v>
      </c>
      <c r="H64" s="21">
        <v>321519.72627960925</v>
      </c>
      <c r="L64" s="26"/>
    </row>
    <row r="65" spans="1:12" x14ac:dyDescent="0.2">
      <c r="A65" s="1">
        <v>56</v>
      </c>
      <c r="B65" s="18" t="s">
        <v>97</v>
      </c>
      <c r="C65" s="19" t="s">
        <v>98</v>
      </c>
      <c r="D65" s="20">
        <v>310519.77999999997</v>
      </c>
      <c r="E65" s="20">
        <v>3459009.87</v>
      </c>
      <c r="F65" s="21">
        <v>16955580.603334773</v>
      </c>
      <c r="G65" s="21">
        <v>16955580.603334773</v>
      </c>
      <c r="H65" s="21">
        <v>33911161.206669547</v>
      </c>
      <c r="L65" s="26"/>
    </row>
    <row r="66" spans="1:12" x14ac:dyDescent="0.2">
      <c r="A66" s="28">
        <v>57</v>
      </c>
      <c r="B66" s="18" t="s">
        <v>5</v>
      </c>
      <c r="C66" s="19" t="s">
        <v>129</v>
      </c>
      <c r="D66" s="20">
        <v>1289.2539999999999</v>
      </c>
      <c r="E66" s="20">
        <v>24217026.379999999</v>
      </c>
      <c r="F66" s="21">
        <v>546067.36914771004</v>
      </c>
      <c r="G66" s="21">
        <v>415011.20055225963</v>
      </c>
      <c r="H66" s="21">
        <v>961078.56969996961</v>
      </c>
      <c r="L66" s="26"/>
    </row>
    <row r="67" spans="1:12" x14ac:dyDescent="0.2">
      <c r="A67" s="28">
        <v>58</v>
      </c>
      <c r="B67" s="18" t="s">
        <v>145</v>
      </c>
      <c r="C67" s="19" t="s">
        <v>146</v>
      </c>
      <c r="D67" s="20">
        <v>1002.7230000000001</v>
      </c>
      <c r="E67" s="20">
        <v>3681299.46</v>
      </c>
      <c r="F67" s="21">
        <v>191093.45726316</v>
      </c>
      <c r="G67" s="21">
        <v>145231.0275200016</v>
      </c>
      <c r="H67" s="21">
        <v>336324.48478316166</v>
      </c>
      <c r="I67" s="16"/>
      <c r="J67" s="16"/>
      <c r="K67" s="16"/>
      <c r="L67" s="26"/>
    </row>
    <row r="68" spans="1:12" x14ac:dyDescent="0.2">
      <c r="A68" s="1">
        <v>59</v>
      </c>
      <c r="B68" s="22" t="s">
        <v>151</v>
      </c>
      <c r="C68" s="23" t="s">
        <v>152</v>
      </c>
      <c r="D68" s="20">
        <v>3254.4960000000001</v>
      </c>
      <c r="E68" s="2">
        <v>654683.21</v>
      </c>
      <c r="F68" s="21">
        <v>221094.898021945</v>
      </c>
      <c r="G68" s="21">
        <v>221094.898021945</v>
      </c>
      <c r="H68" s="21">
        <v>442189.79604389</v>
      </c>
      <c r="L68" s="26"/>
    </row>
    <row r="69" spans="1:12" x14ac:dyDescent="0.2">
      <c r="A69" s="28">
        <v>60</v>
      </c>
      <c r="B69" s="18" t="s">
        <v>75</v>
      </c>
      <c r="C69" s="19" t="s">
        <v>76</v>
      </c>
      <c r="D69" s="20">
        <v>17124.12</v>
      </c>
      <c r="E69" s="20">
        <v>4892050.5300000012</v>
      </c>
      <c r="F69" s="21">
        <v>1352665.4570819552</v>
      </c>
      <c r="G69" s="21">
        <v>1352665.4570819552</v>
      </c>
      <c r="H69" s="21">
        <v>2705330.9141639103</v>
      </c>
      <c r="L69" s="26"/>
    </row>
    <row r="70" spans="1:12" x14ac:dyDescent="0.2">
      <c r="A70" s="28">
        <v>61</v>
      </c>
      <c r="B70" s="18" t="s">
        <v>93</v>
      </c>
      <c r="C70" s="19" t="s">
        <v>91</v>
      </c>
      <c r="D70" s="20">
        <v>30836.338999999996</v>
      </c>
      <c r="E70" s="20">
        <v>509782.45999999996</v>
      </c>
      <c r="F70" s="21">
        <v>1763185.6180154001</v>
      </c>
      <c r="G70" s="21">
        <v>1763185.6180154001</v>
      </c>
      <c r="H70" s="21">
        <v>3526371.2360308003</v>
      </c>
      <c r="L70" s="26"/>
    </row>
    <row r="71" spans="1:12" x14ac:dyDescent="0.2">
      <c r="A71" s="1">
        <v>62</v>
      </c>
      <c r="B71" s="18" t="s">
        <v>54</v>
      </c>
      <c r="C71" s="19" t="s">
        <v>55</v>
      </c>
      <c r="D71" s="20">
        <v>992063.87</v>
      </c>
      <c r="E71" s="20">
        <v>144057215.41</v>
      </c>
      <c r="F71" s="21">
        <v>59807717.574586868</v>
      </c>
      <c r="G71" s="21">
        <v>59807717.574586868</v>
      </c>
      <c r="H71" s="21">
        <v>119615435.14917374</v>
      </c>
      <c r="I71" s="16"/>
      <c r="J71" s="16"/>
      <c r="K71" s="16"/>
      <c r="L71" s="26"/>
    </row>
    <row r="72" spans="1:12" x14ac:dyDescent="0.2">
      <c r="A72" s="28">
        <v>63</v>
      </c>
      <c r="B72" s="18" t="s">
        <v>113</v>
      </c>
      <c r="C72" s="19" t="s">
        <v>114</v>
      </c>
      <c r="D72" s="20">
        <v>1181802.4699999997</v>
      </c>
      <c r="E72" s="20">
        <v>146297752.38</v>
      </c>
      <c r="F72" s="21">
        <v>74790529.565584138</v>
      </c>
      <c r="G72" s="21">
        <v>74790529.565584138</v>
      </c>
      <c r="H72" s="21">
        <v>149581059.13116828</v>
      </c>
      <c r="L72" s="26"/>
    </row>
    <row r="73" spans="1:12" x14ac:dyDescent="0.2">
      <c r="A73" s="28">
        <v>64</v>
      </c>
      <c r="B73" s="18" t="s">
        <v>56</v>
      </c>
      <c r="C73" s="19" t="s">
        <v>57</v>
      </c>
      <c r="D73" s="2">
        <v>7766.0430199999992</v>
      </c>
      <c r="E73" s="20">
        <v>207945.21000000002</v>
      </c>
      <c r="F73" s="21">
        <v>460089.83306381054</v>
      </c>
      <c r="G73" s="21">
        <v>460089.83306381054</v>
      </c>
      <c r="H73" s="21">
        <v>920179.66612762108</v>
      </c>
      <c r="L73" s="26"/>
    </row>
    <row r="74" spans="1:12" x14ac:dyDescent="0.2">
      <c r="A74" s="1">
        <v>65</v>
      </c>
      <c r="B74" s="18" t="s">
        <v>159</v>
      </c>
      <c r="C74" s="19" t="s">
        <v>160</v>
      </c>
      <c r="D74" s="20">
        <v>55809.52</v>
      </c>
      <c r="E74" s="20">
        <v>10721627.9</v>
      </c>
      <c r="F74" s="21">
        <v>4281912.7683199504</v>
      </c>
      <c r="G74" s="21">
        <v>4281912.7683199504</v>
      </c>
      <c r="H74" s="21">
        <v>8563825.5366399009</v>
      </c>
      <c r="I74" s="16"/>
      <c r="J74" s="16"/>
      <c r="K74" s="16"/>
      <c r="L74" s="26"/>
    </row>
    <row r="75" spans="1:12" x14ac:dyDescent="0.2">
      <c r="A75" s="28">
        <v>66</v>
      </c>
      <c r="B75" s="18" t="s">
        <v>155</v>
      </c>
      <c r="C75" s="19" t="s">
        <v>154</v>
      </c>
      <c r="D75" s="20">
        <v>93.978999999999999</v>
      </c>
      <c r="E75" s="20">
        <v>2302572.41</v>
      </c>
      <c r="F75" s="21">
        <v>49333.946524620005</v>
      </c>
      <c r="G75" s="21">
        <v>36507.120428218797</v>
      </c>
      <c r="H75" s="21">
        <v>85841.066952838795</v>
      </c>
      <c r="L75" s="26"/>
    </row>
    <row r="76" spans="1:12" x14ac:dyDescent="0.2">
      <c r="A76" s="28">
        <v>67</v>
      </c>
      <c r="B76" s="18" t="s">
        <v>87</v>
      </c>
      <c r="C76" s="19" t="s">
        <v>88</v>
      </c>
      <c r="D76" s="20">
        <v>1221.8000499999998</v>
      </c>
      <c r="E76" s="20">
        <v>84756.99</v>
      </c>
      <c r="F76" s="21">
        <v>85066.080143951753</v>
      </c>
      <c r="G76" s="21">
        <v>79962.115335314636</v>
      </c>
      <c r="H76" s="21">
        <v>165028.19547926637</v>
      </c>
      <c r="L76" s="26"/>
    </row>
    <row r="77" spans="1:12" x14ac:dyDescent="0.2">
      <c r="A77" s="1">
        <v>68</v>
      </c>
      <c r="B77" s="18" t="s">
        <v>147</v>
      </c>
      <c r="C77" s="19" t="s">
        <v>148</v>
      </c>
      <c r="D77" s="2">
        <v>34712.339939999998</v>
      </c>
      <c r="E77" s="20">
        <v>356931.16</v>
      </c>
      <c r="F77" s="21">
        <v>1959122.09996358</v>
      </c>
      <c r="G77" s="21">
        <v>1959122.09996358</v>
      </c>
      <c r="H77" s="21">
        <v>3918244.1999271601</v>
      </c>
      <c r="L77" s="26"/>
    </row>
    <row r="78" spans="1:12" x14ac:dyDescent="0.2">
      <c r="A78" s="28">
        <v>69</v>
      </c>
      <c r="B78" s="18" t="s">
        <v>58</v>
      </c>
      <c r="C78" s="19" t="s">
        <v>59</v>
      </c>
      <c r="D78" s="20">
        <v>8118.9629999999988</v>
      </c>
      <c r="E78" s="20">
        <v>3071980.7300000004</v>
      </c>
      <c r="F78" s="21">
        <v>547573.39188736503</v>
      </c>
      <c r="G78" s="21">
        <v>547573.39188736503</v>
      </c>
      <c r="H78" s="21">
        <v>1095146.7837747301</v>
      </c>
      <c r="L78" s="26"/>
    </row>
    <row r="79" spans="1:12" x14ac:dyDescent="0.2">
      <c r="A79" s="28">
        <v>70</v>
      </c>
      <c r="B79" s="18" t="s">
        <v>94</v>
      </c>
      <c r="C79" s="19" t="s">
        <v>92</v>
      </c>
      <c r="D79" s="2">
        <v>36306.171000000002</v>
      </c>
      <c r="E79" s="20">
        <v>45634888.960000001</v>
      </c>
      <c r="F79" s="21">
        <v>3168162.5021844795</v>
      </c>
      <c r="G79" s="21">
        <v>2344440.2516165143</v>
      </c>
      <c r="H79" s="21">
        <v>5512602.7538009938</v>
      </c>
      <c r="L79" s="26"/>
    </row>
    <row r="80" spans="1:12" x14ac:dyDescent="0.2">
      <c r="A80" s="1">
        <v>71</v>
      </c>
      <c r="B80" s="18" t="s">
        <v>60</v>
      </c>
      <c r="C80" s="19" t="s">
        <v>61</v>
      </c>
      <c r="D80" s="20">
        <v>12475.366000000002</v>
      </c>
      <c r="E80" s="20">
        <v>596628</v>
      </c>
      <c r="F80" s="21">
        <v>736794.59311225999</v>
      </c>
      <c r="G80" s="21">
        <v>736794.59311225999</v>
      </c>
      <c r="H80" s="21">
        <v>1473589.18622452</v>
      </c>
      <c r="L80" s="26"/>
    </row>
    <row r="81" spans="1:12" x14ac:dyDescent="0.2">
      <c r="A81" s="28">
        <v>72</v>
      </c>
      <c r="B81" s="18" t="s">
        <v>133</v>
      </c>
      <c r="C81" s="19" t="s">
        <v>134</v>
      </c>
      <c r="D81" s="20">
        <v>9500.9287100000001</v>
      </c>
      <c r="E81" s="20">
        <v>1949248.99</v>
      </c>
      <c r="F81" s="21">
        <v>656182.43578271591</v>
      </c>
      <c r="G81" s="21">
        <v>419956.75890093809</v>
      </c>
      <c r="H81" s="21">
        <v>1076139.194683654</v>
      </c>
      <c r="L81" s="26"/>
    </row>
    <row r="82" spans="1:12" x14ac:dyDescent="0.2">
      <c r="A82" s="28">
        <v>73</v>
      </c>
      <c r="B82" s="18" t="s">
        <v>62</v>
      </c>
      <c r="C82" s="19" t="s">
        <v>130</v>
      </c>
      <c r="D82" s="20">
        <v>5445.6790000000001</v>
      </c>
      <c r="E82" s="20">
        <v>323258.63</v>
      </c>
      <c r="F82" s="21">
        <v>339146.40064179496</v>
      </c>
      <c r="G82" s="21">
        <v>339146.40064179496</v>
      </c>
      <c r="H82" s="21">
        <v>678292.80128358991</v>
      </c>
      <c r="I82" s="16"/>
      <c r="J82" s="16"/>
      <c r="K82" s="16"/>
      <c r="L82" s="26"/>
    </row>
    <row r="83" spans="1:12" x14ac:dyDescent="0.2">
      <c r="A83" s="36" t="s">
        <v>161</v>
      </c>
      <c r="B83" s="36"/>
      <c r="C83" s="37"/>
      <c r="D83" s="8">
        <f ca="1">SUM(D10:D82)</f>
        <v>11049553.611</v>
      </c>
      <c r="E83" s="8">
        <f ca="1">SUM(E10:E82)</f>
        <v>1860466805.4200006</v>
      </c>
      <c r="F83" s="8">
        <f ca="1">SUM(F10:F82)</f>
        <v>704269131.66692221</v>
      </c>
      <c r="G83" s="8">
        <f ca="1">SUM(G10:G82)</f>
        <v>697841122.89205146</v>
      </c>
      <c r="H83" s="8">
        <f ca="1">SUM(H10:H82)</f>
        <v>1402110254.5589738</v>
      </c>
    </row>
    <row r="84" spans="1:12" x14ac:dyDescent="0.2">
      <c r="D84" s="35"/>
      <c r="E84" s="35"/>
      <c r="F84" s="35"/>
      <c r="G84" s="35"/>
      <c r="H84" s="35"/>
    </row>
    <row r="85" spans="1:12" x14ac:dyDescent="0.2">
      <c r="D85" s="15">
        <f ca="1">D83-[1]ANPUTM!$D$120</f>
        <v>0</v>
      </c>
      <c r="E85" s="15">
        <f ca="1">E83-[1]ANPUTM!$E$120</f>
        <v>0</v>
      </c>
      <c r="F85" s="15">
        <f ca="1">F83-[1]ANPUTM!$I$120</f>
        <v>0</v>
      </c>
      <c r="G85" s="15">
        <f ca="1">G83-[1]ANPUTM!$J$120</f>
        <v>0</v>
      </c>
      <c r="H85" s="15">
        <f ca="1">H83-[1]ANPUTM!$K$120</f>
        <v>0</v>
      </c>
    </row>
  </sheetData>
  <sortState ref="A10:H82">
    <sortCondition ref="C10:C82"/>
  </sortState>
  <mergeCells count="10">
    <mergeCell ref="A83:C83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81"/>
  <sheetViews>
    <sheetView topLeftCell="A57" workbookViewId="0">
      <selection activeCell="A81" sqref="A1:H81"/>
    </sheetView>
  </sheetViews>
  <sheetFormatPr defaultRowHeight="12.75" x14ac:dyDescent="0.2"/>
  <cols>
    <col min="2" max="2" width="21.85546875" bestFit="1" customWidth="1"/>
    <col min="3" max="3" width="16" bestFit="1" customWidth="1"/>
    <col min="4" max="4" width="10" bestFit="1" customWidth="1"/>
    <col min="5" max="5" width="11.7109375" bestFit="1" customWidth="1"/>
    <col min="8" max="8" width="16" bestFit="1" customWidth="1"/>
    <col min="9" max="9" width="10" bestFit="1" customWidth="1"/>
    <col min="10" max="10" width="11.7109375" bestFit="1" customWidth="1"/>
    <col min="11" max="11" width="13.140625" bestFit="1" customWidth="1"/>
    <col min="12" max="12" width="11.7109375" bestFit="1" customWidth="1"/>
    <col min="13" max="13" width="13.140625" bestFit="1" customWidth="1"/>
  </cols>
  <sheetData>
    <row r="1" spans="1:14" x14ac:dyDescent="0.2">
      <c r="A1" s="29"/>
      <c r="B1" s="30"/>
      <c r="C1" s="31"/>
      <c r="D1" s="32"/>
      <c r="E1" s="32"/>
      <c r="F1" s="29"/>
      <c r="G1" s="30"/>
      <c r="H1" s="31"/>
      <c r="I1" s="32"/>
      <c r="J1" s="32"/>
      <c r="K1" s="32"/>
      <c r="L1" s="32"/>
      <c r="M1" s="32"/>
      <c r="N1" s="34"/>
    </row>
    <row r="2" spans="1:14" x14ac:dyDescent="0.2">
      <c r="A2" s="33"/>
      <c r="B2" s="30"/>
      <c r="C2" s="31"/>
      <c r="D2" s="32"/>
      <c r="E2" s="32"/>
      <c r="F2" s="29"/>
      <c r="G2" s="30"/>
      <c r="H2" s="31"/>
      <c r="I2" s="32"/>
      <c r="J2" s="32"/>
      <c r="K2" s="32"/>
      <c r="L2" s="32"/>
      <c r="M2" s="32"/>
      <c r="N2" s="34"/>
    </row>
    <row r="3" spans="1:14" x14ac:dyDescent="0.2">
      <c r="A3" s="33"/>
      <c r="B3" s="30"/>
      <c r="C3" s="31"/>
      <c r="D3" s="32"/>
      <c r="E3" s="32"/>
      <c r="F3" s="29"/>
      <c r="G3" s="30"/>
      <c r="H3" s="31"/>
      <c r="I3" s="32"/>
      <c r="J3" s="32"/>
      <c r="K3" s="32"/>
      <c r="L3" s="32"/>
      <c r="M3" s="32"/>
      <c r="N3" s="34"/>
    </row>
    <row r="4" spans="1:14" x14ac:dyDescent="0.2">
      <c r="A4" s="33"/>
      <c r="B4" s="30"/>
      <c r="C4" s="31"/>
      <c r="D4" s="32"/>
      <c r="E4" s="32"/>
      <c r="F4" s="29"/>
      <c r="G4" s="30"/>
      <c r="H4" s="31"/>
      <c r="I4" s="32"/>
      <c r="J4" s="32"/>
      <c r="K4" s="32"/>
      <c r="L4" s="32"/>
      <c r="M4" s="32"/>
      <c r="N4" s="34"/>
    </row>
    <row r="5" spans="1:14" x14ac:dyDescent="0.2">
      <c r="A5" s="33"/>
      <c r="B5" s="30"/>
      <c r="C5" s="31"/>
      <c r="D5" s="32"/>
      <c r="E5" s="32"/>
      <c r="F5" s="29"/>
      <c r="G5" s="30"/>
      <c r="H5" s="31"/>
      <c r="I5" s="32"/>
      <c r="J5" s="32"/>
      <c r="K5" s="32"/>
      <c r="L5" s="32"/>
      <c r="M5" s="32"/>
      <c r="N5" s="34"/>
    </row>
    <row r="6" spans="1:14" x14ac:dyDescent="0.2">
      <c r="A6" s="33"/>
      <c r="B6" s="30"/>
      <c r="C6" s="31"/>
      <c r="D6" s="32"/>
      <c r="E6" s="32"/>
      <c r="F6" s="29"/>
      <c r="G6" s="30"/>
      <c r="H6" s="31"/>
      <c r="I6" s="32"/>
      <c r="J6" s="32"/>
      <c r="K6" s="32"/>
      <c r="L6" s="32"/>
      <c r="M6" s="32"/>
      <c r="N6" s="34"/>
    </row>
    <row r="7" spans="1:14" x14ac:dyDescent="0.2">
      <c r="A7" s="33"/>
      <c r="B7" s="30"/>
      <c r="C7" s="31"/>
      <c r="D7" s="32"/>
      <c r="E7" s="32"/>
      <c r="F7" s="29"/>
      <c r="G7" s="30"/>
      <c r="H7" s="31"/>
      <c r="I7" s="32"/>
      <c r="J7" s="32"/>
      <c r="K7" s="32"/>
      <c r="L7" s="32"/>
      <c r="M7" s="32"/>
      <c r="N7" s="34"/>
    </row>
    <row r="8" spans="1:14" x14ac:dyDescent="0.2">
      <c r="A8" s="33"/>
      <c r="B8" s="30"/>
      <c r="C8" s="31"/>
      <c r="D8" s="32"/>
      <c r="E8" s="32"/>
      <c r="F8" s="29"/>
      <c r="G8" s="30"/>
      <c r="H8" s="31"/>
      <c r="I8" s="32"/>
      <c r="J8" s="32"/>
      <c r="K8" s="32"/>
      <c r="L8" s="32"/>
      <c r="M8" s="32"/>
      <c r="N8" s="34"/>
    </row>
    <row r="9" spans="1:14" x14ac:dyDescent="0.2">
      <c r="A9" s="33"/>
      <c r="B9" s="30"/>
      <c r="C9" s="31"/>
      <c r="D9" s="32"/>
      <c r="E9" s="32"/>
      <c r="F9" s="29"/>
      <c r="G9" s="30"/>
      <c r="H9" s="31"/>
      <c r="I9" s="32"/>
      <c r="J9" s="32"/>
      <c r="K9" s="32"/>
      <c r="L9" s="32"/>
      <c r="M9" s="32"/>
      <c r="N9" s="34"/>
    </row>
    <row r="10" spans="1:14" x14ac:dyDescent="0.2">
      <c r="A10" s="33"/>
      <c r="B10" s="30"/>
      <c r="C10" s="31"/>
      <c r="D10" s="32"/>
      <c r="E10" s="32"/>
      <c r="F10" s="29"/>
      <c r="G10" s="30"/>
      <c r="H10" s="31"/>
      <c r="I10" s="32"/>
      <c r="J10" s="32"/>
      <c r="K10" s="32"/>
      <c r="L10" s="32"/>
      <c r="M10" s="32"/>
      <c r="N10" s="34"/>
    </row>
    <row r="11" spans="1:14" x14ac:dyDescent="0.2">
      <c r="A11" s="33"/>
      <c r="B11" s="30"/>
      <c r="C11" s="31"/>
      <c r="D11" s="32"/>
      <c r="E11" s="32"/>
      <c r="F11" s="29"/>
      <c r="G11" s="30"/>
      <c r="H11" s="31"/>
      <c r="I11" s="32"/>
      <c r="J11" s="32"/>
      <c r="K11" s="32"/>
      <c r="L11" s="32"/>
      <c r="M11" s="32"/>
      <c r="N11" s="34"/>
    </row>
    <row r="12" spans="1:14" x14ac:dyDescent="0.2">
      <c r="A12" s="33"/>
      <c r="B12" s="30"/>
      <c r="C12" s="31"/>
      <c r="D12" s="32"/>
      <c r="E12" s="32"/>
      <c r="F12" s="29"/>
      <c r="G12" s="30"/>
      <c r="H12" s="31"/>
      <c r="I12" s="32"/>
      <c r="J12" s="32"/>
      <c r="K12" s="32"/>
      <c r="L12" s="32"/>
      <c r="M12" s="32"/>
      <c r="N12" s="34"/>
    </row>
    <row r="13" spans="1:14" x14ac:dyDescent="0.2">
      <c r="A13" s="33"/>
      <c r="B13" s="30"/>
      <c r="C13" s="31"/>
      <c r="D13" s="32"/>
      <c r="E13" s="32"/>
      <c r="F13" s="29"/>
      <c r="G13" s="30"/>
      <c r="H13" s="31"/>
      <c r="I13" s="32"/>
      <c r="J13" s="32"/>
      <c r="K13" s="32"/>
      <c r="L13" s="32"/>
      <c r="M13" s="32"/>
      <c r="N13" s="34"/>
    </row>
    <row r="14" spans="1:14" x14ac:dyDescent="0.2">
      <c r="A14" s="33"/>
      <c r="B14" s="30"/>
      <c r="C14" s="31"/>
      <c r="D14" s="32"/>
      <c r="E14" s="32"/>
      <c r="F14" s="29"/>
      <c r="G14" s="30"/>
      <c r="H14" s="31"/>
      <c r="I14" s="32"/>
      <c r="J14" s="32"/>
      <c r="K14" s="32"/>
      <c r="L14" s="32"/>
      <c r="M14" s="32"/>
      <c r="N14" s="34"/>
    </row>
    <row r="15" spans="1:14" x14ac:dyDescent="0.2">
      <c r="A15" s="33"/>
      <c r="B15" s="30"/>
      <c r="C15" s="31"/>
      <c r="D15" s="32"/>
      <c r="E15" s="32"/>
      <c r="F15" s="29"/>
      <c r="G15" s="30"/>
      <c r="H15" s="31"/>
      <c r="I15" s="32"/>
      <c r="J15" s="32"/>
      <c r="K15" s="32"/>
      <c r="L15" s="32"/>
      <c r="M15" s="32"/>
      <c r="N15" s="34"/>
    </row>
    <row r="16" spans="1:14" x14ac:dyDescent="0.2">
      <c r="A16" s="33"/>
      <c r="B16" s="30"/>
      <c r="C16" s="31"/>
      <c r="D16" s="32"/>
      <c r="E16" s="32"/>
      <c r="F16" s="29"/>
      <c r="G16" s="30"/>
      <c r="H16" s="31"/>
      <c r="I16" s="32"/>
      <c r="J16" s="32"/>
      <c r="K16" s="32"/>
      <c r="L16" s="32"/>
      <c r="M16" s="32"/>
      <c r="N16" s="34"/>
    </row>
    <row r="17" spans="1:14" x14ac:dyDescent="0.2">
      <c r="A17" s="33"/>
      <c r="B17" s="30"/>
      <c r="C17" s="31"/>
      <c r="D17" s="32"/>
      <c r="E17" s="32"/>
      <c r="F17" s="29"/>
      <c r="G17" s="30"/>
      <c r="H17" s="31"/>
      <c r="I17" s="32"/>
      <c r="J17" s="32"/>
      <c r="K17" s="32"/>
      <c r="L17" s="32"/>
      <c r="M17" s="32"/>
      <c r="N17" s="34"/>
    </row>
    <row r="18" spans="1:14" x14ac:dyDescent="0.2">
      <c r="A18" s="33"/>
      <c r="B18" s="30"/>
      <c r="C18" s="31"/>
      <c r="D18" s="32"/>
      <c r="E18" s="32"/>
      <c r="F18" s="29"/>
      <c r="G18" s="30"/>
      <c r="H18" s="31"/>
      <c r="I18" s="32"/>
      <c r="J18" s="32"/>
      <c r="K18" s="32"/>
      <c r="L18" s="32"/>
      <c r="M18" s="32"/>
      <c r="N18" s="34"/>
    </row>
    <row r="19" spans="1:14" x14ac:dyDescent="0.2">
      <c r="A19" s="33"/>
      <c r="B19" s="30"/>
      <c r="C19" s="31"/>
      <c r="D19" s="32"/>
      <c r="E19" s="32"/>
      <c r="F19" s="29"/>
      <c r="G19" s="30"/>
      <c r="H19" s="31"/>
      <c r="I19" s="32"/>
      <c r="J19" s="32"/>
      <c r="K19" s="32"/>
      <c r="L19" s="32"/>
      <c r="M19" s="32"/>
      <c r="N19" s="34"/>
    </row>
    <row r="20" spans="1:14" x14ac:dyDescent="0.2">
      <c r="A20" s="33"/>
      <c r="B20" s="30"/>
      <c r="C20" s="31"/>
      <c r="D20" s="32"/>
      <c r="E20" s="32"/>
      <c r="F20" s="29"/>
      <c r="G20" s="30"/>
      <c r="H20" s="31"/>
      <c r="I20" s="32"/>
      <c r="J20" s="32"/>
      <c r="K20" s="32"/>
      <c r="L20" s="32"/>
      <c r="M20" s="32"/>
      <c r="N20" s="34"/>
    </row>
    <row r="21" spans="1:14" x14ac:dyDescent="0.2">
      <c r="A21" s="33"/>
      <c r="B21" s="30"/>
      <c r="C21" s="31"/>
      <c r="D21" s="32"/>
      <c r="E21" s="32"/>
      <c r="F21" s="29"/>
      <c r="G21" s="30"/>
      <c r="H21" s="31"/>
      <c r="I21" s="32"/>
      <c r="J21" s="32"/>
      <c r="K21" s="32"/>
      <c r="L21" s="32"/>
      <c r="M21" s="32"/>
      <c r="N21" s="34"/>
    </row>
    <row r="22" spans="1:14" x14ac:dyDescent="0.2">
      <c r="A22" s="33"/>
      <c r="B22" s="30"/>
      <c r="C22" s="31"/>
      <c r="D22" s="32"/>
      <c r="E22" s="32"/>
      <c r="F22" s="29"/>
      <c r="G22" s="30"/>
      <c r="H22" s="31"/>
      <c r="I22" s="32"/>
      <c r="J22" s="32"/>
      <c r="K22" s="32"/>
      <c r="L22" s="32"/>
      <c r="M22" s="32"/>
      <c r="N22" s="34"/>
    </row>
    <row r="23" spans="1:14" x14ac:dyDescent="0.2">
      <c r="A23" s="33"/>
      <c r="B23" s="30"/>
      <c r="C23" s="31"/>
      <c r="D23" s="32"/>
      <c r="E23" s="32"/>
      <c r="F23" s="29"/>
      <c r="G23" s="30"/>
      <c r="H23" s="31"/>
      <c r="I23" s="32"/>
      <c r="J23" s="32"/>
      <c r="K23" s="32"/>
      <c r="L23" s="32"/>
      <c r="M23" s="32"/>
      <c r="N23" s="34"/>
    </row>
    <row r="24" spans="1:14" x14ac:dyDescent="0.2">
      <c r="A24" s="33"/>
      <c r="B24" s="30"/>
      <c r="C24" s="31"/>
      <c r="D24" s="32"/>
      <c r="E24" s="32"/>
      <c r="F24" s="29"/>
      <c r="G24" s="30"/>
      <c r="H24" s="31"/>
      <c r="I24" s="32"/>
      <c r="J24" s="32"/>
      <c r="K24" s="32"/>
      <c r="L24" s="32"/>
      <c r="M24" s="32"/>
      <c r="N24" s="34"/>
    </row>
    <row r="25" spans="1:14" x14ac:dyDescent="0.2">
      <c r="A25" s="33"/>
      <c r="B25" s="30"/>
      <c r="C25" s="31"/>
      <c r="D25" s="32"/>
      <c r="E25" s="32"/>
      <c r="F25" s="29"/>
      <c r="G25" s="30"/>
      <c r="H25" s="31"/>
      <c r="I25" s="32"/>
      <c r="J25" s="32"/>
      <c r="K25" s="32"/>
      <c r="L25" s="32"/>
      <c r="M25" s="32"/>
      <c r="N25" s="34"/>
    </row>
    <row r="26" spans="1:14" x14ac:dyDescent="0.2">
      <c r="A26" s="33"/>
      <c r="B26" s="30"/>
      <c r="C26" s="31"/>
      <c r="D26" s="32"/>
      <c r="E26" s="32"/>
      <c r="F26" s="29"/>
      <c r="G26" s="30"/>
      <c r="H26" s="31"/>
      <c r="I26" s="32"/>
      <c r="J26" s="32"/>
      <c r="K26" s="32"/>
      <c r="L26" s="32"/>
      <c r="M26" s="32"/>
      <c r="N26" s="34"/>
    </row>
    <row r="27" spans="1:14" x14ac:dyDescent="0.2">
      <c r="A27" s="33"/>
      <c r="B27" s="30"/>
      <c r="C27" s="31"/>
      <c r="D27" s="32"/>
      <c r="E27" s="32"/>
      <c r="F27" s="29"/>
      <c r="G27" s="30"/>
      <c r="H27" s="31"/>
      <c r="I27" s="32"/>
      <c r="J27" s="32"/>
      <c r="K27" s="32"/>
      <c r="L27" s="32"/>
      <c r="M27" s="32"/>
      <c r="N27" s="34"/>
    </row>
    <row r="28" spans="1:14" x14ac:dyDescent="0.2">
      <c r="A28" s="33"/>
      <c r="B28" s="30"/>
      <c r="C28" s="31"/>
      <c r="D28" s="32"/>
      <c r="E28" s="32"/>
      <c r="F28" s="29"/>
      <c r="G28" s="30"/>
      <c r="H28" s="31"/>
      <c r="I28" s="32"/>
      <c r="J28" s="32"/>
      <c r="K28" s="32"/>
      <c r="L28" s="32"/>
      <c r="M28" s="32"/>
      <c r="N28" s="34"/>
    </row>
    <row r="29" spans="1:14" x14ac:dyDescent="0.2">
      <c r="A29" s="33"/>
      <c r="B29" s="30"/>
      <c r="C29" s="31"/>
      <c r="D29" s="32"/>
      <c r="E29" s="32"/>
      <c r="F29" s="29"/>
      <c r="G29" s="30"/>
      <c r="H29" s="31"/>
      <c r="I29" s="32"/>
      <c r="J29" s="32"/>
      <c r="K29" s="32"/>
      <c r="L29" s="32"/>
      <c r="M29" s="32"/>
      <c r="N29" s="34"/>
    </row>
    <row r="30" spans="1:14" x14ac:dyDescent="0.2">
      <c r="A30" s="33"/>
      <c r="B30" s="30"/>
      <c r="C30" s="31"/>
      <c r="D30" s="32"/>
      <c r="E30" s="32"/>
      <c r="F30" s="29"/>
      <c r="G30" s="30"/>
      <c r="H30" s="31"/>
      <c r="I30" s="32"/>
      <c r="J30" s="32"/>
      <c r="K30" s="32"/>
      <c r="L30" s="32"/>
      <c r="M30" s="32"/>
      <c r="N30" s="34"/>
    </row>
    <row r="31" spans="1:14" x14ac:dyDescent="0.2">
      <c r="A31" s="33"/>
      <c r="B31" s="30"/>
      <c r="C31" s="31"/>
      <c r="D31" s="32"/>
      <c r="E31" s="32"/>
      <c r="F31" s="29"/>
      <c r="G31" s="30"/>
      <c r="H31" s="31"/>
      <c r="I31" s="32"/>
      <c r="J31" s="32"/>
      <c r="K31" s="32"/>
      <c r="L31" s="32"/>
      <c r="M31" s="32"/>
      <c r="N31" s="34"/>
    </row>
    <row r="32" spans="1:14" x14ac:dyDescent="0.2">
      <c r="A32" s="33"/>
      <c r="B32" s="30"/>
      <c r="C32" s="31"/>
      <c r="D32" s="32"/>
      <c r="E32" s="32"/>
      <c r="F32" s="29"/>
      <c r="G32" s="30"/>
      <c r="H32" s="31"/>
      <c r="I32" s="32"/>
      <c r="J32" s="32"/>
      <c r="K32" s="32"/>
      <c r="L32" s="32"/>
      <c r="M32" s="32"/>
      <c r="N32" s="34"/>
    </row>
    <row r="33" spans="1:14" x14ac:dyDescent="0.2">
      <c r="A33" s="33"/>
      <c r="B33" s="30"/>
      <c r="C33" s="31"/>
      <c r="D33" s="32"/>
      <c r="E33" s="32"/>
      <c r="F33" s="29"/>
      <c r="G33" s="30"/>
      <c r="H33" s="31"/>
      <c r="I33" s="32"/>
      <c r="J33" s="32"/>
      <c r="K33" s="32"/>
      <c r="L33" s="32"/>
      <c r="M33" s="32"/>
      <c r="N33" s="34"/>
    </row>
    <row r="34" spans="1:14" x14ac:dyDescent="0.2">
      <c r="A34" s="33"/>
      <c r="B34" s="30"/>
      <c r="C34" s="31"/>
      <c r="D34" s="32"/>
      <c r="E34" s="32"/>
      <c r="F34" s="29"/>
      <c r="G34" s="30"/>
      <c r="H34" s="31"/>
      <c r="I34" s="32"/>
      <c r="J34" s="32"/>
      <c r="K34" s="32"/>
      <c r="L34" s="32"/>
      <c r="M34" s="32"/>
      <c r="N34" s="34"/>
    </row>
    <row r="35" spans="1:14" x14ac:dyDescent="0.2">
      <c r="A35" s="33"/>
      <c r="B35" s="30"/>
      <c r="C35" s="31"/>
      <c r="D35" s="32"/>
      <c r="E35" s="32"/>
      <c r="F35" s="29"/>
      <c r="G35" s="30"/>
      <c r="H35" s="31"/>
      <c r="I35" s="32"/>
      <c r="J35" s="32"/>
      <c r="K35" s="32"/>
      <c r="L35" s="32"/>
      <c r="M35" s="32"/>
      <c r="N35" s="34"/>
    </row>
    <row r="36" spans="1:14" x14ac:dyDescent="0.2">
      <c r="A36" s="33"/>
      <c r="B36" s="30"/>
      <c r="C36" s="31"/>
      <c r="D36" s="32"/>
      <c r="E36" s="32"/>
      <c r="F36" s="29"/>
      <c r="G36" s="30"/>
      <c r="H36" s="31"/>
      <c r="I36" s="32"/>
      <c r="J36" s="32"/>
      <c r="K36" s="32"/>
      <c r="L36" s="32"/>
      <c r="M36" s="32"/>
      <c r="N36" s="34"/>
    </row>
    <row r="37" spans="1:14" x14ac:dyDescent="0.2">
      <c r="A37" s="33"/>
      <c r="B37" s="30"/>
      <c r="C37" s="31"/>
      <c r="D37" s="32"/>
      <c r="E37" s="32"/>
      <c r="F37" s="29"/>
      <c r="G37" s="30"/>
      <c r="H37" s="31"/>
      <c r="I37" s="32"/>
      <c r="J37" s="32"/>
      <c r="K37" s="32"/>
      <c r="L37" s="32"/>
      <c r="M37" s="32"/>
      <c r="N37" s="34"/>
    </row>
    <row r="38" spans="1:14" x14ac:dyDescent="0.2">
      <c r="A38" s="33"/>
      <c r="B38" s="30"/>
      <c r="C38" s="31"/>
      <c r="D38" s="32"/>
      <c r="E38" s="32"/>
      <c r="F38" s="29"/>
      <c r="G38" s="30"/>
      <c r="H38" s="31"/>
      <c r="I38" s="32"/>
      <c r="J38" s="32"/>
      <c r="K38" s="32"/>
      <c r="L38" s="32"/>
      <c r="M38" s="32"/>
      <c r="N38" s="34"/>
    </row>
    <row r="39" spans="1:14" x14ac:dyDescent="0.2">
      <c r="A39" s="33"/>
      <c r="B39" s="30"/>
      <c r="C39" s="31"/>
      <c r="D39" s="32"/>
      <c r="E39" s="32"/>
      <c r="F39" s="29"/>
      <c r="G39" s="30"/>
      <c r="H39" s="31"/>
      <c r="I39" s="32"/>
      <c r="J39" s="32"/>
      <c r="K39" s="32"/>
      <c r="L39" s="32"/>
      <c r="M39" s="32"/>
      <c r="N39" s="34"/>
    </row>
    <row r="40" spans="1:14" x14ac:dyDescent="0.2">
      <c r="A40" s="33"/>
      <c r="B40" s="30"/>
      <c r="C40" s="31"/>
      <c r="D40" s="32"/>
      <c r="E40" s="32"/>
      <c r="F40" s="29"/>
      <c r="G40" s="30"/>
      <c r="H40" s="31"/>
      <c r="I40" s="32"/>
      <c r="J40" s="32"/>
      <c r="K40" s="32"/>
      <c r="L40" s="32"/>
      <c r="M40" s="32"/>
      <c r="N40" s="34"/>
    </row>
    <row r="41" spans="1:14" x14ac:dyDescent="0.2">
      <c r="A41" s="33"/>
      <c r="B41" s="30"/>
      <c r="C41" s="31"/>
      <c r="D41" s="32"/>
      <c r="E41" s="32"/>
      <c r="F41" s="29"/>
      <c r="G41" s="30"/>
      <c r="H41" s="31"/>
      <c r="I41" s="32"/>
      <c r="J41" s="32"/>
      <c r="K41" s="32"/>
      <c r="L41" s="32"/>
      <c r="M41" s="32"/>
      <c r="N41" s="34"/>
    </row>
    <row r="42" spans="1:14" x14ac:dyDescent="0.2">
      <c r="A42" s="33"/>
      <c r="B42" s="30"/>
      <c r="C42" s="31"/>
      <c r="D42" s="32"/>
      <c r="E42" s="32"/>
      <c r="F42" s="29"/>
      <c r="G42" s="30"/>
      <c r="H42" s="31"/>
      <c r="I42" s="32"/>
      <c r="J42" s="32"/>
      <c r="K42" s="32"/>
      <c r="L42" s="32"/>
      <c r="M42" s="32"/>
      <c r="N42" s="34"/>
    </row>
    <row r="43" spans="1:14" x14ac:dyDescent="0.2">
      <c r="A43" s="33"/>
      <c r="B43" s="30"/>
      <c r="C43" s="31"/>
      <c r="D43" s="32"/>
      <c r="E43" s="32"/>
      <c r="F43" s="29"/>
      <c r="G43" s="30"/>
      <c r="H43" s="31"/>
      <c r="I43" s="32"/>
      <c r="J43" s="32"/>
      <c r="K43" s="32"/>
      <c r="L43" s="32"/>
      <c r="M43" s="32"/>
      <c r="N43" s="34"/>
    </row>
    <row r="44" spans="1:14" x14ac:dyDescent="0.2">
      <c r="A44" s="33"/>
      <c r="B44" s="30"/>
      <c r="C44" s="31"/>
      <c r="D44" s="32"/>
      <c r="E44" s="32"/>
      <c r="F44" s="29"/>
      <c r="G44" s="30"/>
      <c r="H44" s="31"/>
      <c r="I44" s="32"/>
      <c r="J44" s="32"/>
      <c r="K44" s="32"/>
      <c r="L44" s="32"/>
      <c r="M44" s="32"/>
      <c r="N44" s="34"/>
    </row>
    <row r="45" spans="1:14" x14ac:dyDescent="0.2">
      <c r="A45" s="33"/>
      <c r="B45" s="30"/>
      <c r="C45" s="31"/>
      <c r="D45" s="32"/>
      <c r="E45" s="32"/>
      <c r="F45" s="29"/>
      <c r="G45" s="30"/>
      <c r="H45" s="31"/>
      <c r="I45" s="32"/>
      <c r="J45" s="32"/>
      <c r="K45" s="32"/>
      <c r="L45" s="32"/>
      <c r="M45" s="32"/>
      <c r="N45" s="34"/>
    </row>
    <row r="46" spans="1:14" x14ac:dyDescent="0.2">
      <c r="A46" s="33"/>
      <c r="B46" s="30"/>
      <c r="C46" s="31"/>
      <c r="D46" s="32"/>
      <c r="E46" s="32"/>
      <c r="F46" s="29"/>
      <c r="G46" s="30"/>
      <c r="H46" s="31"/>
      <c r="I46" s="32"/>
      <c r="J46" s="32"/>
      <c r="K46" s="32"/>
      <c r="L46" s="32"/>
      <c r="M46" s="32"/>
      <c r="N46" s="34"/>
    </row>
    <row r="47" spans="1:14" x14ac:dyDescent="0.2">
      <c r="A47" s="33"/>
      <c r="B47" s="30"/>
      <c r="C47" s="31"/>
      <c r="D47" s="32"/>
      <c r="E47" s="32"/>
      <c r="F47" s="29"/>
      <c r="G47" s="30"/>
      <c r="H47" s="31"/>
      <c r="I47" s="32"/>
      <c r="J47" s="32"/>
      <c r="K47" s="32"/>
      <c r="L47" s="32"/>
      <c r="M47" s="32"/>
      <c r="N47" s="34"/>
    </row>
    <row r="48" spans="1:14" x14ac:dyDescent="0.2">
      <c r="A48" s="33"/>
      <c r="B48" s="30"/>
      <c r="C48" s="31"/>
      <c r="D48" s="32"/>
      <c r="E48" s="32"/>
      <c r="F48" s="29"/>
      <c r="G48" s="30"/>
      <c r="H48" s="31"/>
      <c r="I48" s="32"/>
      <c r="J48" s="32"/>
      <c r="K48" s="32"/>
      <c r="L48" s="32"/>
      <c r="M48" s="32"/>
      <c r="N48" s="34"/>
    </row>
    <row r="49" spans="1:14" x14ac:dyDescent="0.2">
      <c r="A49" s="33"/>
      <c r="B49" s="30"/>
      <c r="C49" s="31"/>
      <c r="D49" s="32"/>
      <c r="E49" s="32"/>
      <c r="F49" s="29"/>
      <c r="G49" s="30"/>
      <c r="H49" s="31"/>
      <c r="I49" s="32"/>
      <c r="J49" s="32"/>
      <c r="K49" s="32"/>
      <c r="L49" s="32"/>
      <c r="M49" s="32"/>
      <c r="N49" s="34"/>
    </row>
    <row r="50" spans="1:14" x14ac:dyDescent="0.2">
      <c r="A50" s="33"/>
      <c r="B50" s="30"/>
      <c r="C50" s="31"/>
      <c r="D50" s="32"/>
      <c r="E50" s="32"/>
      <c r="F50" s="29"/>
      <c r="G50" s="30"/>
      <c r="H50" s="31"/>
      <c r="I50" s="32"/>
      <c r="J50" s="32"/>
      <c r="K50" s="32"/>
      <c r="L50" s="32"/>
      <c r="M50" s="32"/>
      <c r="N50" s="34"/>
    </row>
    <row r="51" spans="1:14" x14ac:dyDescent="0.2">
      <c r="A51" s="33"/>
      <c r="B51" s="30"/>
      <c r="C51" s="31"/>
      <c r="D51" s="32"/>
      <c r="E51" s="32"/>
      <c r="F51" s="29"/>
      <c r="G51" s="30"/>
      <c r="H51" s="31"/>
      <c r="I51" s="32"/>
      <c r="J51" s="32"/>
      <c r="K51" s="32"/>
      <c r="L51" s="32"/>
      <c r="M51" s="32"/>
      <c r="N51" s="34"/>
    </row>
    <row r="52" spans="1:14" x14ac:dyDescent="0.2">
      <c r="A52" s="33"/>
      <c r="B52" s="30"/>
      <c r="C52" s="31"/>
      <c r="D52" s="32"/>
      <c r="E52" s="32"/>
      <c r="F52" s="29"/>
      <c r="G52" s="30"/>
      <c r="H52" s="31"/>
      <c r="I52" s="32"/>
      <c r="J52" s="32"/>
      <c r="K52" s="32"/>
      <c r="L52" s="32"/>
      <c r="M52" s="32"/>
      <c r="N52" s="34"/>
    </row>
    <row r="53" spans="1:14" x14ac:dyDescent="0.2">
      <c r="A53" s="33"/>
      <c r="B53" s="30"/>
      <c r="C53" s="31"/>
      <c r="D53" s="32"/>
      <c r="E53" s="32"/>
      <c r="F53" s="29"/>
      <c r="G53" s="30"/>
      <c r="H53" s="31"/>
      <c r="I53" s="32"/>
      <c r="J53" s="32"/>
      <c r="K53" s="32"/>
      <c r="L53" s="32"/>
      <c r="M53" s="32"/>
      <c r="N53" s="34"/>
    </row>
    <row r="54" spans="1:14" x14ac:dyDescent="0.2">
      <c r="A54" s="33"/>
      <c r="B54" s="30"/>
      <c r="C54" s="31"/>
      <c r="D54" s="32"/>
      <c r="E54" s="32"/>
      <c r="F54" s="29"/>
      <c r="G54" s="30"/>
      <c r="H54" s="31"/>
      <c r="I54" s="32"/>
      <c r="J54" s="32"/>
      <c r="K54" s="32"/>
      <c r="L54" s="32"/>
      <c r="M54" s="32"/>
      <c r="N54" s="34"/>
    </row>
    <row r="55" spans="1:14" x14ac:dyDescent="0.2">
      <c r="A55" s="33"/>
      <c r="B55" s="30"/>
      <c r="C55" s="31"/>
      <c r="D55" s="32"/>
      <c r="E55" s="32"/>
      <c r="F55" s="29"/>
      <c r="G55" s="30"/>
      <c r="H55" s="31"/>
      <c r="I55" s="32"/>
      <c r="J55" s="32"/>
      <c r="K55" s="32"/>
      <c r="L55" s="32"/>
      <c r="M55" s="32"/>
      <c r="N55" s="34"/>
    </row>
    <row r="56" spans="1:14" x14ac:dyDescent="0.2">
      <c r="A56" s="33"/>
      <c r="B56" s="30"/>
      <c r="C56" s="31"/>
      <c r="D56" s="32"/>
      <c r="E56" s="32"/>
      <c r="F56" s="29"/>
      <c r="G56" s="30"/>
      <c r="H56" s="31"/>
      <c r="I56" s="32"/>
      <c r="J56" s="32"/>
      <c r="K56" s="32"/>
      <c r="L56" s="32"/>
      <c r="M56" s="32"/>
      <c r="N56" s="34"/>
    </row>
    <row r="57" spans="1:14" x14ac:dyDescent="0.2">
      <c r="A57" s="33"/>
      <c r="B57" s="30"/>
      <c r="C57" s="31"/>
      <c r="D57" s="32"/>
      <c r="E57" s="32"/>
      <c r="F57" s="29"/>
      <c r="G57" s="30"/>
      <c r="H57" s="31"/>
      <c r="I57" s="32"/>
      <c r="J57" s="32"/>
      <c r="K57" s="32"/>
      <c r="L57" s="32"/>
      <c r="M57" s="32"/>
      <c r="N57" s="34"/>
    </row>
    <row r="58" spans="1:14" x14ac:dyDescent="0.2">
      <c r="A58" s="33"/>
      <c r="B58" s="30"/>
      <c r="C58" s="31"/>
      <c r="D58" s="32"/>
      <c r="E58" s="32"/>
      <c r="F58" s="29"/>
      <c r="G58" s="30"/>
      <c r="H58" s="31"/>
      <c r="I58" s="32"/>
      <c r="J58" s="32"/>
      <c r="K58" s="32"/>
      <c r="L58" s="32"/>
      <c r="M58" s="32"/>
      <c r="N58" s="34"/>
    </row>
    <row r="59" spans="1:14" x14ac:dyDescent="0.2">
      <c r="A59" s="33"/>
      <c r="B59" s="30"/>
      <c r="C59" s="31"/>
      <c r="D59" s="32"/>
      <c r="E59" s="32"/>
      <c r="F59" s="29"/>
      <c r="G59" s="30"/>
      <c r="H59" s="31"/>
      <c r="I59" s="32"/>
      <c r="J59" s="32"/>
      <c r="K59" s="32"/>
      <c r="L59" s="32"/>
      <c r="M59" s="32"/>
      <c r="N59" s="34"/>
    </row>
    <row r="60" spans="1:14" x14ac:dyDescent="0.2">
      <c r="A60" s="33"/>
      <c r="B60" s="30"/>
      <c r="C60" s="31"/>
      <c r="D60" s="32"/>
      <c r="E60" s="32"/>
      <c r="F60" s="29"/>
      <c r="G60" s="30"/>
      <c r="H60" s="31"/>
      <c r="I60" s="32"/>
      <c r="J60" s="32"/>
      <c r="K60" s="32"/>
      <c r="L60" s="32"/>
      <c r="M60" s="32"/>
      <c r="N60" s="34"/>
    </row>
    <row r="61" spans="1:14" x14ac:dyDescent="0.2">
      <c r="A61" s="33"/>
      <c r="B61" s="30"/>
      <c r="C61" s="31"/>
      <c r="D61" s="32"/>
      <c r="E61" s="32"/>
      <c r="F61" s="29"/>
      <c r="G61" s="30"/>
      <c r="H61" s="31"/>
      <c r="I61" s="32"/>
      <c r="J61" s="32"/>
      <c r="K61" s="32"/>
      <c r="L61" s="32"/>
      <c r="M61" s="32"/>
      <c r="N61" s="34"/>
    </row>
    <row r="62" spans="1:14" x14ac:dyDescent="0.2">
      <c r="A62" s="33"/>
      <c r="B62" s="30"/>
      <c r="C62" s="31"/>
      <c r="D62" s="32"/>
      <c r="E62" s="32"/>
      <c r="F62" s="29"/>
      <c r="G62" s="30"/>
      <c r="H62" s="31"/>
      <c r="I62" s="32"/>
      <c r="J62" s="32"/>
      <c r="K62" s="32"/>
      <c r="L62" s="32"/>
      <c r="M62" s="32"/>
      <c r="N62" s="34"/>
    </row>
    <row r="63" spans="1:14" x14ac:dyDescent="0.2">
      <c r="A63" s="33"/>
      <c r="B63" s="30"/>
      <c r="C63" s="31"/>
      <c r="D63" s="32"/>
      <c r="E63" s="32"/>
      <c r="F63" s="29"/>
      <c r="G63" s="30"/>
      <c r="H63" s="31"/>
      <c r="I63" s="32"/>
      <c r="J63" s="32"/>
      <c r="K63" s="32"/>
      <c r="L63" s="32"/>
      <c r="M63" s="32"/>
      <c r="N63" s="34"/>
    </row>
    <row r="64" spans="1:14" x14ac:dyDescent="0.2">
      <c r="A64" s="33"/>
      <c r="B64" s="30"/>
      <c r="C64" s="31"/>
      <c r="D64" s="32"/>
      <c r="E64" s="32"/>
      <c r="F64" s="29"/>
      <c r="G64" s="30"/>
      <c r="H64" s="31"/>
      <c r="I64" s="32"/>
      <c r="J64" s="32"/>
      <c r="K64" s="32"/>
      <c r="L64" s="32"/>
      <c r="M64" s="32"/>
      <c r="N64" s="34"/>
    </row>
    <row r="65" spans="1:14" x14ac:dyDescent="0.2">
      <c r="A65" s="33"/>
      <c r="B65" s="30"/>
      <c r="C65" s="31"/>
      <c r="D65" s="32"/>
      <c r="E65" s="32"/>
      <c r="F65" s="29"/>
      <c r="G65" s="30"/>
      <c r="H65" s="31"/>
      <c r="I65" s="32"/>
      <c r="J65" s="32"/>
      <c r="K65" s="32"/>
      <c r="L65" s="32"/>
      <c r="M65" s="32"/>
      <c r="N65" s="34"/>
    </row>
    <row r="66" spans="1:14" x14ac:dyDescent="0.2">
      <c r="A66" s="33"/>
      <c r="B66" s="30"/>
      <c r="C66" s="31"/>
      <c r="D66" s="32"/>
      <c r="E66" s="32"/>
      <c r="F66" s="29"/>
      <c r="G66" s="30"/>
      <c r="H66" s="31"/>
      <c r="I66" s="32"/>
      <c r="J66" s="32"/>
      <c r="K66" s="32"/>
      <c r="L66" s="32"/>
      <c r="M66" s="32"/>
      <c r="N66" s="34"/>
    </row>
    <row r="67" spans="1:14" x14ac:dyDescent="0.2">
      <c r="A67" s="33"/>
      <c r="B67" s="30"/>
      <c r="C67" s="31"/>
      <c r="D67" s="32"/>
      <c r="E67" s="32"/>
      <c r="F67" s="29"/>
      <c r="G67" s="30"/>
      <c r="H67" s="31"/>
      <c r="I67" s="32"/>
      <c r="J67" s="32"/>
      <c r="K67" s="32"/>
      <c r="L67" s="32"/>
      <c r="M67" s="32"/>
      <c r="N67" s="34"/>
    </row>
    <row r="68" spans="1:14" x14ac:dyDescent="0.2">
      <c r="A68" s="33"/>
      <c r="B68" s="30"/>
      <c r="C68" s="31"/>
      <c r="D68" s="32"/>
      <c r="E68" s="32"/>
      <c r="F68" s="29"/>
      <c r="G68" s="30"/>
      <c r="H68" s="31"/>
      <c r="I68" s="32"/>
      <c r="J68" s="32"/>
      <c r="K68" s="32"/>
      <c r="L68" s="32"/>
      <c r="M68" s="32"/>
      <c r="N68" s="34"/>
    </row>
    <row r="69" spans="1:14" x14ac:dyDescent="0.2">
      <c r="A69" s="33"/>
      <c r="B69" s="30"/>
      <c r="C69" s="31"/>
      <c r="D69" s="32"/>
      <c r="E69" s="32"/>
      <c r="F69" s="29"/>
      <c r="G69" s="30"/>
      <c r="H69" s="31"/>
      <c r="I69" s="32"/>
      <c r="J69" s="32"/>
      <c r="K69" s="32"/>
      <c r="L69" s="32"/>
      <c r="M69" s="32"/>
      <c r="N69" s="34"/>
    </row>
    <row r="70" spans="1:14" x14ac:dyDescent="0.2">
      <c r="A70" s="33"/>
      <c r="B70" s="30"/>
      <c r="C70" s="31"/>
      <c r="D70" s="32"/>
      <c r="E70" s="32"/>
      <c r="F70" s="29"/>
      <c r="G70" s="30"/>
      <c r="H70" s="31"/>
      <c r="I70" s="32"/>
      <c r="J70" s="32"/>
      <c r="K70" s="32"/>
      <c r="L70" s="32"/>
      <c r="M70" s="32"/>
      <c r="N70" s="34"/>
    </row>
    <row r="71" spans="1:14" x14ac:dyDescent="0.2">
      <c r="A71" s="33"/>
      <c r="B71" s="30"/>
      <c r="C71" s="31"/>
      <c r="D71" s="32"/>
      <c r="E71" s="32"/>
      <c r="F71" s="29"/>
      <c r="G71" s="30"/>
      <c r="H71" s="31"/>
      <c r="I71" s="32"/>
      <c r="J71" s="32"/>
      <c r="K71" s="32"/>
      <c r="L71" s="32"/>
      <c r="M71" s="32"/>
      <c r="N71" s="34"/>
    </row>
    <row r="72" spans="1:14" x14ac:dyDescent="0.2">
      <c r="A72" s="33"/>
      <c r="B72" s="30"/>
      <c r="C72" s="31"/>
      <c r="D72" s="32"/>
      <c r="E72" s="32"/>
      <c r="F72" s="29"/>
      <c r="G72" s="30"/>
      <c r="H72" s="31"/>
      <c r="I72" s="32"/>
      <c r="J72" s="32"/>
      <c r="K72" s="32"/>
      <c r="L72" s="32"/>
      <c r="M72" s="32"/>
      <c r="N72" s="34"/>
    </row>
    <row r="73" spans="1:14" x14ac:dyDescent="0.2">
      <c r="A73" s="33"/>
      <c r="B73" s="30"/>
      <c r="C73" s="31"/>
      <c r="D73" s="32"/>
      <c r="E73" s="32"/>
      <c r="F73" s="29"/>
      <c r="G73" s="30"/>
      <c r="H73" s="31"/>
      <c r="I73" s="32"/>
      <c r="J73" s="32"/>
      <c r="K73" s="32"/>
      <c r="L73" s="32"/>
      <c r="M73" s="32"/>
      <c r="N73" s="34"/>
    </row>
    <row r="74" spans="1:14" x14ac:dyDescent="0.2">
      <c r="A74" s="33"/>
      <c r="B74" s="30"/>
      <c r="C74" s="31"/>
      <c r="D74" s="32"/>
      <c r="E74" s="32"/>
      <c r="F74" s="29"/>
      <c r="G74" s="30"/>
      <c r="H74" s="31"/>
      <c r="I74" s="32"/>
      <c r="J74" s="32"/>
      <c r="K74" s="32"/>
      <c r="L74" s="32"/>
      <c r="M74" s="32"/>
      <c r="N74" s="34"/>
    </row>
    <row r="75" spans="1:14" x14ac:dyDescent="0.2">
      <c r="A75" s="33"/>
      <c r="B75" s="30"/>
      <c r="C75" s="31"/>
      <c r="D75" s="32"/>
      <c r="E75" s="32"/>
      <c r="F75" s="29"/>
      <c r="G75" s="30"/>
      <c r="H75" s="31"/>
      <c r="I75" s="32"/>
      <c r="J75" s="32"/>
      <c r="K75" s="32"/>
      <c r="L75" s="32"/>
      <c r="M75" s="32"/>
      <c r="N75" s="34"/>
    </row>
    <row r="76" spans="1:14" x14ac:dyDescent="0.2">
      <c r="A76" s="33"/>
      <c r="B76" s="30"/>
      <c r="C76" s="31"/>
      <c r="D76" s="32"/>
      <c r="E76" s="32"/>
      <c r="F76" s="29"/>
      <c r="G76" s="30"/>
      <c r="H76" s="31"/>
      <c r="I76" s="32"/>
      <c r="J76" s="32"/>
      <c r="K76" s="32"/>
      <c r="L76" s="32"/>
      <c r="M76" s="32"/>
      <c r="N76" s="34"/>
    </row>
    <row r="77" spans="1:14" x14ac:dyDescent="0.2">
      <c r="A77" s="33"/>
      <c r="B77" s="30"/>
      <c r="C77" s="31"/>
      <c r="D77" s="32"/>
      <c r="E77" s="32"/>
      <c r="F77" s="29"/>
      <c r="G77" s="30"/>
      <c r="H77" s="31"/>
      <c r="I77" s="32"/>
      <c r="J77" s="32"/>
      <c r="K77" s="32"/>
      <c r="L77" s="32"/>
      <c r="M77" s="32"/>
      <c r="N77" s="34"/>
    </row>
    <row r="78" spans="1:14" x14ac:dyDescent="0.2">
      <c r="A78" s="33"/>
      <c r="B78" s="30"/>
      <c r="C78" s="31"/>
      <c r="D78" s="32"/>
      <c r="E78" s="32"/>
      <c r="F78" s="29"/>
      <c r="G78" s="30"/>
      <c r="H78" s="31"/>
      <c r="I78" s="32"/>
      <c r="J78" s="32"/>
      <c r="K78" s="32"/>
      <c r="L78" s="32"/>
      <c r="M78" s="32"/>
      <c r="N78" s="34"/>
    </row>
    <row r="79" spans="1:14" x14ac:dyDescent="0.2">
      <c r="A79" s="33"/>
      <c r="B79" s="30"/>
      <c r="C79" s="31"/>
      <c r="D79" s="32"/>
      <c r="E79" s="32"/>
      <c r="F79" s="29"/>
      <c r="G79" s="30"/>
      <c r="H79" s="31"/>
      <c r="I79" s="32"/>
      <c r="J79" s="32"/>
      <c r="K79" s="32"/>
      <c r="L79" s="32"/>
      <c r="M79" s="32"/>
      <c r="N79" s="34"/>
    </row>
    <row r="80" spans="1:14" x14ac:dyDescent="0.2">
      <c r="A80" s="33"/>
      <c r="B80" s="30"/>
      <c r="C80" s="31"/>
      <c r="D80" s="32"/>
      <c r="E80" s="32"/>
      <c r="F80" s="29"/>
      <c r="G80" s="30"/>
      <c r="H80" s="31"/>
      <c r="I80" s="32"/>
      <c r="J80" s="32"/>
      <c r="K80" s="32"/>
      <c r="L80" s="32"/>
      <c r="M80" s="32"/>
      <c r="N80" s="34"/>
    </row>
    <row r="81" spans="1:14" x14ac:dyDescent="0.2">
      <c r="A81" s="33"/>
      <c r="B81" s="30"/>
      <c r="C81" s="31"/>
      <c r="D81" s="32"/>
      <c r="E81" s="32"/>
      <c r="F81" s="29"/>
      <c r="G81" s="30"/>
      <c r="H81" s="31"/>
      <c r="I81" s="32"/>
      <c r="J81" s="32"/>
      <c r="K81" s="32"/>
      <c r="L81" s="32"/>
      <c r="M81" s="32"/>
      <c r="N81" s="34"/>
    </row>
  </sheetData>
  <sortState ref="A2:H81">
    <sortCondition ref="C1"/>
  </sortState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Plan2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Luan Maciel da Silva</cp:lastModifiedBy>
  <cp:lastPrinted>2015-06-26T16:56:47Z</cp:lastPrinted>
  <dcterms:created xsi:type="dcterms:W3CDTF">2007-07-17T11:37:04Z</dcterms:created>
  <dcterms:modified xsi:type="dcterms:W3CDTF">2018-04-25T14:21:23Z</dcterms:modified>
</cp:coreProperties>
</file>