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  <c r="O1010" i="2" l="1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</calcChain>
</file>

<file path=xl/sharedStrings.xml><?xml version="1.0" encoding="utf-8"?>
<sst xmlns="http://schemas.openxmlformats.org/spreadsheetml/2006/main" count="13078" uniqueCount="1040">
  <si>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</si>
  <si>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</si>
  <si>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</si>
  <si>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</si>
  <si>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</si>
  <si>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</si>
  <si>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</si>
  <si>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</si>
  <si>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</si>
  <si>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</si>
  <si>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</si>
  <si>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</si>
  <si>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</si>
  <si>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</si>
  <si>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</si>
  <si>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</si>
  <si>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</si>
  <si>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</si>
  <si>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</si>
  <si>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</si>
  <si>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</si>
  <si>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</si>
  <si>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</si>
  <si>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</si>
  <si>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</si>
  <si>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</si>
  <si>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</si>
  <si>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</si>
  <si>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</si>
  <si>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</si>
  <si>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</si>
  <si>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</si>
  <si>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</si>
  <si>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</si>
  <si>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</si>
  <si>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</si>
  <si>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</si>
  <si>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</si>
  <si>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</si>
  <si>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</si>
  <si>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</si>
  <si>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</si>
  <si>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</si>
  <si>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</si>
  <si>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</si>
  <si>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</si>
  <si>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</si>
  <si>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</si>
  <si>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</si>
  <si>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</si>
  <si>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</si>
  <si>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</si>
  <si>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</si>
  <si>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</si>
  <si>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</si>
  <si>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</si>
  <si>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</si>
  <si>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</si>
  <si>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</si>
  <si>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</si>
  <si>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</si>
  <si>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</si>
  <si>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</si>
  <si>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</si>
  <si>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</si>
  <si>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</si>
  <si>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</si>
  <si>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</si>
  <si>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</si>
  <si>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</si>
  <si>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</si>
  <si>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</si>
  <si>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</si>
  <si>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</si>
  <si>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</si>
  <si>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</si>
  <si>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</si>
  <si>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</si>
  <si>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</si>
  <si>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</si>
  <si>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</si>
  <si>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</si>
  <si>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</si>
  <si>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</si>
  <si>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</si>
  <si>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</si>
  <si>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</si>
  <si>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</si>
  <si>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</si>
  <si>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</si>
  <si>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</si>
  <si>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</si>
  <si>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</si>
  <si>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</si>
  <si>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</si>
  <si>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</si>
  <si>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</si>
  <si>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</si>
  <si>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</si>
  <si>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</si>
  <si>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</si>
  <si>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</si>
  <si>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</si>
  <si>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</si>
  <si>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</si>
  <si>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</si>
  <si>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</si>
  <si>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</si>
  <si>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</si>
  <si>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</si>
  <si>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</si>
  <si>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</si>
  <si>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</si>
  <si>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</si>
  <si>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</si>
  <si>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</si>
  <si>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</si>
  <si>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</si>
  <si>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</si>
  <si>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</si>
  <si>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</si>
  <si>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</si>
  <si>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</si>
  <si>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</si>
  <si>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</si>
  <si>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</si>
  <si>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</si>
  <si>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</si>
  <si>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</si>
  <si>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</si>
  <si>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</si>
  <si>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</si>
  <si>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</si>
  <si>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</si>
  <si>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</si>
  <si>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</si>
  <si>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</si>
  <si>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</si>
  <si>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</si>
  <si>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</si>
  <si>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</si>
  <si>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</si>
  <si>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</si>
  <si>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</si>
  <si>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</si>
  <si>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</si>
  <si>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</si>
  <si>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</si>
  <si>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</si>
  <si>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</si>
  <si>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</si>
  <si>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</si>
  <si>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</si>
  <si>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</si>
  <si>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</si>
  <si>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</si>
  <si>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</si>
  <si>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</si>
  <si>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</si>
  <si>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</si>
  <si>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</si>
  <si>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</si>
  <si>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</si>
  <si>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</si>
  <si>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</si>
  <si>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</si>
  <si>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</si>
  <si>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</si>
  <si>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</si>
  <si>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</si>
  <si>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</si>
  <si>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</si>
  <si>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</si>
  <si>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</si>
  <si>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</si>
  <si>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</si>
  <si>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</si>
  <si>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</si>
  <si>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</si>
  <si>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</si>
  <si>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</si>
  <si>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</si>
  <si>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</si>
  <si>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</si>
  <si>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</si>
  <si>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</si>
  <si>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</si>
  <si>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</si>
  <si>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</si>
  <si>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</si>
  <si>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</si>
  <si>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</si>
  <si>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</si>
  <si>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</si>
  <si>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</si>
  <si>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</si>
  <si>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</si>
  <si>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</si>
  <si>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</si>
  <si>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</si>
  <si>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</si>
  <si>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</si>
  <si>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</si>
  <si>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</si>
  <si>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</si>
  <si>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</si>
  <si>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</si>
  <si>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</si>
  <si>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</si>
  <si>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</si>
  <si>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</si>
  <si>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</si>
  <si>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</si>
  <si>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</si>
  <si>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</si>
  <si>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</si>
  <si>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</si>
  <si>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</si>
  <si>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</si>
  <si>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</si>
  <si>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</si>
  <si>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</si>
  <si>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</si>
  <si>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</si>
  <si>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</si>
  <si>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</si>
  <si>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</si>
  <si>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</si>
  <si>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</si>
  <si>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</si>
  <si>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</si>
  <si>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</si>
  <si>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</si>
  <si>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</si>
  <si>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</si>
  <si>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</si>
  <si>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</si>
  <si>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</si>
  <si>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</si>
  <si>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</si>
  <si>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</si>
  <si>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</si>
  <si>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</si>
  <si>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</si>
  <si>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</si>
  <si>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</si>
  <si>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</si>
  <si>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</si>
  <si>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</si>
  <si>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</si>
  <si>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</si>
  <si>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</si>
  <si>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</si>
  <si>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</si>
  <si>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</si>
  <si>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</si>
  <si>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</si>
  <si>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</si>
  <si>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</si>
  <si>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</si>
  <si>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</si>
  <si>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</si>
  <si>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</si>
  <si>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</si>
  <si>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</si>
  <si>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</si>
  <si>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</si>
  <si>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</si>
  <si>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</si>
  <si>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</si>
  <si>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</si>
  <si>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</si>
  <si>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</si>
  <si>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</si>
  <si>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</si>
  <si>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</si>
  <si>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</si>
  <si>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</si>
  <si>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</si>
  <si>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</si>
  <si>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</si>
  <si>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</si>
  <si>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</si>
  <si>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</si>
  <si>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</si>
  <si>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</si>
  <si>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</si>
  <si>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</si>
  <si>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</si>
  <si>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</si>
  <si>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</si>
  <si>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</si>
  <si>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</si>
  <si>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</si>
  <si>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</si>
  <si>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</si>
  <si>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</si>
  <si>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</si>
  <si>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</si>
  <si>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</si>
  <si>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</si>
  <si>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</si>
  <si>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</si>
  <si>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</si>
  <si>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</si>
  <si>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</si>
  <si>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</si>
  <si>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</si>
  <si>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</si>
  <si>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</si>
  <si>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</si>
  <si>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</si>
  <si>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</si>
  <si>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</si>
  <si>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</si>
  <si>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</si>
  <si>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</si>
  <si>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</si>
  <si>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</si>
  <si>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</si>
  <si>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</si>
  <si>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</si>
  <si>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</si>
  <si>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</si>
  <si>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</si>
  <si>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</si>
  <si>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</si>
  <si>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</si>
  <si>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</si>
  <si>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</si>
  <si>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</si>
  <si>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</si>
  <si>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</si>
  <si>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</si>
  <si>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</si>
  <si>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</si>
  <si>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</si>
  <si>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</si>
  <si>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</si>
  <si>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</si>
  <si>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</si>
  <si>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</si>
  <si>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</si>
  <si>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</si>
  <si>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</si>
  <si>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</si>
  <si>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</si>
  <si>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</si>
  <si>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</si>
  <si>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</si>
  <si>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</si>
  <si>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</si>
  <si>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</si>
  <si>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</si>
  <si>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</si>
  <si>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</si>
  <si>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</si>
  <si>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</si>
  <si>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</si>
  <si>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</si>
  <si>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</si>
  <si>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</si>
  <si>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</si>
  <si>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</si>
  <si>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</si>
  <si>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</si>
  <si>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</si>
  <si>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</si>
  <si>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</si>
  <si>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</si>
  <si>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</si>
  <si>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</si>
  <si>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</si>
  <si>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</si>
  <si>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</si>
  <si>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</si>
  <si>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</si>
  <si>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</si>
  <si>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</si>
  <si>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</si>
  <si>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</si>
  <si>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</si>
  <si>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</si>
  <si>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</si>
  <si>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</si>
  <si>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</si>
  <si>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</si>
  <si>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</si>
  <si>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</si>
  <si>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</si>
  <si>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</si>
  <si>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</si>
  <si>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</si>
  <si>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</si>
  <si>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</si>
  <si>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</si>
  <si>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</si>
  <si>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</si>
  <si>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</si>
  <si>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</si>
  <si>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</si>
  <si>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</si>
  <si>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</si>
  <si>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</si>
  <si>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</si>
  <si>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</si>
  <si>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</si>
  <si>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</si>
  <si>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</si>
  <si>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</si>
  <si>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</si>
  <si>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</si>
  <si>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</si>
  <si>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</si>
  <si>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</si>
  <si>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</si>
  <si>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</si>
  <si>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</si>
  <si>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</si>
  <si>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</si>
  <si>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</si>
  <si>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</si>
  <si>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</si>
  <si>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</si>
  <si>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</si>
  <si>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</si>
  <si>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</si>
  <si>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</si>
  <si>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</si>
  <si>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</si>
  <si>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</si>
  <si>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</si>
  <si>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</si>
  <si>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</si>
  <si>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</si>
  <si>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</si>
  <si>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</si>
  <si>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</si>
  <si>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</si>
  <si>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</si>
  <si>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</si>
  <si>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</si>
  <si>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</si>
  <si>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</si>
  <si>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</si>
  <si>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</si>
  <si>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</si>
  <si>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</si>
  <si>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</si>
  <si>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</si>
  <si>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</si>
  <si>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</si>
  <si>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</si>
  <si>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</si>
  <si>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</si>
  <si>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</si>
  <si>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</si>
  <si>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</si>
  <si>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</si>
  <si>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</si>
  <si>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</si>
  <si>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</si>
  <si>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</si>
  <si>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</si>
  <si>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</si>
  <si>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</si>
  <si>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</si>
  <si>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</si>
  <si>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</si>
  <si>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</si>
  <si>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</si>
  <si>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</si>
  <si>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</si>
  <si>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</si>
  <si>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</si>
  <si>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</si>
  <si>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</si>
  <si>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</si>
  <si>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</si>
  <si>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</si>
  <si>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</si>
  <si>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</si>
  <si>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</si>
  <si>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</si>
  <si>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</si>
  <si>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</si>
  <si>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</si>
  <si>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</si>
  <si>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</si>
  <si>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</si>
  <si>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</si>
  <si>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</si>
  <si>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</si>
  <si>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</si>
  <si>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</si>
  <si>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</si>
  <si>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</si>
  <si>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</si>
  <si>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</si>
  <si>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</si>
  <si>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</si>
  <si>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</si>
  <si>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</si>
  <si>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</si>
  <si>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</si>
  <si>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</si>
  <si>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</si>
  <si>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</si>
  <si>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</si>
  <si>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</si>
  <si>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</si>
  <si>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</si>
  <si>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</si>
  <si>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</si>
  <si>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</si>
  <si>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</si>
  <si>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</si>
  <si>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</si>
  <si>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</si>
  <si>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</si>
  <si>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</si>
  <si>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</si>
  <si>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</si>
  <si>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</si>
  <si>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</si>
  <si>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</si>
  <si>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</si>
  <si>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</si>
  <si>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</si>
  <si>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</si>
  <si>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</si>
  <si>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</si>
  <si>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</si>
  <si>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</si>
  <si>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</si>
  <si>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</si>
  <si>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</si>
  <si>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</si>
  <si>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</si>
  <si>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</si>
  <si>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</si>
  <si>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</si>
  <si>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</si>
  <si>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</si>
  <si>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</si>
  <si>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</si>
  <si>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</si>
  <si>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</si>
  <si>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</si>
  <si>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</si>
  <si>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</si>
  <si>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</si>
  <si>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</si>
  <si>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</si>
  <si>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</si>
  <si>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</si>
  <si>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</si>
  <si>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</si>
  <si>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</si>
  <si>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</si>
  <si>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</si>
  <si>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</si>
  <si>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</si>
  <si>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</si>
  <si>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</si>
  <si>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</si>
  <si>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</si>
  <si>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</si>
  <si>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</si>
  <si>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</si>
  <si>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</si>
  <si>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</si>
  <si>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</si>
  <si>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</si>
  <si>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</si>
  <si>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</si>
  <si>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</si>
  <si>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</si>
  <si>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</si>
  <si>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</si>
  <si>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</si>
  <si>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</si>
  <si>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</si>
  <si>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</si>
  <si>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</si>
  <si>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</si>
  <si>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</si>
  <si>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</si>
  <si>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</si>
  <si>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</si>
  <si>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</si>
  <si>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</si>
  <si>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</si>
  <si>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</si>
  <si>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</si>
  <si>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</si>
  <si>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</si>
  <si>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</si>
  <si>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</si>
  <si>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</si>
  <si>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</si>
  <si>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</si>
  <si>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</si>
  <si>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</si>
  <si>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</si>
  <si>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</si>
  <si>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</si>
  <si>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</si>
  <si>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</si>
  <si>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</si>
  <si>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</si>
  <si>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</si>
  <si>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</si>
  <si>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</si>
  <si>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</si>
  <si>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</si>
  <si>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</si>
  <si>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</si>
  <si>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</si>
  <si>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</si>
  <si>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</si>
  <si>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</si>
  <si>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</si>
  <si>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</si>
  <si>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</si>
  <si>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</si>
  <si>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</si>
  <si>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</si>
  <si>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</si>
  <si>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</si>
  <si>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</si>
  <si>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</si>
  <si>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</si>
  <si>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</si>
  <si>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</si>
  <si>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</si>
  <si>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</si>
  <si>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</si>
  <si>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</si>
  <si>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</si>
  <si>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</si>
  <si>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</si>
  <si>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</si>
  <si>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</si>
  <si>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</si>
  <si>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</si>
  <si>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</si>
  <si>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</si>
  <si>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</si>
  <si>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</si>
  <si>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</si>
  <si>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</si>
  <si>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</si>
  <si>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</si>
  <si>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</si>
  <si>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</si>
  <si>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</si>
  <si>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</si>
  <si>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</si>
  <si>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</si>
  <si>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</si>
  <si>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</si>
  <si>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</si>
  <si>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</si>
  <si>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</si>
  <si>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</si>
  <si>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</si>
  <si>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</si>
  <si>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</si>
  <si>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</si>
  <si>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</si>
  <si>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</si>
  <si>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</si>
  <si>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</si>
  <si>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</si>
  <si>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</si>
  <si>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</si>
  <si>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</si>
  <si>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</si>
  <si>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</si>
  <si>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</si>
  <si>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</si>
  <si>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</si>
  <si>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</si>
  <si>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</si>
  <si>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</si>
  <si>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</si>
  <si>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</si>
  <si>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</si>
  <si>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</si>
  <si>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</si>
  <si>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</si>
  <si>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</si>
  <si>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</si>
  <si>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</si>
  <si>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</si>
  <si>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</si>
  <si>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</si>
  <si>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</si>
  <si>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</si>
  <si>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</si>
  <si>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</si>
  <si>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</si>
  <si>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</si>
  <si>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</si>
  <si>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</si>
  <si>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</si>
  <si>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</si>
  <si>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</si>
  <si>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</si>
  <si>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</si>
  <si>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</si>
  <si>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</si>
  <si>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</si>
  <si>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</si>
  <si>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</si>
  <si>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</si>
  <si>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</si>
  <si>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</si>
  <si>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</si>
  <si>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</si>
  <si>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</si>
  <si>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</si>
  <si>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</si>
  <si>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</si>
  <si>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</si>
  <si>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</si>
  <si>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</si>
  <si>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</si>
  <si>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</si>
  <si>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</si>
  <si>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</si>
  <si>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</si>
  <si>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</si>
  <si>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</si>
  <si>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</si>
  <si>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</si>
  <si>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</si>
  <si>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</si>
  <si>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</si>
  <si>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</si>
  <si>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</si>
  <si>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</si>
  <si>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</si>
  <si>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</si>
  <si>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</si>
  <si>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</si>
  <si>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</si>
  <si>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</si>
  <si>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</si>
  <si>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</si>
  <si>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</si>
  <si>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</si>
  <si>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</si>
  <si>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</si>
  <si>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</si>
  <si>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</si>
  <si>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</si>
  <si>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</si>
  <si>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</si>
  <si>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</si>
  <si>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</si>
  <si>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</si>
  <si>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</si>
  <si>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</si>
  <si>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</si>
  <si>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</si>
  <si>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</si>
  <si>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</si>
  <si>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</si>
  <si>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</si>
  <si>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</si>
  <si>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</si>
  <si>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</si>
  <si>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</si>
  <si>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</si>
  <si>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</si>
  <si>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</si>
  <si>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</si>
  <si>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</si>
  <si>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</si>
  <si>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</si>
  <si>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</si>
  <si>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</si>
  <si>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</si>
  <si>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</si>
  <si>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</si>
  <si>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</si>
  <si>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</si>
  <si>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</si>
  <si>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</si>
  <si>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</si>
  <si>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</si>
  <si>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</si>
  <si>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</si>
  <si>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</si>
  <si>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</si>
  <si>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</si>
  <si>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</si>
  <si>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</si>
  <si>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</si>
  <si>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</si>
  <si>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</si>
  <si>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</si>
  <si>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</si>
  <si>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</si>
  <si>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</si>
  <si>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</si>
  <si>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</si>
  <si>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</si>
  <si>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</si>
  <si>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</si>
  <si>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</si>
  <si>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</si>
  <si>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</si>
  <si>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</si>
  <si>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</si>
  <si>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</si>
  <si>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</si>
  <si>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</si>
  <si>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</si>
  <si>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</si>
  <si>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</si>
  <si>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</si>
  <si>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</si>
  <si>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</si>
  <si>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</si>
  <si>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</si>
  <si>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</si>
  <si>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</si>
  <si>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</si>
  <si>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</si>
  <si>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</si>
  <si>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</si>
  <si>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</si>
  <si>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</si>
  <si>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</si>
  <si>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</si>
  <si>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</si>
  <si>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</si>
  <si>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</si>
  <si>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</si>
  <si>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</si>
  <si>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</si>
  <si>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</si>
  <si>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</si>
  <si>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</si>
  <si>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</si>
  <si>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</si>
  <si>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</si>
  <si>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</si>
  <si>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</si>
  <si>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</si>
  <si>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</si>
  <si>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</si>
  <si>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</si>
  <si>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</si>
  <si>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</si>
  <si>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</si>
  <si>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</si>
  <si>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</si>
  <si>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</si>
  <si>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</si>
  <si>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</si>
  <si>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</si>
  <si>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</si>
  <si>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</si>
  <si>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</si>
  <si>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</si>
  <si>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</si>
  <si>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</si>
  <si>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</si>
  <si>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</si>
  <si>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</si>
  <si>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</si>
  <si>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</si>
  <si>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</si>
  <si>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</si>
  <si>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</si>
  <si>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</si>
  <si>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</si>
  <si>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</si>
  <si>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</si>
  <si>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</si>
  <si>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</si>
  <si>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</si>
  <si>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</si>
  <si>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</si>
  <si>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</si>
  <si>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</si>
  <si>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</si>
  <si>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</si>
  <si>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</si>
  <si>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</si>
  <si>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</si>
  <si>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</si>
  <si>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</si>
  <si>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</si>
  <si>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</si>
  <si>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</si>
  <si>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</si>
  <si>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</si>
  <si>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</si>
  <si>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</si>
  <si>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</si>
  <si>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</si>
  <si>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</si>
  <si>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</si>
  <si>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</si>
  <si>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</si>
  <si>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</si>
  <si>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</si>
  <si>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</si>
  <si>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</si>
  <si>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</si>
  <si>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</si>
  <si>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</si>
  <si>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</si>
  <si>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</si>
  <si>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</si>
  <si>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</si>
  <si>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</si>
  <si>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</si>
  <si>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</si>
  <si>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</si>
  <si>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</si>
  <si>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</si>
  <si>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</si>
  <si>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</si>
  <si>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</si>
  <si>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</si>
  <si>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</si>
  <si>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</si>
  <si>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</si>
  <si>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</si>
  <si>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</si>
  <si>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</si>
  <si>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</si>
  <si>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</si>
  <si>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</si>
  <si>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</si>
  <si>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</si>
  <si>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</si>
  <si>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</si>
  <si>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</si>
  <si>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</si>
  <si>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</si>
  <si>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</si>
  <si>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</si>
  <si>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</si>
  <si>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</si>
  <si>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</si>
  <si>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</si>
  <si>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</si>
  <si>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</si>
  <si>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</si>
  <si>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</si>
  <si>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</si>
  <si>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</si>
  <si>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</si>
  <si>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</si>
  <si>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</si>
  <si>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</si>
  <si>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</si>
  <si>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</si>
  <si>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</si>
  <si>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</si>
  <si>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</si>
  <si>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</si>
  <si>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</si>
  <si>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</si>
  <si>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</si>
  <si>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</si>
  <si>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</si>
  <si>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</si>
  <si>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</si>
  <si>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</si>
  <si>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</si>
  <si>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</si>
  <si>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</si>
  <si>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</si>
  <si>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</si>
  <si>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</si>
  <si>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</si>
  <si>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</si>
  <si>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</si>
  <si>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</si>
  <si>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</si>
  <si>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</si>
  <si>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</si>
  <si>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</si>
  <si>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</si>
  <si>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</si>
  <si>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</si>
  <si>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</si>
  <si>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</si>
  <si>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</si>
  <si>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</si>
  <si>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</si>
  <si>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</si>
  <si>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</si>
  <si>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</si>
  <si>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</si>
  <si>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</si>
  <si>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</si>
  <si>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</si>
  <si>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</si>
  <si>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</si>
  <si>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</si>
  <si>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</si>
  <si>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</si>
  <si>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</si>
  <si>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</si>
  <si>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</si>
  <si>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</si>
  <si>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</si>
  <si>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</si>
  <si>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</si>
  <si>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</si>
  <si>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</si>
  <si>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</si>
  <si>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</si>
  <si>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</si>
  <si>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</si>
  <si>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</si>
  <si>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</si>
  <si>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</si>
  <si>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</si>
  <si>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</si>
  <si>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</si>
  <si>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</si>
  <si>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</si>
  <si>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</si>
  <si>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</si>
  <si>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</si>
  <si>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</si>
  <si>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</si>
  <si>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</si>
  <si>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MÊS DE CRÉDITO: Setembro de 2017</t>
  </si>
  <si>
    <t>MÊS DE PRODUÇÃO: Julho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</si>
</sst>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979" activePane="bottomRight" state="frozen"/>
      <selection pane="topRight" activeCell="C1" sqref="C1"/>
      <selection pane="bottomLeft" activeCell="A5" sqref="A5"/>
      <selection pane="bottomRight" activeCell="L995" sqref="L99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7" width="13.5703125" style="3" bestFit="1" customWidth="1"/>
    <col min="18" max="16384" width="9.140625" style="3"/>
  </cols>
  <sheetData>
    <row r="1" spans="1:71" s="1" customFormat="1" ht="23.25" customHeight="1" x14ac:dyDescent="0.3">
      <c r="A1" s="13"/>
      <c r="C1" s="62" t="s">
        <v>941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64" t="s">
        <v>1038</v>
      </c>
      <c r="I3" s="64"/>
      <c r="J3" s="64"/>
      <c r="K3" s="65"/>
      <c r="L3" s="66"/>
      <c r="M3" s="66"/>
      <c r="N3" s="66"/>
      <c r="O3" s="66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64" t="s">
        <v>1039</v>
      </c>
      <c r="I4" s="64"/>
      <c r="J4" s="64"/>
      <c r="K4" s="65"/>
      <c r="L4" s="66"/>
      <c r="M4" s="66"/>
      <c r="N4" s="66"/>
      <c r="O4" s="6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67" t="s">
        <v>942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9"/>
      <c r="M5" s="69"/>
      <c r="N5" s="69"/>
      <c r="O5" s="6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70" t="s">
        <v>730</v>
      </c>
      <c r="D7" s="71"/>
      <c r="E7" s="71"/>
      <c r="F7" s="71"/>
      <c r="G7" s="71"/>
      <c r="H7" s="71"/>
      <c r="I7" s="72"/>
      <c r="J7" s="73" t="s">
        <v>731</v>
      </c>
      <c r="K7" s="74"/>
      <c r="L7" s="74"/>
      <c r="M7" s="74"/>
      <c r="N7" s="75"/>
    </row>
    <row r="8" spans="1:71" ht="11.25" customHeight="1" x14ac:dyDescent="0.2">
      <c r="C8" s="83" t="s">
        <v>733</v>
      </c>
      <c r="D8" s="84"/>
      <c r="E8" s="84"/>
      <c r="F8" s="85"/>
      <c r="G8" s="79" t="s">
        <v>732</v>
      </c>
      <c r="H8" s="80"/>
      <c r="I8" s="81"/>
      <c r="J8" s="86" t="s">
        <v>733</v>
      </c>
      <c r="K8" s="86"/>
      <c r="L8" s="51" t="s">
        <v>732</v>
      </c>
      <c r="M8" s="52"/>
      <c r="N8" s="53"/>
      <c r="O8" s="76" t="s">
        <v>785</v>
      </c>
    </row>
    <row r="9" spans="1:71" ht="11.25" customHeight="1" thickBot="1" x14ac:dyDescent="0.25">
      <c r="C9" s="54" t="s">
        <v>739</v>
      </c>
      <c r="D9" s="57" t="s">
        <v>740</v>
      </c>
      <c r="E9" s="57" t="s">
        <v>741</v>
      </c>
      <c r="F9" s="57" t="s">
        <v>735</v>
      </c>
      <c r="G9" s="57" t="s">
        <v>734</v>
      </c>
      <c r="H9" s="56" t="s">
        <v>738</v>
      </c>
      <c r="I9" s="56"/>
      <c r="J9" s="59" t="s">
        <v>736</v>
      </c>
      <c r="K9" s="59" t="s">
        <v>737</v>
      </c>
      <c r="L9" s="59" t="s">
        <v>736</v>
      </c>
      <c r="M9" s="59" t="s">
        <v>738</v>
      </c>
      <c r="N9" s="82"/>
      <c r="O9" s="77"/>
    </row>
    <row r="10" spans="1:71" ht="11.25" customHeight="1" thickBot="1" x14ac:dyDescent="0.25">
      <c r="A10" s="25" t="s">
        <v>747</v>
      </c>
      <c r="B10" s="26" t="s">
        <v>729</v>
      </c>
      <c r="C10" s="55"/>
      <c r="D10" s="58"/>
      <c r="E10" s="58"/>
      <c r="F10" s="58"/>
      <c r="G10" s="58"/>
      <c r="H10" s="48" t="s">
        <v>737</v>
      </c>
      <c r="I10" s="48" t="s">
        <v>746</v>
      </c>
      <c r="J10" s="60"/>
      <c r="K10" s="60"/>
      <c r="L10" s="60"/>
      <c r="M10" s="49" t="s">
        <v>737</v>
      </c>
      <c r="N10" s="45" t="s">
        <v>746</v>
      </c>
      <c r="O10" s="78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361.07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12"/>
      <c r="R11" s="50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466.38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12"/>
      <c r="R12" s="50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346.02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12"/>
      <c r="R13" s="50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300.89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12"/>
      <c r="R14" s="50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406.2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12"/>
      <c r="R15" s="50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315.93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12"/>
      <c r="R16" s="50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391.16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12"/>
      <c r="R17" s="50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300.89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12"/>
      <c r="R18" s="50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481.42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12"/>
      <c r="R19" s="50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361.07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12"/>
      <c r="R20" s="50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300.89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12"/>
      <c r="R21" s="50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391.16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12"/>
      <c r="R22" s="50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300.89</v>
      </c>
      <c r="F23" s="6">
        <v>522475.61</v>
      </c>
      <c r="G23" s="6" t="s">
        <v>923</v>
      </c>
      <c r="H23" s="6" t="s">
        <v>923</v>
      </c>
      <c r="I23" s="6" t="s">
        <v>923</v>
      </c>
      <c r="J23" s="6">
        <v>113.08</v>
      </c>
      <c r="K23" s="6">
        <v>50276.65</v>
      </c>
      <c r="L23" s="6">
        <v>72.94</v>
      </c>
      <c r="M23" s="6">
        <v>14.75</v>
      </c>
      <c r="N23" s="6" t="s">
        <v>923</v>
      </c>
      <c r="O23" s="40">
        <v>-4854.7499999999927</v>
      </c>
      <c r="P23" s="12"/>
      <c r="R23" s="50"/>
      <c r="AN23" s="4"/>
    </row>
    <row r="24" spans="1:40" ht="11.25" customHeight="1" x14ac:dyDescent="0.2">
      <c r="A24" s="32" t="s">
        <v>786</v>
      </c>
      <c r="B24" s="33" t="s">
        <v>13</v>
      </c>
      <c r="C24" s="6">
        <v>17414.79</v>
      </c>
      <c r="D24" s="41" t="s">
        <v>923</v>
      </c>
      <c r="E24" s="6" t="s">
        <v>923</v>
      </c>
      <c r="F24" s="6">
        <v>522475.61</v>
      </c>
      <c r="G24" s="6">
        <v>15210.73</v>
      </c>
      <c r="H24" s="11">
        <v>16539.53</v>
      </c>
      <c r="I24" s="6" t="s">
        <v>923</v>
      </c>
      <c r="J24" s="6">
        <v>7178.23</v>
      </c>
      <c r="K24" s="6">
        <v>50276.65</v>
      </c>
      <c r="L24" s="6">
        <v>5204.67</v>
      </c>
      <c r="M24" s="6">
        <v>216.56</v>
      </c>
      <c r="N24" s="6" t="s">
        <v>923</v>
      </c>
      <c r="O24" s="40">
        <v>-4854.7499999999927</v>
      </c>
      <c r="P24" s="12"/>
      <c r="R24" s="50"/>
      <c r="AN24" s="4"/>
    </row>
    <row r="25" spans="1:40" ht="11.25" customHeight="1" x14ac:dyDescent="0.2">
      <c r="A25" s="32" t="s">
        <v>786</v>
      </c>
      <c r="B25" s="33" t="s">
        <v>14</v>
      </c>
      <c r="C25" s="6">
        <v>10884.24</v>
      </c>
      <c r="D25" s="41" t="s">
        <v>923</v>
      </c>
      <c r="E25" s="6" t="s">
        <v>923</v>
      </c>
      <c r="F25" s="6" t="s">
        <v>923</v>
      </c>
      <c r="G25" s="6">
        <v>15210.73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12"/>
      <c r="R25" s="50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330.98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12"/>
      <c r="R26" s="50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346.02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12"/>
      <c r="R27" s="50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391.16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12"/>
      <c r="R28" s="50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300.89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12"/>
      <c r="R29" s="50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300.89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12"/>
      <c r="R30" s="50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330.98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12"/>
      <c r="R31" s="50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391.16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12"/>
      <c r="R32" s="50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300.89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12"/>
      <c r="R33" s="50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391.16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12"/>
      <c r="R34" s="50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601.78</v>
      </c>
      <c r="F35" s="6">
        <v>522475.61</v>
      </c>
      <c r="G35" s="6" t="s">
        <v>923</v>
      </c>
      <c r="H35" s="6" t="s">
        <v>923</v>
      </c>
      <c r="I35" s="6" t="s">
        <v>923</v>
      </c>
      <c r="J35" s="6">
        <v>7493.84</v>
      </c>
      <c r="K35" s="6">
        <v>50276.65</v>
      </c>
      <c r="L35" s="6">
        <v>4833.5200000000004</v>
      </c>
      <c r="M35" s="6">
        <v>6978.09</v>
      </c>
      <c r="N35" s="6" t="s">
        <v>923</v>
      </c>
      <c r="O35" s="40">
        <v>-4854.7499999999636</v>
      </c>
      <c r="P35" s="12"/>
      <c r="R35" s="50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421.25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12"/>
      <c r="R36" s="50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466.38</v>
      </c>
      <c r="F37" s="6">
        <v>522475.61</v>
      </c>
      <c r="G37" s="6" t="s">
        <v>923</v>
      </c>
      <c r="H37" s="6" t="s">
        <v>923</v>
      </c>
      <c r="I37" s="6" t="s">
        <v>923</v>
      </c>
      <c r="J37" s="6">
        <v>26903.06</v>
      </c>
      <c r="K37" s="6">
        <v>50276.65</v>
      </c>
      <c r="L37" s="6">
        <v>17352.47</v>
      </c>
      <c r="M37" s="6">
        <v>0</v>
      </c>
      <c r="N37" s="6">
        <v>4091.92</v>
      </c>
      <c r="O37" s="40">
        <v>-55131.009999999987</v>
      </c>
      <c r="P37" s="12"/>
      <c r="R37" s="50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391.16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12"/>
      <c r="R38" s="50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346.02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12"/>
      <c r="R39" s="50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406.2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12"/>
      <c r="R40" s="50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330.98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12"/>
      <c r="R41" s="50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315.93</v>
      </c>
      <c r="F42" s="6">
        <v>522475.61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50276.65</v>
      </c>
      <c r="L42" s="6" t="s">
        <v>923</v>
      </c>
      <c r="M42" s="6">
        <v>0</v>
      </c>
      <c r="N42" s="6">
        <v>4091.92</v>
      </c>
      <c r="O42" s="40">
        <v>-4854.7499999999636</v>
      </c>
      <c r="P42" s="12"/>
      <c r="R42" s="50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346.02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12"/>
      <c r="R43" s="50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496.47</v>
      </c>
      <c r="F44" s="6">
        <v>522475.61</v>
      </c>
      <c r="G44" s="6" t="s">
        <v>923</v>
      </c>
      <c r="H44" s="6" t="s">
        <v>923</v>
      </c>
      <c r="I44" s="6" t="s">
        <v>923</v>
      </c>
      <c r="J44" s="6" t="s">
        <v>923</v>
      </c>
      <c r="K44" s="6">
        <v>50276.65</v>
      </c>
      <c r="L44" s="6" t="s">
        <v>923</v>
      </c>
      <c r="M44" s="6" t="s">
        <v>923</v>
      </c>
      <c r="N44" s="6" t="s">
        <v>923</v>
      </c>
      <c r="O44" s="40">
        <v>-1132.4999999999927</v>
      </c>
      <c r="P44" s="12"/>
      <c r="R44" s="50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361.07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12"/>
      <c r="R45" s="50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436.29</v>
      </c>
      <c r="F46" s="6">
        <v>522475.61</v>
      </c>
      <c r="G46" s="6" t="s">
        <v>923</v>
      </c>
      <c r="H46" s="6">
        <v>24306.969999999998</v>
      </c>
      <c r="I46" s="6" t="s">
        <v>923</v>
      </c>
      <c r="J46" s="6">
        <v>74466.039999999994</v>
      </c>
      <c r="K46" s="6">
        <v>50276.65</v>
      </c>
      <c r="L46" s="6">
        <v>48030.6</v>
      </c>
      <c r="M46" s="6">
        <v>67865.039999999994</v>
      </c>
      <c r="N46" s="6" t="s">
        <v>923</v>
      </c>
      <c r="O46" s="40">
        <v>-71420.19</v>
      </c>
      <c r="P46" s="12"/>
      <c r="R46" s="50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300.89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12"/>
      <c r="R47" s="50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406.2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12"/>
      <c r="R48" s="50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300.89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12"/>
      <c r="R49" s="50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376.11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12"/>
      <c r="R50" s="50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511.51</v>
      </c>
      <c r="F51" s="6">
        <v>522475.61</v>
      </c>
      <c r="G51" s="6" t="s">
        <v>923</v>
      </c>
      <c r="H51" s="6" t="s">
        <v>923</v>
      </c>
      <c r="I51" s="6" t="s">
        <v>923</v>
      </c>
      <c r="J51" s="6">
        <v>1171.2</v>
      </c>
      <c r="K51" s="6">
        <v>50276.65</v>
      </c>
      <c r="L51" s="6">
        <v>755.42</v>
      </c>
      <c r="M51" s="6" t="s">
        <v>923</v>
      </c>
      <c r="N51" s="6" t="s">
        <v>923</v>
      </c>
      <c r="O51" s="40">
        <v>-1132.5000000000146</v>
      </c>
      <c r="P51" s="12"/>
      <c r="R51" s="50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300.89</v>
      </c>
      <c r="F52" s="6">
        <v>522475.61</v>
      </c>
      <c r="G52" s="6" t="s">
        <v>923</v>
      </c>
      <c r="H52" s="6" t="s">
        <v>923</v>
      </c>
      <c r="I52" s="6" t="s">
        <v>923</v>
      </c>
      <c r="J52" s="6">
        <v>521.35</v>
      </c>
      <c r="K52" s="6">
        <v>50276.65</v>
      </c>
      <c r="L52" s="6">
        <v>336.27</v>
      </c>
      <c r="M52" s="6">
        <v>65.61</v>
      </c>
      <c r="N52" s="6" t="s">
        <v>923</v>
      </c>
      <c r="O52" s="40">
        <v>-4854.7499999999927</v>
      </c>
      <c r="P52" s="12"/>
      <c r="R52" s="50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300.89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-300.89</v>
      </c>
      <c r="P53" s="12"/>
      <c r="R53" s="50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315.93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12"/>
      <c r="R54" s="50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391.16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12"/>
      <c r="R55" s="50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436.29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12"/>
      <c r="R56" s="50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481.42</v>
      </c>
      <c r="F57" s="6">
        <v>522475.61</v>
      </c>
      <c r="G57" s="6" t="s">
        <v>923</v>
      </c>
      <c r="H57" s="6">
        <v>15259.27</v>
      </c>
      <c r="I57" s="6" t="s">
        <v>923</v>
      </c>
      <c r="J57" s="6">
        <v>124474.44</v>
      </c>
      <c r="K57" s="6">
        <v>50276.65</v>
      </c>
      <c r="L57" s="6">
        <v>76943.45</v>
      </c>
      <c r="M57" s="6">
        <v>22581.11</v>
      </c>
      <c r="N57" s="6" t="s">
        <v>923</v>
      </c>
      <c r="O57" s="40">
        <v>-4854.7499999999927</v>
      </c>
      <c r="P57" s="12"/>
      <c r="R57" s="50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300.89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12"/>
      <c r="R58" s="50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346.02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14325.97</v>
      </c>
      <c r="K59" s="6" t="s">
        <v>923</v>
      </c>
      <c r="L59" s="6">
        <v>9240.25</v>
      </c>
      <c r="M59" s="6" t="s">
        <v>923</v>
      </c>
      <c r="N59" s="6" t="s">
        <v>923</v>
      </c>
      <c r="O59" s="40" t="s">
        <v>923</v>
      </c>
      <c r="P59" s="12"/>
      <c r="R59" s="50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466.38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12"/>
      <c r="R60" s="50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496.47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12"/>
      <c r="R61" s="50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406.2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12"/>
      <c r="R62" s="50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137795.75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25138.32</v>
      </c>
      <c r="L63" s="6" t="s">
        <v>923</v>
      </c>
      <c r="M63" s="6">
        <v>175.09</v>
      </c>
      <c r="N63" s="6">
        <v>1653.07</v>
      </c>
      <c r="O63" s="40">
        <v>-137767.34</v>
      </c>
      <c r="P63" s="12"/>
      <c r="R63" s="50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522475.61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25138.32</v>
      </c>
      <c r="L64" s="6" t="s">
        <v>923</v>
      </c>
      <c r="M64" s="6">
        <v>396.45</v>
      </c>
      <c r="N64" s="6">
        <v>1653.07</v>
      </c>
      <c r="O64" s="40">
        <v>-4826.3399999999638</v>
      </c>
      <c r="P64" s="12"/>
      <c r="R64" s="50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2031.1399999999999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4260.68</v>
      </c>
      <c r="O65" s="40" t="s">
        <v>923</v>
      </c>
      <c r="P65" s="12"/>
      <c r="R65" s="50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1653.07</v>
      </c>
      <c r="O66" s="40" t="s">
        <v>923</v>
      </c>
      <c r="P66" s="12"/>
      <c r="R66" s="50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137795.75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25138.32</v>
      </c>
      <c r="L67" s="6" t="s">
        <v>923</v>
      </c>
      <c r="M67" s="6">
        <v>151.41999999999999</v>
      </c>
      <c r="N67" s="6" t="s">
        <v>923</v>
      </c>
      <c r="O67" s="40">
        <v>-1132.4999999999964</v>
      </c>
      <c r="P67" s="12"/>
      <c r="R67" s="50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2031.1399999999999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4260.68</v>
      </c>
      <c r="O68" s="40" t="s">
        <v>923</v>
      </c>
      <c r="P68" s="12"/>
      <c r="R68" s="50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1653.07</v>
      </c>
      <c r="O69" s="40" t="s">
        <v>923</v>
      </c>
      <c r="P69" s="12"/>
      <c r="R69" s="50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522475.61</v>
      </c>
      <c r="G70" s="6" t="s">
        <v>923</v>
      </c>
      <c r="H70" s="6" t="s">
        <v>923</v>
      </c>
      <c r="I70" s="6" t="s">
        <v>923</v>
      </c>
      <c r="J70" s="6">
        <v>1937225.83</v>
      </c>
      <c r="K70" s="6">
        <v>50276.65</v>
      </c>
      <c r="L70" s="6">
        <v>1415081.27</v>
      </c>
      <c r="M70" s="6">
        <v>441871.97</v>
      </c>
      <c r="N70" s="6" t="s">
        <v>923</v>
      </c>
      <c r="O70" s="40">
        <v>-4826.3400000000474</v>
      </c>
      <c r="P70" s="12"/>
      <c r="R70" s="50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522475.61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50276.65</v>
      </c>
      <c r="L71" s="6" t="s">
        <v>923</v>
      </c>
      <c r="M71" s="6">
        <v>0</v>
      </c>
      <c r="N71" s="6">
        <v>1653.07</v>
      </c>
      <c r="O71" s="40">
        <v>-4826.3399999999674</v>
      </c>
      <c r="P71" s="12"/>
      <c r="R71" s="50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2031.1399999999999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4260.68</v>
      </c>
      <c r="O72" s="40" t="s">
        <v>923</v>
      </c>
      <c r="P72" s="12"/>
      <c r="R72" s="50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2031.1399999999999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4260.68</v>
      </c>
      <c r="O73" s="40" t="s">
        <v>923</v>
      </c>
      <c r="P73" s="12"/>
      <c r="R73" s="50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2031.1399999999999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4260.68</v>
      </c>
      <c r="O74" s="40" t="s">
        <v>923</v>
      </c>
      <c r="P74" s="12"/>
      <c r="R74" s="50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>
        <v>522475.61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1653.07</v>
      </c>
      <c r="O75" s="40">
        <v>-4854.7499999999636</v>
      </c>
      <c r="P75" s="12"/>
      <c r="R75" s="50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1653.07</v>
      </c>
      <c r="O76" s="40" t="s">
        <v>923</v>
      </c>
      <c r="P76" s="12"/>
      <c r="R76" s="50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137795.75</v>
      </c>
      <c r="G77" s="6" t="s">
        <v>923</v>
      </c>
      <c r="H77" s="11">
        <v>17755.939999999999</v>
      </c>
      <c r="I77" s="6">
        <v>21513.49</v>
      </c>
      <c r="J77" s="6" t="s">
        <v>923</v>
      </c>
      <c r="K77" s="6">
        <v>25138.32</v>
      </c>
      <c r="L77" s="6" t="s">
        <v>923</v>
      </c>
      <c r="M77" s="6">
        <v>98195.45</v>
      </c>
      <c r="N77" s="6">
        <v>50262.690000000017</v>
      </c>
      <c r="O77" s="40">
        <v>-1132.4999999999964</v>
      </c>
      <c r="P77" s="12"/>
      <c r="R77" s="50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2031.1399999999999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4260.68</v>
      </c>
      <c r="O78" s="40" t="s">
        <v>923</v>
      </c>
      <c r="P78" s="12"/>
      <c r="R78" s="50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2031.1399999999999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4260.68</v>
      </c>
      <c r="O79" s="40" t="s">
        <v>923</v>
      </c>
      <c r="P79" s="12"/>
      <c r="R79" s="50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522475.61</v>
      </c>
      <c r="G80" s="6" t="s">
        <v>923</v>
      </c>
      <c r="H80" s="6" t="s">
        <v>923</v>
      </c>
      <c r="I80" s="6" t="s">
        <v>923</v>
      </c>
      <c r="J80" s="6">
        <v>208821.72</v>
      </c>
      <c r="K80" s="6" t="s">
        <v>923</v>
      </c>
      <c r="L80" s="6">
        <v>101915.87</v>
      </c>
      <c r="M80" s="6" t="s">
        <v>923</v>
      </c>
      <c r="N80" s="6" t="s">
        <v>923</v>
      </c>
      <c r="O80" s="40">
        <v>-4854.7499999999636</v>
      </c>
      <c r="P80" s="12"/>
      <c r="R80" s="50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2031.1399999999999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4260.68</v>
      </c>
      <c r="O81" s="40" t="s">
        <v>923</v>
      </c>
      <c r="P81" s="12"/>
      <c r="R81" s="50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2031.1399999999999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4260.68</v>
      </c>
      <c r="O82" s="40" t="s">
        <v>923</v>
      </c>
      <c r="P82" s="12"/>
      <c r="R82" s="50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2031.1399999999999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4260.68</v>
      </c>
      <c r="O83" s="40" t="s">
        <v>923</v>
      </c>
      <c r="P83" s="12"/>
      <c r="R83" s="50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2031.1399999999999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4260.68</v>
      </c>
      <c r="O84" s="40" t="s">
        <v>923</v>
      </c>
      <c r="P84" s="12"/>
      <c r="R84" s="50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2031.1399999999999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4260.68</v>
      </c>
      <c r="O85" s="40" t="s">
        <v>923</v>
      </c>
      <c r="P85" s="12"/>
      <c r="R85" s="50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1483.52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12"/>
      <c r="R86" s="50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1483.52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12"/>
      <c r="R87" s="50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1483.52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12"/>
      <c r="R88" s="50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1290.02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12"/>
      <c r="R89" s="50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2515.54</v>
      </c>
      <c r="F90" s="6">
        <v>522475.61</v>
      </c>
      <c r="G90" s="6" t="s">
        <v>923</v>
      </c>
      <c r="H90" s="6" t="s">
        <v>923</v>
      </c>
      <c r="I90" s="6" t="s">
        <v>923</v>
      </c>
      <c r="J90" s="6">
        <v>197655.11</v>
      </c>
      <c r="K90" s="6">
        <v>25138.32</v>
      </c>
      <c r="L90" s="6">
        <v>115767.25</v>
      </c>
      <c r="M90" s="6">
        <v>26865.55</v>
      </c>
      <c r="N90" s="6" t="s">
        <v>923</v>
      </c>
      <c r="O90" s="40">
        <v>-4826.3399999999892</v>
      </c>
      <c r="P90" s="12"/>
      <c r="R90" s="50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1677.02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12"/>
      <c r="R91" s="50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1290.02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12"/>
      <c r="R92" s="50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1870.53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12"/>
      <c r="R93" s="50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1741.52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12"/>
      <c r="R94" s="50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1741.52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12"/>
      <c r="R95" s="50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1354.52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12"/>
      <c r="R96" s="50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1548.02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12"/>
      <c r="R97" s="50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1354.52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12"/>
      <c r="R98" s="50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1548.02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12"/>
      <c r="R99" s="50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1290.02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12"/>
      <c r="R100" s="50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1354.52</v>
      </c>
      <c r="F101" s="6">
        <v>137795.75</v>
      </c>
      <c r="G101" s="6" t="s">
        <v>923</v>
      </c>
      <c r="H101" s="6" t="s">
        <v>923</v>
      </c>
      <c r="I101" s="6" t="s">
        <v>923</v>
      </c>
      <c r="J101" s="6">
        <v>183061.56</v>
      </c>
      <c r="K101" s="6">
        <v>25138.32</v>
      </c>
      <c r="L101" s="6">
        <v>116787.2</v>
      </c>
      <c r="M101" s="6">
        <v>3461.5</v>
      </c>
      <c r="N101" s="6" t="s">
        <v>923</v>
      </c>
      <c r="O101" s="40">
        <v>-1132.5</v>
      </c>
      <c r="P101" s="12"/>
      <c r="R101" s="50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2064.0300000000002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12"/>
      <c r="R102" s="50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1354.52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273.72000000000003</v>
      </c>
      <c r="K103" s="6" t="s">
        <v>923</v>
      </c>
      <c r="L103" s="6">
        <v>114.96</v>
      </c>
      <c r="M103" s="6" t="s">
        <v>923</v>
      </c>
      <c r="N103" s="6" t="s">
        <v>923</v>
      </c>
      <c r="O103" s="40" t="s">
        <v>923</v>
      </c>
      <c r="P103" s="12"/>
      <c r="R103" s="50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1354.52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12"/>
      <c r="R104" s="50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1290.02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12"/>
      <c r="R105" s="50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1419.02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12"/>
      <c r="R106" s="50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1677.02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12"/>
      <c r="R107" s="50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1354.52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12"/>
      <c r="R108" s="50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1870.53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12"/>
      <c r="R109" s="50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1290.02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12"/>
      <c r="R110" s="50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1290.02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12"/>
      <c r="R111" s="50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1483.52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12"/>
      <c r="R112" s="50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1677.02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12"/>
      <c r="R113" s="50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1548.02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12"/>
      <c r="R114" s="50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1483.52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12"/>
      <c r="R115" s="50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1483.52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12"/>
      <c r="R116" s="50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1548.02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12"/>
      <c r="R117" s="50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1354.52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12"/>
      <c r="R118" s="50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1483.52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12"/>
      <c r="R119" s="50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1612.52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12"/>
      <c r="R120" s="50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1354.52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12"/>
      <c r="R121" s="50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1548.02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12"/>
      <c r="R122" s="50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1870.53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12"/>
      <c r="R123" s="50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1354.52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12"/>
      <c r="R124" s="50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1419.02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12"/>
      <c r="R125" s="50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49960.81</v>
      </c>
      <c r="D126" s="6" t="s">
        <v>923</v>
      </c>
      <c r="E126" s="6" t="s">
        <v>923</v>
      </c>
      <c r="F126" s="6" t="s">
        <v>923</v>
      </c>
      <c r="G126" s="6">
        <v>517373.51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12"/>
      <c r="R126" s="50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1806.03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12"/>
      <c r="R127" s="50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2580.04</v>
      </c>
      <c r="F128" s="6">
        <v>137795.75</v>
      </c>
      <c r="G128" s="6" t="s">
        <v>923</v>
      </c>
      <c r="H128" s="6">
        <v>174207</v>
      </c>
      <c r="I128" s="6" t="s">
        <v>923</v>
      </c>
      <c r="J128" s="6">
        <v>932.4</v>
      </c>
      <c r="K128" s="6">
        <v>25138.32</v>
      </c>
      <c r="L128" s="6">
        <v>391.61</v>
      </c>
      <c r="M128" s="6">
        <v>9022.8700000000008</v>
      </c>
      <c r="N128" s="6" t="s">
        <v>923</v>
      </c>
      <c r="O128" s="40">
        <v>-1132.5000000000036</v>
      </c>
      <c r="P128" s="12"/>
      <c r="R128" s="50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1870.53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12"/>
      <c r="R129" s="50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1870.53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12"/>
      <c r="R130" s="50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1290.02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12"/>
      <c r="R131" s="50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78199.53</v>
      </c>
      <c r="D132" s="6" t="s">
        <v>923</v>
      </c>
      <c r="E132" s="6" t="s">
        <v>923</v>
      </c>
      <c r="F132" s="6">
        <v>522475.61</v>
      </c>
      <c r="G132" s="6">
        <v>682.75</v>
      </c>
      <c r="H132" s="6">
        <v>0</v>
      </c>
      <c r="I132" s="6">
        <v>190444.2</v>
      </c>
      <c r="J132" s="6">
        <v>114385</v>
      </c>
      <c r="K132" s="6">
        <v>50276.65</v>
      </c>
      <c r="L132" s="6">
        <v>71999.23</v>
      </c>
      <c r="M132" s="6">
        <v>14650.64</v>
      </c>
      <c r="N132" s="6">
        <v>8185.52</v>
      </c>
      <c r="O132" s="40">
        <v>-4854.7500000000218</v>
      </c>
      <c r="P132" s="12"/>
      <c r="R132" s="50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1741.52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12"/>
      <c r="R133" s="50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1870.53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12"/>
      <c r="R134" s="50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1483.52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12"/>
      <c r="R135" s="50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1354.52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12"/>
      <c r="R136" s="50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1741.52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12"/>
      <c r="R137" s="50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1677.02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12"/>
      <c r="R138" s="50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1290.02</v>
      </c>
      <c r="F139" s="6">
        <v>522475.61</v>
      </c>
      <c r="G139" s="6" t="s">
        <v>923</v>
      </c>
      <c r="H139" s="6" t="s">
        <v>923</v>
      </c>
      <c r="I139" s="6" t="s">
        <v>923</v>
      </c>
      <c r="J139" s="6">
        <v>49972.09</v>
      </c>
      <c r="K139" s="6">
        <v>50276.65</v>
      </c>
      <c r="L139" s="6">
        <v>32232</v>
      </c>
      <c r="M139" s="6">
        <v>187.71</v>
      </c>
      <c r="N139" s="6" t="s">
        <v>923</v>
      </c>
      <c r="O139" s="40">
        <v>-4854.7499999999927</v>
      </c>
      <c r="P139" s="12"/>
      <c r="R139" s="50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1741.52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12"/>
      <c r="R140" s="50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2064.0300000000002</v>
      </c>
      <c r="F141" s="6">
        <v>522475.61</v>
      </c>
      <c r="G141" s="6" t="s">
        <v>923</v>
      </c>
      <c r="H141" s="6" t="s">
        <v>923</v>
      </c>
      <c r="I141" s="6" t="s">
        <v>923</v>
      </c>
      <c r="J141" s="6">
        <v>132947.56</v>
      </c>
      <c r="K141" s="6">
        <v>50276.65</v>
      </c>
      <c r="L141" s="6">
        <v>73657.8</v>
      </c>
      <c r="M141" s="6">
        <v>24678.57</v>
      </c>
      <c r="N141" s="6" t="s">
        <v>923</v>
      </c>
      <c r="O141" s="40">
        <v>-4854.7499999999636</v>
      </c>
      <c r="P141" s="12"/>
      <c r="R141" s="50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1870.53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12"/>
      <c r="R142" s="50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1483.52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12"/>
      <c r="R143" s="50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1677.02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12"/>
      <c r="R144" s="50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1677.02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12"/>
      <c r="R145" s="50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1548.02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12"/>
      <c r="R146" s="50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2128.5300000000002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12"/>
      <c r="R147" s="50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1806.03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12"/>
      <c r="R148" s="50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1677.02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3589.31</v>
      </c>
      <c r="K149" s="6" t="s">
        <v>923</v>
      </c>
      <c r="L149" s="6">
        <v>2315.11</v>
      </c>
      <c r="M149" s="6" t="s">
        <v>923</v>
      </c>
      <c r="N149" s="6" t="s">
        <v>923</v>
      </c>
      <c r="O149" s="40" t="s">
        <v>923</v>
      </c>
      <c r="P149" s="12"/>
      <c r="R149" s="50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1677.02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12"/>
      <c r="R150" s="50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1548.02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12"/>
      <c r="R151" s="50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1290.02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12"/>
      <c r="R152" s="50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1677.02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12"/>
      <c r="R153" s="50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2128.5300000000002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12"/>
      <c r="R154" s="50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1419.02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12"/>
      <c r="R155" s="50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2193.0300000000002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12"/>
      <c r="R156" s="50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1290.02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12"/>
      <c r="R157" s="50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1290.02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12"/>
      <c r="R158" s="50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1677.02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12"/>
      <c r="R159" s="50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1935.03</v>
      </c>
      <c r="F160" s="6">
        <v>522475.61</v>
      </c>
      <c r="G160" s="6" t="s">
        <v>923</v>
      </c>
      <c r="H160" s="6" t="s">
        <v>923</v>
      </c>
      <c r="I160" s="6" t="s">
        <v>923</v>
      </c>
      <c r="J160" s="6">
        <v>127208.69</v>
      </c>
      <c r="K160" s="6">
        <v>25138.32</v>
      </c>
      <c r="L160" s="6">
        <v>82408.53</v>
      </c>
      <c r="M160" s="6">
        <v>24678.97</v>
      </c>
      <c r="N160" s="6" t="s">
        <v>923</v>
      </c>
      <c r="O160" s="40">
        <v>-4826.3399999999601</v>
      </c>
      <c r="P160" s="12"/>
      <c r="R160" s="50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1870.53</v>
      </c>
      <c r="F161" s="6">
        <v>522475.61</v>
      </c>
      <c r="G161" s="6" t="s">
        <v>923</v>
      </c>
      <c r="H161" s="6" t="s">
        <v>923</v>
      </c>
      <c r="I161" s="6" t="s">
        <v>923</v>
      </c>
      <c r="J161" s="6">
        <v>276749.86</v>
      </c>
      <c r="K161" s="6">
        <v>50276.65</v>
      </c>
      <c r="L161" s="6">
        <v>182596.52</v>
      </c>
      <c r="M161" s="6">
        <v>73554.77</v>
      </c>
      <c r="N161" s="6" t="s">
        <v>923</v>
      </c>
      <c r="O161" s="40">
        <v>-4854.7499999999636</v>
      </c>
      <c r="P161" s="12"/>
      <c r="R161" s="50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2128.5300000000002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12"/>
      <c r="R162" s="50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2386.54</v>
      </c>
      <c r="F163" s="6">
        <v>522475.61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-4850.1099999999933</v>
      </c>
      <c r="P163" s="12"/>
      <c r="R163" s="50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1548.02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12"/>
      <c r="R164" s="50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2580.04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12"/>
      <c r="R165" s="50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1290.02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12"/>
      <c r="R166" s="50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1354.52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12"/>
      <c r="R167" s="50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1806.03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12"/>
      <c r="R168" s="50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1290.02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12"/>
      <c r="R169" s="50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1483.52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12"/>
      <c r="R170" s="50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1290.02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12"/>
      <c r="R171" s="50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1612.52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12"/>
      <c r="R172" s="50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1677.02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12"/>
      <c r="R173" s="50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1419.02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12"/>
      <c r="R174" s="50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1741.52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12"/>
      <c r="R175" s="50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1741.52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12"/>
      <c r="R176" s="50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1483.52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12"/>
      <c r="R177" s="50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1290.02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12"/>
      <c r="R178" s="50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1677.02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12"/>
      <c r="R179" s="50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1290.02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12"/>
      <c r="R180" s="50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1612.52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12"/>
      <c r="R181" s="50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1290.02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12"/>
      <c r="R182" s="50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1419.02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12"/>
      <c r="R183" s="50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1741.52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12"/>
      <c r="R184" s="50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2580.04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12"/>
      <c r="R185" s="50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1935.03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228.92</v>
      </c>
      <c r="K186" s="6" t="s">
        <v>923</v>
      </c>
      <c r="L186" s="6">
        <v>116.75</v>
      </c>
      <c r="M186" s="6" t="s">
        <v>923</v>
      </c>
      <c r="N186" s="6" t="s">
        <v>923</v>
      </c>
      <c r="O186" s="40" t="s">
        <v>923</v>
      </c>
      <c r="P186" s="12"/>
      <c r="R186" s="50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1483.52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12"/>
      <c r="R187" s="50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1999.53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12"/>
      <c r="R188" s="50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2128.5300000000002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12"/>
      <c r="R189" s="50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1290.02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12"/>
      <c r="R190" s="50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1741.52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12"/>
      <c r="R191" s="50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1806.03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12"/>
      <c r="R192" s="50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2128.5300000000002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12"/>
      <c r="R193" s="50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2580.04</v>
      </c>
      <c r="F194" s="6">
        <v>137795.75</v>
      </c>
      <c r="G194" s="6" t="s">
        <v>923</v>
      </c>
      <c r="H194" s="6">
        <v>2873.97</v>
      </c>
      <c r="I194" s="6" t="s">
        <v>923</v>
      </c>
      <c r="J194" s="6" t="s">
        <v>923</v>
      </c>
      <c r="K194" s="6">
        <v>25138.32</v>
      </c>
      <c r="L194" s="6" t="s">
        <v>923</v>
      </c>
      <c r="M194" s="6">
        <v>0.09</v>
      </c>
      <c r="N194" s="6" t="s">
        <v>923</v>
      </c>
      <c r="O194" s="40">
        <v>-1141.2500000000036</v>
      </c>
      <c r="P194" s="12"/>
      <c r="R194" s="50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1741.52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12"/>
      <c r="R195" s="50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1419.02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12"/>
      <c r="R196" s="50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1483.52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12"/>
      <c r="R197" s="50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1290.02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12"/>
      <c r="R198" s="50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1290.02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12"/>
      <c r="R199" s="50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1677.02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12"/>
      <c r="R200" s="50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2128.5300000000002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12"/>
      <c r="R201" s="50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1290.02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12"/>
      <c r="R202" s="50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1677.02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12"/>
      <c r="R203" s="50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1290.02</v>
      </c>
      <c r="F204" s="6">
        <v>522475.61</v>
      </c>
      <c r="G204" s="6" t="s">
        <v>923</v>
      </c>
      <c r="H204" s="6" t="s">
        <v>923</v>
      </c>
      <c r="I204" s="6" t="s">
        <v>923</v>
      </c>
      <c r="J204" s="6">
        <v>12937.54</v>
      </c>
      <c r="K204" s="6">
        <v>50276.65</v>
      </c>
      <c r="L204" s="6">
        <v>8607.01</v>
      </c>
      <c r="M204" s="6">
        <v>1875.05</v>
      </c>
      <c r="N204" s="6" t="s">
        <v>923</v>
      </c>
      <c r="O204" s="40">
        <v>-4854.7499999999927</v>
      </c>
      <c r="P204" s="12"/>
      <c r="R204" s="50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1677.02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12"/>
      <c r="R205" s="50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56477.440000000002</v>
      </c>
      <c r="D206" s="6" t="s">
        <v>923</v>
      </c>
      <c r="E206" s="6" t="s">
        <v>923</v>
      </c>
      <c r="F206" s="6">
        <v>137795.75</v>
      </c>
      <c r="G206" s="6">
        <v>682.75</v>
      </c>
      <c r="H206" s="6" t="s">
        <v>923</v>
      </c>
      <c r="I206" s="6">
        <v>190444.2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8185.52</v>
      </c>
      <c r="O206" s="40">
        <v>-1160.9099999999889</v>
      </c>
      <c r="P206" s="12"/>
      <c r="R206" s="50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1354.52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12"/>
      <c r="R207" s="50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1354.52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12"/>
      <c r="R208" s="50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2193.0300000000002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12"/>
      <c r="R209" s="50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1870.53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12"/>
      <c r="R210" s="50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1354.52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12"/>
      <c r="R211" s="50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1290.02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12"/>
      <c r="R212" s="50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1612.52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12"/>
      <c r="R213" s="50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1483.52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12"/>
      <c r="R214" s="50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1419.02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12"/>
      <c r="R215" s="50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1935.03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12"/>
      <c r="R216" s="50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1612.52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12"/>
      <c r="R217" s="50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1741.52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12"/>
      <c r="R218" s="50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2257.5300000000002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12"/>
      <c r="R219" s="50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2064.0300000000002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12"/>
      <c r="R220" s="50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46340.46</v>
      </c>
      <c r="E221" s="6" t="s">
        <v>923</v>
      </c>
      <c r="F221" s="6">
        <v>522475.61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>
        <v>-4854.7500000000218</v>
      </c>
      <c r="P221" s="12"/>
      <c r="R221" s="50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1354.52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12"/>
      <c r="R222" s="50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2580.04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12"/>
      <c r="R223" s="50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1935.03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12"/>
      <c r="R224" s="50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1483.52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12"/>
      <c r="R225" s="50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1483.52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12"/>
      <c r="R226" s="50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1354.52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12"/>
      <c r="R227" s="50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1290.02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12"/>
      <c r="R228" s="50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1290.02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12"/>
      <c r="R229" s="50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1677.02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12"/>
      <c r="R230" s="50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1290.02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12"/>
      <c r="R231" s="50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1290.02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12"/>
      <c r="R232" s="50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1290.02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12"/>
      <c r="R233" s="50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1290.02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12"/>
      <c r="R234" s="50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2580.04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12"/>
      <c r="R235" s="50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1354.52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12"/>
      <c r="R236" s="50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1548.02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12"/>
      <c r="R237" s="50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52133.02</v>
      </c>
      <c r="D238" s="6" t="s">
        <v>923</v>
      </c>
      <c r="E238" s="6" t="s">
        <v>923</v>
      </c>
      <c r="F238" s="6">
        <v>522475.61</v>
      </c>
      <c r="G238" s="6">
        <v>682.75</v>
      </c>
      <c r="H238" s="11">
        <v>888739.64</v>
      </c>
      <c r="I238" s="6" t="s">
        <v>923</v>
      </c>
      <c r="J238" s="6" t="s">
        <v>923</v>
      </c>
      <c r="K238" s="6">
        <v>50276.65</v>
      </c>
      <c r="L238" s="6" t="s">
        <v>923</v>
      </c>
      <c r="M238" s="6">
        <v>38199.1</v>
      </c>
      <c r="N238" s="6" t="s">
        <v>923</v>
      </c>
      <c r="O238" s="40">
        <v>-4854.7500000000218</v>
      </c>
      <c r="P238" s="12"/>
      <c r="R238" s="50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1290.02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12"/>
      <c r="R239" s="50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1612.52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12"/>
      <c r="R240" s="50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1483.52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12"/>
      <c r="R241" s="50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1741.52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12"/>
      <c r="R242" s="50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46340.46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12"/>
      <c r="R243" s="50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1612.52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12"/>
      <c r="R244" s="50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1354.52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12"/>
      <c r="R245" s="50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1483.52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12"/>
      <c r="R246" s="50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1999.53</v>
      </c>
      <c r="F247" s="6">
        <v>137795.75</v>
      </c>
      <c r="G247" s="6" t="s">
        <v>923</v>
      </c>
      <c r="H247" s="6" t="s">
        <v>923</v>
      </c>
      <c r="I247" s="6" t="s">
        <v>923</v>
      </c>
      <c r="J247" s="6">
        <v>82140.710000000006</v>
      </c>
      <c r="K247" s="6">
        <v>25138.32</v>
      </c>
      <c r="L247" s="6">
        <v>51477.27</v>
      </c>
      <c r="M247" s="6">
        <v>8867.08</v>
      </c>
      <c r="N247" s="6" t="s">
        <v>923</v>
      </c>
      <c r="O247" s="40">
        <v>-1132.5</v>
      </c>
      <c r="P247" s="12"/>
      <c r="R247" s="50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1677.02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12"/>
      <c r="R248" s="50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1741.52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12"/>
      <c r="R249" s="50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1354.52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12"/>
      <c r="R250" s="50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1354.52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12"/>
      <c r="R251" s="50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2064.0300000000002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12"/>
      <c r="R252" s="50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1935.03</v>
      </c>
      <c r="F253" s="6">
        <v>137795.75</v>
      </c>
      <c r="G253" s="6" t="s">
        <v>923</v>
      </c>
      <c r="H253" s="6">
        <v>15681.330000000002</v>
      </c>
      <c r="I253" s="6" t="s">
        <v>923</v>
      </c>
      <c r="J253" s="6" t="s">
        <v>923</v>
      </c>
      <c r="K253" s="6">
        <v>25138.32</v>
      </c>
      <c r="L253" s="6" t="s">
        <v>923</v>
      </c>
      <c r="M253" s="6">
        <v>0.85</v>
      </c>
      <c r="N253" s="6" t="s">
        <v>923</v>
      </c>
      <c r="O253" s="40">
        <v>-1141.2500000000036</v>
      </c>
      <c r="P253" s="12"/>
      <c r="R253" s="50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1741.52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12"/>
      <c r="R254" s="50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1290.02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12"/>
      <c r="R255" s="50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1806.03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12"/>
      <c r="R256" s="50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1677.02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12"/>
      <c r="R257" s="50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1741.52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12"/>
      <c r="R258" s="50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1419.02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12"/>
      <c r="R259" s="50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1419.02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12"/>
      <c r="R260" s="50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1548.02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12"/>
      <c r="R261" s="50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1290.02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12"/>
      <c r="R262" s="50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1290.02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12"/>
      <c r="R263" s="50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1290.02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12"/>
      <c r="R264" s="50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1741.52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12"/>
      <c r="R265" s="50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1935.03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12"/>
      <c r="R266" s="50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1483.52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12"/>
      <c r="R267" s="50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1741.52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12"/>
      <c r="R268" s="50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1290.02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12"/>
      <c r="R269" s="50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1548.02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12"/>
      <c r="R270" s="50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1741.52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12"/>
      <c r="R271" s="50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1354.52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12"/>
      <c r="R272" s="50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2386.54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12"/>
      <c r="R273" s="50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1419.02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12"/>
      <c r="R274" s="50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1290.02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12"/>
      <c r="R275" s="50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1548.02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12"/>
      <c r="R276" s="50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1354.52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12"/>
      <c r="R277" s="50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1290.02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12"/>
      <c r="R278" s="50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1677.02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12"/>
      <c r="R279" s="50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1290.02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12"/>
      <c r="R280" s="50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1741.52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12"/>
      <c r="R281" s="50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1999.53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12"/>
      <c r="R282" s="50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1870.53</v>
      </c>
      <c r="F283" s="6">
        <v>137795.75</v>
      </c>
      <c r="G283" s="6" t="s">
        <v>923</v>
      </c>
      <c r="H283" s="6">
        <v>141.71</v>
      </c>
      <c r="I283" s="6" t="s">
        <v>923</v>
      </c>
      <c r="J283" s="6">
        <v>261680.23</v>
      </c>
      <c r="K283" s="6">
        <v>25138.32</v>
      </c>
      <c r="L283" s="6">
        <v>186282.07</v>
      </c>
      <c r="M283" s="6">
        <v>60212.35</v>
      </c>
      <c r="N283" s="6" t="s">
        <v>923</v>
      </c>
      <c r="O283" s="40">
        <v>-1132.4999999999709</v>
      </c>
      <c r="P283" s="12"/>
      <c r="R283" s="50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2451.04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12"/>
      <c r="R284" s="50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1290.02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12"/>
      <c r="R285" s="50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1741.52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12"/>
      <c r="R286" s="50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1677.02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12"/>
      <c r="R287" s="50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1741.52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12"/>
      <c r="R288" s="50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1741.52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12"/>
      <c r="R289" s="50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1290.02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12"/>
      <c r="R290" s="50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1677.02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12"/>
      <c r="R291" s="50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1419.02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12"/>
      <c r="R292" s="50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1870.53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12"/>
      <c r="R293" s="50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1483.52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12"/>
      <c r="R294" s="50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1999.53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12"/>
      <c r="R295" s="50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1290.02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12"/>
      <c r="R296" s="50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1935.03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12"/>
      <c r="R297" s="50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1806.03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12"/>
      <c r="R298" s="50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47788.6</v>
      </c>
      <c r="D299" s="6" t="s">
        <v>923</v>
      </c>
      <c r="E299" s="6" t="s">
        <v>923</v>
      </c>
      <c r="F299" s="6">
        <v>522475.61</v>
      </c>
      <c r="G299" s="6">
        <v>682.75</v>
      </c>
      <c r="H299" s="6">
        <v>0</v>
      </c>
      <c r="I299" s="6">
        <v>190444.2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8185.52</v>
      </c>
      <c r="O299" s="40">
        <v>-4854.7499999999636</v>
      </c>
      <c r="P299" s="12"/>
      <c r="R299" s="50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86888.37</v>
      </c>
      <c r="D300" s="6" t="s">
        <v>923</v>
      </c>
      <c r="E300" s="6" t="s">
        <v>923</v>
      </c>
      <c r="F300" s="6" t="s">
        <v>923</v>
      </c>
      <c r="G300" s="6">
        <v>682.75</v>
      </c>
      <c r="H300" s="6" t="s">
        <v>923</v>
      </c>
      <c r="I300" s="6">
        <v>190444.2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8185.52</v>
      </c>
      <c r="O300" s="40" t="s">
        <v>923</v>
      </c>
      <c r="P300" s="12"/>
      <c r="R300" s="50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1612.52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12"/>
      <c r="R301" s="50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1483.52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12"/>
      <c r="R302" s="50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1741.52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12"/>
      <c r="R303" s="50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1290.02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12"/>
      <c r="R304" s="50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1354.52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12"/>
      <c r="R305" s="50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1419.02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12"/>
      <c r="R306" s="50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1290.02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12"/>
      <c r="R307" s="50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1870.53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12"/>
      <c r="R308" s="50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1290.02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12"/>
      <c r="R309" s="50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71682.899999999994</v>
      </c>
      <c r="D310" s="6" t="s">
        <v>923</v>
      </c>
      <c r="E310" s="6" t="s">
        <v>923</v>
      </c>
      <c r="F310" s="6" t="s">
        <v>923</v>
      </c>
      <c r="G310" s="6">
        <v>682.75</v>
      </c>
      <c r="H310" s="6" t="s">
        <v>923</v>
      </c>
      <c r="I310" s="6">
        <v>190444.2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8185.52</v>
      </c>
      <c r="O310" s="40" t="s">
        <v>923</v>
      </c>
      <c r="P310" s="12"/>
      <c r="R310" s="50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2322.0300000000002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12"/>
      <c r="R311" s="50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1999.53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12"/>
      <c r="R312" s="50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1290.02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12"/>
      <c r="R313" s="50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1677.02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12"/>
      <c r="R314" s="50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1483.52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12"/>
      <c r="R315" s="50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278042.78000000003</v>
      </c>
      <c r="D316" s="6" t="s">
        <v>923</v>
      </c>
      <c r="E316" s="6" t="s">
        <v>923</v>
      </c>
      <c r="F316" s="6">
        <v>522475.61</v>
      </c>
      <c r="G316" s="6">
        <v>682.75</v>
      </c>
      <c r="H316" s="6">
        <v>515804.89</v>
      </c>
      <c r="I316" s="6">
        <v>190444.20999999996</v>
      </c>
      <c r="J316" s="6">
        <v>70476.36</v>
      </c>
      <c r="K316" s="6">
        <v>50276.65</v>
      </c>
      <c r="L316" s="6">
        <v>41310.53</v>
      </c>
      <c r="M316" s="6">
        <v>11732.41</v>
      </c>
      <c r="N316" s="6">
        <v>8185.52</v>
      </c>
      <c r="O316" s="40">
        <v>-4854.7500000000218</v>
      </c>
      <c r="P316" s="12"/>
      <c r="R316" s="50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1870.53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12"/>
      <c r="R317" s="50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1290.02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12"/>
      <c r="R318" s="50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1354.52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12"/>
      <c r="R319" s="50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1354.52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12"/>
      <c r="R320" s="50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67338.48</v>
      </c>
      <c r="D321" s="6" t="s">
        <v>923</v>
      </c>
      <c r="E321" s="6" t="s">
        <v>923</v>
      </c>
      <c r="F321" s="6">
        <v>522475.61</v>
      </c>
      <c r="G321" s="6" t="s">
        <v>923</v>
      </c>
      <c r="H321" s="6" t="s">
        <v>923</v>
      </c>
      <c r="I321" s="6" t="s">
        <v>923</v>
      </c>
      <c r="J321" s="6">
        <v>188644.49</v>
      </c>
      <c r="K321" s="6">
        <v>50276.65</v>
      </c>
      <c r="L321" s="6">
        <v>118250.08</v>
      </c>
      <c r="M321" s="6">
        <v>36532</v>
      </c>
      <c r="N321" s="6" t="s">
        <v>923</v>
      </c>
      <c r="O321" s="40">
        <v>-4841.3599999999788</v>
      </c>
      <c r="P321" s="12"/>
      <c r="R321" s="50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1548.02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12"/>
      <c r="R322" s="50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1612.52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3143.11</v>
      </c>
      <c r="K323" s="6" t="s">
        <v>923</v>
      </c>
      <c r="L323" s="6">
        <v>1602.98</v>
      </c>
      <c r="M323" s="6" t="s">
        <v>923</v>
      </c>
      <c r="N323" s="6" t="s">
        <v>923</v>
      </c>
      <c r="O323" s="40">
        <v>-3082.15</v>
      </c>
      <c r="P323" s="12"/>
      <c r="R323" s="50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45616.39</v>
      </c>
      <c r="D324" s="6" t="s">
        <v>923</v>
      </c>
      <c r="E324" s="6" t="s">
        <v>923</v>
      </c>
      <c r="F324" s="6">
        <v>522475.61</v>
      </c>
      <c r="G324" s="6">
        <v>682.75</v>
      </c>
      <c r="H324" s="6">
        <v>0</v>
      </c>
      <c r="I324" s="6">
        <v>190444.2</v>
      </c>
      <c r="J324" s="6" t="s">
        <v>923</v>
      </c>
      <c r="K324" s="6">
        <v>50276.65</v>
      </c>
      <c r="L324" s="6" t="s">
        <v>923</v>
      </c>
      <c r="M324" s="6">
        <v>0</v>
      </c>
      <c r="N324" s="6">
        <v>8185.52</v>
      </c>
      <c r="O324" s="40">
        <v>-4854.7499999999636</v>
      </c>
      <c r="P324" s="12"/>
      <c r="R324" s="50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1483.52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12"/>
      <c r="R325" s="50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2257.5300000000002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12"/>
      <c r="R326" s="50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1419.02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12"/>
      <c r="R327" s="50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2451.04</v>
      </c>
      <c r="F328" s="6">
        <v>137795.75</v>
      </c>
      <c r="G328" s="6" t="s">
        <v>923</v>
      </c>
      <c r="H328" s="6">
        <v>19961.46</v>
      </c>
      <c r="I328" s="6" t="s">
        <v>923</v>
      </c>
      <c r="J328" s="6">
        <v>67.16</v>
      </c>
      <c r="K328" s="6">
        <v>25138.32</v>
      </c>
      <c r="L328" s="6">
        <v>28.2</v>
      </c>
      <c r="M328" s="6">
        <v>11.13</v>
      </c>
      <c r="N328" s="6" t="s">
        <v>923</v>
      </c>
      <c r="O328" s="40">
        <v>-1132.5000000000036</v>
      </c>
      <c r="P328" s="12"/>
      <c r="R328" s="50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1419.02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12"/>
      <c r="R329" s="50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1290.02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12"/>
      <c r="R330" s="50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1612.52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12"/>
      <c r="R331" s="50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1548.02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12"/>
      <c r="R332" s="50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2515.54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12"/>
      <c r="R333" s="50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1290.02</v>
      </c>
      <c r="F334" s="6">
        <v>522475.61</v>
      </c>
      <c r="G334" s="6" t="s">
        <v>923</v>
      </c>
      <c r="H334" s="6" t="s">
        <v>923</v>
      </c>
      <c r="I334" s="6" t="s">
        <v>923</v>
      </c>
      <c r="J334" s="6">
        <v>1638.85</v>
      </c>
      <c r="K334" s="6">
        <v>25138.32</v>
      </c>
      <c r="L334" s="6">
        <v>1057.06</v>
      </c>
      <c r="M334" s="6">
        <v>115.75</v>
      </c>
      <c r="N334" s="6" t="s">
        <v>923</v>
      </c>
      <c r="O334" s="40">
        <v>-4525.4500000000044</v>
      </c>
      <c r="P334" s="12"/>
      <c r="R334" s="50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1677.02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12"/>
      <c r="R335" s="50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1483.52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12"/>
      <c r="R336" s="50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1419.02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12"/>
      <c r="R337" s="50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2064.0300000000002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12"/>
      <c r="R338" s="50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1741.52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12"/>
      <c r="R339" s="50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1612.52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12"/>
      <c r="R340" s="50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1677.02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12"/>
      <c r="R341" s="50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1741.52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12"/>
      <c r="R342" s="50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1741.52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12"/>
      <c r="R343" s="50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1612.52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12"/>
      <c r="R344" s="50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46340.46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12"/>
      <c r="R345" s="50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1741.52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12"/>
      <c r="R346" s="50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1419.02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12"/>
      <c r="R347" s="50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1290.02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12"/>
      <c r="R348" s="50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1419.02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12"/>
      <c r="R349" s="50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1290.02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12"/>
      <c r="R350" s="50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1935.03</v>
      </c>
      <c r="F351" s="6">
        <v>522475.61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-4854.7499999999636</v>
      </c>
      <c r="P351" s="12"/>
      <c r="R351" s="50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1290.02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12"/>
      <c r="R352" s="50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2580.04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12"/>
      <c r="R353" s="50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1677.02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12"/>
      <c r="R354" s="50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1715.56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12"/>
      <c r="R355" s="50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1091.72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12"/>
      <c r="R356" s="50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35278.61</v>
      </c>
      <c r="D357" s="6" t="s">
        <v>923</v>
      </c>
      <c r="E357" s="6" t="s">
        <v>923</v>
      </c>
      <c r="F357" s="6">
        <v>522475.61</v>
      </c>
      <c r="G357" s="6">
        <v>11651.33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-4854.7499999999636</v>
      </c>
      <c r="P357" s="12"/>
      <c r="R357" s="50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1143.7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12"/>
      <c r="R358" s="50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137795.75</v>
      </c>
      <c r="G359" s="6" t="s">
        <v>923</v>
      </c>
      <c r="H359" s="6">
        <v>5880.2500000000009</v>
      </c>
      <c r="I359" s="6">
        <v>26689.570000000003</v>
      </c>
      <c r="J359" s="6" t="s">
        <v>923</v>
      </c>
      <c r="K359" s="6">
        <v>25138.32</v>
      </c>
      <c r="L359" s="6" t="s">
        <v>923</v>
      </c>
      <c r="M359" s="6">
        <v>271.38</v>
      </c>
      <c r="N359" s="6" t="s">
        <v>923</v>
      </c>
      <c r="O359" s="40">
        <v>20.830000000001746</v>
      </c>
      <c r="P359" s="12"/>
      <c r="R359" s="50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522475.61</v>
      </c>
      <c r="G360" s="6" t="s">
        <v>923</v>
      </c>
      <c r="H360" s="6" t="s">
        <v>923</v>
      </c>
      <c r="I360" s="6" t="s">
        <v>923</v>
      </c>
      <c r="J360" s="6">
        <v>32813.279999999999</v>
      </c>
      <c r="K360" s="6">
        <v>50276.65</v>
      </c>
      <c r="L360" s="6">
        <v>13781.58</v>
      </c>
      <c r="M360" s="6">
        <v>5941.61</v>
      </c>
      <c r="N360" s="6" t="s">
        <v>923</v>
      </c>
      <c r="O360" s="40">
        <v>-4826.3399999999601</v>
      </c>
      <c r="P360" s="12"/>
      <c r="R360" s="50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1091.72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12"/>
      <c r="R361" s="50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1195.69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12"/>
      <c r="R362" s="50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1455.62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12"/>
      <c r="R363" s="50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1715.56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12"/>
      <c r="R364" s="50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1819.53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12"/>
      <c r="R365" s="50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1351.65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12"/>
      <c r="R366" s="50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1299.6600000000001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12"/>
      <c r="R367" s="50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1247.68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12"/>
      <c r="R368" s="50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1039.73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12"/>
      <c r="R369" s="50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137795.75</v>
      </c>
      <c r="G370" s="6" t="s">
        <v>923</v>
      </c>
      <c r="H370" s="6">
        <v>647.24</v>
      </c>
      <c r="I370" s="6">
        <v>26689.57</v>
      </c>
      <c r="J370" s="6" t="s">
        <v>923</v>
      </c>
      <c r="K370" s="6">
        <v>25138.32</v>
      </c>
      <c r="L370" s="6" t="s">
        <v>923</v>
      </c>
      <c r="M370" s="6">
        <v>27.22</v>
      </c>
      <c r="N370" s="6" t="s">
        <v>923</v>
      </c>
      <c r="O370" s="40">
        <v>-1140.0799999999945</v>
      </c>
      <c r="P370" s="12"/>
      <c r="R370" s="50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1143.7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12"/>
      <c r="R371" s="50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1351.65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12"/>
      <c r="R372" s="50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1819.53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12"/>
      <c r="R373" s="50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1247.68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12"/>
      <c r="R374" s="50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1351.65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12"/>
      <c r="R375" s="50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1351.65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12"/>
      <c r="R376" s="50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30966.78</v>
      </c>
      <c r="E377" s="6" t="s">
        <v>923</v>
      </c>
      <c r="F377" s="6">
        <v>137795.75</v>
      </c>
      <c r="G377" s="6" t="s">
        <v>923</v>
      </c>
      <c r="H377" s="6">
        <v>41337.879999999997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-1160.9100000000035</v>
      </c>
      <c r="P377" s="12"/>
      <c r="R377" s="50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1143.7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12"/>
      <c r="R378" s="50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1039.73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12"/>
      <c r="R379" s="50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1195.69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12"/>
      <c r="R380" s="50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1663.57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12"/>
      <c r="R381" s="50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1091.72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12"/>
      <c r="R382" s="50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1559.6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12"/>
      <c r="R383" s="50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1299.6600000000001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12"/>
      <c r="R384" s="50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137795.75</v>
      </c>
      <c r="G385" s="6" t="s">
        <v>923</v>
      </c>
      <c r="H385" s="6">
        <v>1122.32</v>
      </c>
      <c r="I385" s="6" t="s">
        <v>923</v>
      </c>
      <c r="J385" s="6" t="s">
        <v>923</v>
      </c>
      <c r="K385" s="6">
        <v>25138.32</v>
      </c>
      <c r="L385" s="6" t="s">
        <v>923</v>
      </c>
      <c r="M385" s="6">
        <v>50.91</v>
      </c>
      <c r="N385" s="6" t="s">
        <v>923</v>
      </c>
      <c r="O385" s="40">
        <v>-1140.0799999999945</v>
      </c>
      <c r="P385" s="12"/>
      <c r="R385" s="50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1351.65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12"/>
      <c r="R386" s="50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522475.61</v>
      </c>
      <c r="G387" s="6" t="s">
        <v>923</v>
      </c>
      <c r="H387" s="6" t="s">
        <v>923</v>
      </c>
      <c r="I387" s="6" t="s">
        <v>923</v>
      </c>
      <c r="J387" s="6">
        <v>2119.3000000000002</v>
      </c>
      <c r="K387" s="6">
        <v>50276.65</v>
      </c>
      <c r="L387" s="6">
        <v>924.59</v>
      </c>
      <c r="M387" s="6">
        <v>6612.2</v>
      </c>
      <c r="N387" s="6" t="s">
        <v>923</v>
      </c>
      <c r="O387" s="40">
        <v>-4854.7499999999636</v>
      </c>
      <c r="P387" s="12"/>
      <c r="R387" s="50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1403.64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12"/>
      <c r="R388" s="50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1091.72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12"/>
      <c r="R389" s="50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1611.58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12"/>
      <c r="R390" s="50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1559.6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12"/>
      <c r="R391" s="50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1351.65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12"/>
      <c r="R392" s="50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1663.57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12"/>
      <c r="R393" s="50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44686.239999999998</v>
      </c>
      <c r="D394" s="6" t="s">
        <v>923</v>
      </c>
      <c r="E394" s="6" t="s">
        <v>923</v>
      </c>
      <c r="F394" s="6">
        <v>522475.61</v>
      </c>
      <c r="G394" s="6">
        <v>71983.460000000006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-4854.7499999999636</v>
      </c>
      <c r="P394" s="12"/>
      <c r="R394" s="50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35278.61</v>
      </c>
      <c r="D395" s="6" t="s">
        <v>923</v>
      </c>
      <c r="E395" s="6" t="s">
        <v>923</v>
      </c>
      <c r="F395" s="6" t="s">
        <v>923</v>
      </c>
      <c r="G395" s="6">
        <v>32490.65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12"/>
      <c r="R395" s="50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10561.99</v>
      </c>
      <c r="K396" s="6" t="s">
        <v>923</v>
      </c>
      <c r="L396" s="6">
        <v>4436.03</v>
      </c>
      <c r="M396" s="6" t="s">
        <v>923</v>
      </c>
      <c r="N396" s="6" t="s">
        <v>923</v>
      </c>
      <c r="O396" s="40" t="s">
        <v>923</v>
      </c>
      <c r="P396" s="12"/>
      <c r="R396" s="50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1247.68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12"/>
      <c r="R397" s="50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522475.61</v>
      </c>
      <c r="G398" s="6" t="s">
        <v>923</v>
      </c>
      <c r="H398" s="6" t="s">
        <v>923</v>
      </c>
      <c r="I398" s="6" t="s">
        <v>923</v>
      </c>
      <c r="J398" s="6" t="s">
        <v>923</v>
      </c>
      <c r="K398" s="6">
        <v>50276.65</v>
      </c>
      <c r="L398" s="6" t="s">
        <v>923</v>
      </c>
      <c r="M398" s="6" t="s">
        <v>923</v>
      </c>
      <c r="N398" s="6" t="s">
        <v>923</v>
      </c>
      <c r="O398" s="40">
        <v>-4833.9199999999619</v>
      </c>
      <c r="P398" s="12"/>
      <c r="R398" s="50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1403.64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12"/>
      <c r="R399" s="50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1091.72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12"/>
      <c r="R400" s="50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1507.61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12"/>
      <c r="R401" s="50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1143.7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12"/>
      <c r="R402" s="50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1143.7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12"/>
      <c r="R403" s="50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1247.68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12"/>
      <c r="R404" s="50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1039.73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12"/>
      <c r="R405" s="50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1351.65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12"/>
      <c r="R406" s="50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1195.69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12"/>
      <c r="R407" s="50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1455.62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12"/>
      <c r="R408" s="50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1403.64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12"/>
      <c r="R409" s="50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1039.73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12"/>
      <c r="R410" s="50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32926.699999999997</v>
      </c>
      <c r="D411" s="6" t="s">
        <v>923</v>
      </c>
      <c r="E411" s="6" t="s">
        <v>923</v>
      </c>
      <c r="F411" s="6" t="s">
        <v>923</v>
      </c>
      <c r="G411" s="6">
        <v>55321.81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12"/>
      <c r="R411" s="50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1455.62</v>
      </c>
      <c r="F412" s="6" t="s">
        <v>923</v>
      </c>
      <c r="G412" s="6">
        <v>1639.32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12"/>
      <c r="R412" s="50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1091.72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12"/>
      <c r="R413" s="50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1507.61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12"/>
      <c r="R414" s="50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1091.72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12"/>
      <c r="R415" s="50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1143.7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12"/>
      <c r="R416" s="50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1299.6600000000001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12"/>
      <c r="R417" s="50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1299.6600000000001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12"/>
      <c r="R418" s="50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1611.58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12"/>
      <c r="R419" s="50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1455.62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12"/>
      <c r="R420" s="50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1611.58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12"/>
      <c r="R421" s="50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1611.58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-1590.75</v>
      </c>
      <c r="P422" s="12"/>
      <c r="R422" s="50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1143.7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12"/>
      <c r="R423" s="50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1039.73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12"/>
      <c r="R424" s="50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2079.4699999999998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12"/>
      <c r="R425" s="50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1403.64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12"/>
      <c r="R426" s="50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1247.68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12"/>
      <c r="R427" s="50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1767.55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12"/>
      <c r="R428" s="50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37630.519999999997</v>
      </c>
      <c r="D429" s="6" t="s">
        <v>923</v>
      </c>
      <c r="E429" s="6" t="s">
        <v>923</v>
      </c>
      <c r="F429" s="6">
        <v>522475.61</v>
      </c>
      <c r="G429" s="6">
        <v>59164.3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>
        <v>-4854.7500000000218</v>
      </c>
      <c r="P429" s="12"/>
      <c r="R429" s="50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1195.69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12"/>
      <c r="R430" s="50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1455.62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12"/>
      <c r="R431" s="50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1299.6600000000001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12"/>
      <c r="R432" s="50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1299.6600000000001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12"/>
      <c r="R433" s="50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1143.7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12"/>
      <c r="R434" s="50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1247.68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12"/>
      <c r="R435" s="50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1663.57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12"/>
      <c r="R436" s="50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134934.57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12"/>
      <c r="R437" s="50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101200.92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12"/>
      <c r="R438" s="50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96381.83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12"/>
      <c r="R439" s="50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134934.57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12"/>
      <c r="R440" s="50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106020.01999999999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12"/>
      <c r="R441" s="50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96381.83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12"/>
      <c r="R442" s="50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589544.87999999989</v>
      </c>
      <c r="D443" s="6" t="s">
        <v>923</v>
      </c>
      <c r="E443" s="6" t="s">
        <v>923</v>
      </c>
      <c r="F443" s="6">
        <v>137795.75</v>
      </c>
      <c r="G443" s="6">
        <v>410475.63</v>
      </c>
      <c r="H443" s="11">
        <v>145662.51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-1160.9100000000471</v>
      </c>
      <c r="P443" s="12"/>
      <c r="R443" s="50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96381.83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12"/>
      <c r="R444" s="50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816292.91</v>
      </c>
      <c r="D445" s="6" t="s">
        <v>923</v>
      </c>
      <c r="E445" s="6" t="s">
        <v>923</v>
      </c>
      <c r="F445" s="6">
        <v>137795.75</v>
      </c>
      <c r="G445" s="6">
        <v>840426.73</v>
      </c>
      <c r="H445" s="6">
        <v>25488.879999999997</v>
      </c>
      <c r="I445" s="6" t="s">
        <v>923</v>
      </c>
      <c r="J445" s="6" t="s">
        <v>923</v>
      </c>
      <c r="K445" s="6">
        <v>25138.32</v>
      </c>
      <c r="L445" s="6" t="s">
        <v>923</v>
      </c>
      <c r="M445" s="6">
        <v>3.6</v>
      </c>
      <c r="N445" s="6" t="s">
        <v>923</v>
      </c>
      <c r="O445" s="40">
        <v>-1145.8900000000467</v>
      </c>
      <c r="P445" s="12"/>
      <c r="R445" s="50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96381.83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12"/>
      <c r="R446" s="50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134934.57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12"/>
      <c r="R447" s="50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149391.84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12"/>
      <c r="R448" s="50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110839.11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12"/>
      <c r="R449" s="50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96381.83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12"/>
      <c r="R450" s="50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101200.92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12"/>
      <c r="R451" s="50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192763.66999999998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12"/>
      <c r="R452" s="50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192763.66999999998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12"/>
      <c r="R453" s="50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139753.66999999998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12"/>
      <c r="R454" s="50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178306.40000000002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12"/>
      <c r="R455" s="50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134934.57</v>
      </c>
      <c r="F456" s="6" t="s">
        <v>923</v>
      </c>
      <c r="G456" s="6" t="s">
        <v>923</v>
      </c>
      <c r="H456" s="6" t="s">
        <v>923</v>
      </c>
      <c r="I456" s="6">
        <v>2322.8000000000002</v>
      </c>
      <c r="J456" s="6">
        <v>917.42</v>
      </c>
      <c r="K456" s="6">
        <v>25138.32</v>
      </c>
      <c r="L456" s="6">
        <v>385.31</v>
      </c>
      <c r="M456" s="6">
        <v>77.06</v>
      </c>
      <c r="N456" s="6">
        <v>13288.03</v>
      </c>
      <c r="O456" s="40">
        <v>28.409999999999854</v>
      </c>
      <c r="P456" s="12"/>
      <c r="R456" s="50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101200.92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12"/>
      <c r="R457" s="50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96381.83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12"/>
      <c r="R458" s="50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134934.57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12"/>
      <c r="R459" s="50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96381.83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12"/>
      <c r="R460" s="50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125296.38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12"/>
      <c r="R461" s="50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544195.27</v>
      </c>
      <c r="D462" s="6" t="s">
        <v>923</v>
      </c>
      <c r="E462" s="6" t="s">
        <v>923</v>
      </c>
      <c r="F462" s="6" t="s">
        <v>923</v>
      </c>
      <c r="G462" s="6">
        <v>138132.37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12"/>
      <c r="R462" s="50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101200.92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12"/>
      <c r="R463" s="50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130115.48000000001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12"/>
      <c r="R464" s="50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178306.40000000002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12"/>
      <c r="R465" s="50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125296.38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12"/>
      <c r="R466" s="50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101200.92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12"/>
      <c r="R467" s="50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96381.83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12"/>
      <c r="R468" s="50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106020.01999999999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12"/>
      <c r="R469" s="50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101200.92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12"/>
      <c r="R470" s="50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110839.11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12"/>
      <c r="R471" s="50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634894.48</v>
      </c>
      <c r="D472" s="6" t="s">
        <v>923</v>
      </c>
      <c r="E472" s="6" t="s">
        <v>923</v>
      </c>
      <c r="F472" s="6">
        <v>137795.75</v>
      </c>
      <c r="G472" s="6">
        <v>4904185.04</v>
      </c>
      <c r="H472" s="6">
        <v>1578.9099999999999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>
        <v>-1160.9100000000471</v>
      </c>
      <c r="P472" s="12"/>
      <c r="R472" s="50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101200.92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12"/>
      <c r="R473" s="50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130115.48000000001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12"/>
      <c r="R474" s="50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130115.48000000001</v>
      </c>
      <c r="F475" s="6">
        <v>137795.75</v>
      </c>
      <c r="G475" s="6" t="s">
        <v>923</v>
      </c>
      <c r="H475" s="6">
        <v>0.65</v>
      </c>
      <c r="I475" s="6"/>
      <c r="J475" s="6">
        <v>114545.71</v>
      </c>
      <c r="K475" s="6">
        <v>25138.32</v>
      </c>
      <c r="L475" s="6">
        <v>48144.03</v>
      </c>
      <c r="M475" s="6">
        <v>25440.720000000001</v>
      </c>
      <c r="N475" s="6" t="s">
        <v>923</v>
      </c>
      <c r="O475" s="40">
        <v>-1132.5000000000146</v>
      </c>
      <c r="P475" s="12"/>
      <c r="R475" s="50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101200.92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12"/>
      <c r="R476" s="50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110839.11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12"/>
      <c r="R477" s="50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101200.92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12"/>
      <c r="R478" s="50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3922740.9699999997</v>
      </c>
      <c r="D479" s="6" t="s">
        <v>923</v>
      </c>
      <c r="E479" s="6" t="s">
        <v>923</v>
      </c>
      <c r="F479" s="6">
        <v>522475.61</v>
      </c>
      <c r="G479" s="6">
        <v>119447.22</v>
      </c>
      <c r="H479" s="6">
        <v>633725.41</v>
      </c>
      <c r="I479" s="6">
        <v>2322.8200000000652</v>
      </c>
      <c r="J479" s="6">
        <v>211603.14</v>
      </c>
      <c r="K479" s="6">
        <v>50276.65</v>
      </c>
      <c r="L479" s="6">
        <v>140887.84</v>
      </c>
      <c r="M479" s="6">
        <v>10520.86</v>
      </c>
      <c r="N479" s="6">
        <v>34725.979999999996</v>
      </c>
      <c r="O479" s="40">
        <v>-4854.7499999999054</v>
      </c>
      <c r="P479" s="12"/>
      <c r="R479" s="50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106020.01999999999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12"/>
      <c r="R480" s="50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657569.29</v>
      </c>
      <c r="D481" s="6" t="s">
        <v>923</v>
      </c>
      <c r="E481" s="6" t="s">
        <v>923</v>
      </c>
      <c r="F481" s="6" t="s">
        <v>923</v>
      </c>
      <c r="G481" s="6">
        <v>2415882.62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12"/>
      <c r="R481" s="50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110839.11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12"/>
      <c r="R482" s="50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101200.92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12"/>
      <c r="R483" s="50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130115.48000000001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12"/>
      <c r="R484" s="50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115658.20999999999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12"/>
      <c r="R485" s="50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96381.83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12"/>
      <c r="R486" s="50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120477.29000000001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12"/>
      <c r="R487" s="50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110839.11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12"/>
      <c r="R488" s="50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149391.84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12"/>
      <c r="R489" s="50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125296.38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12"/>
      <c r="R490" s="50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125296.38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12"/>
      <c r="R491" s="50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125296.38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12"/>
      <c r="R492" s="50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566870.07000000007</v>
      </c>
      <c r="D493" s="6" t="s">
        <v>923</v>
      </c>
      <c r="E493" s="6" t="s">
        <v>923</v>
      </c>
      <c r="F493" s="6" t="s">
        <v>923</v>
      </c>
      <c r="G493" s="6">
        <v>375005.56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12"/>
      <c r="R493" s="50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96381.83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12"/>
      <c r="R494" s="50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476170.86</v>
      </c>
      <c r="D495" s="6" t="s">
        <v>923</v>
      </c>
      <c r="E495" s="6" t="s">
        <v>923</v>
      </c>
      <c r="F495" s="6" t="s">
        <v>923</v>
      </c>
      <c r="G495" s="6">
        <v>6616961.0899999999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12"/>
      <c r="R495" s="50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115658.20999999999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12"/>
      <c r="R496" s="50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101200.92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12"/>
      <c r="R497" s="50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106020.01999999999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12"/>
      <c r="R498" s="50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139753.66999999998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12"/>
      <c r="R499" s="50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125296.38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12"/>
      <c r="R500" s="50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96381.83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12"/>
      <c r="R501" s="50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134934.57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12"/>
      <c r="R502" s="50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101200.92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12"/>
      <c r="R503" s="50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838967.72</v>
      </c>
      <c r="D504" s="6" t="s">
        <v>923</v>
      </c>
      <c r="E504" s="6" t="s">
        <v>923</v>
      </c>
      <c r="F504" s="6">
        <v>522475.61</v>
      </c>
      <c r="G504" s="6" t="s">
        <v>923</v>
      </c>
      <c r="H504" s="11">
        <v>3097.0699999999997</v>
      </c>
      <c r="I504" s="6" t="s">
        <v>923</v>
      </c>
      <c r="J504" s="6">
        <v>107860.38</v>
      </c>
      <c r="K504" s="6">
        <v>50276.65</v>
      </c>
      <c r="L504" s="6">
        <v>76101.42</v>
      </c>
      <c r="M504" s="6">
        <v>36531.67</v>
      </c>
      <c r="N504" s="6" t="s">
        <v>923</v>
      </c>
      <c r="O504" s="40">
        <v>-4854.7499999999054</v>
      </c>
      <c r="P504" s="12"/>
      <c r="R504" s="50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101200.92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12"/>
      <c r="R505" s="50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906992.12</v>
      </c>
      <c r="D506" s="6" t="s">
        <v>923</v>
      </c>
      <c r="E506" s="6" t="s">
        <v>923</v>
      </c>
      <c r="F506" s="6">
        <v>137795.75</v>
      </c>
      <c r="G506" s="6">
        <v>378196.8</v>
      </c>
      <c r="H506" s="6">
        <v>8982.66</v>
      </c>
      <c r="I506" s="6" t="s">
        <v>923</v>
      </c>
      <c r="J506" s="6" t="s">
        <v>923</v>
      </c>
      <c r="K506" s="6">
        <v>25138.32</v>
      </c>
      <c r="L506" s="6" t="s">
        <v>923</v>
      </c>
      <c r="M506" s="6">
        <v>1.18</v>
      </c>
      <c r="N506" s="6" t="s">
        <v>923</v>
      </c>
      <c r="O506" s="40">
        <v>-1145.8899999999885</v>
      </c>
      <c r="P506" s="12"/>
      <c r="R506" s="50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125296.38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12"/>
      <c r="R507" s="50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120477.29000000001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12"/>
      <c r="R508" s="50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125296.38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12"/>
      <c r="R509" s="50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163849.13</v>
      </c>
      <c r="F510" s="6">
        <v>137795.75</v>
      </c>
      <c r="G510" s="6" t="s">
        <v>923</v>
      </c>
      <c r="H510" s="6">
        <v>8154.8500000000013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>
        <v>-1160.9099999999889</v>
      </c>
      <c r="P510" s="12"/>
      <c r="R510" s="50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96381.83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12"/>
      <c r="R511" s="50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106020.01999999999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12"/>
      <c r="R512" s="50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906992.12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12"/>
      <c r="R513" s="50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906992.12</v>
      </c>
      <c r="D514" s="6" t="s">
        <v>923</v>
      </c>
      <c r="E514" s="6" t="s">
        <v>923</v>
      </c>
      <c r="F514" s="6">
        <v>137795.75</v>
      </c>
      <c r="G514" s="6">
        <v>27889.09</v>
      </c>
      <c r="H514" s="6">
        <v>83601.47</v>
      </c>
      <c r="I514" s="6" t="s">
        <v>923</v>
      </c>
      <c r="J514" s="6" t="s">
        <v>923</v>
      </c>
      <c r="K514" s="6">
        <v>25138.32</v>
      </c>
      <c r="L514" s="6" t="s">
        <v>923</v>
      </c>
      <c r="M514" s="6">
        <v>0.15</v>
      </c>
      <c r="N514" s="6" t="s">
        <v>923</v>
      </c>
      <c r="O514" s="40">
        <v>-1145.8899999999885</v>
      </c>
      <c r="P514" s="12"/>
      <c r="R514" s="50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12"/>
      <c r="R515" s="50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137795.75</v>
      </c>
      <c r="G516" s="6" t="s">
        <v>923</v>
      </c>
      <c r="H516" s="6" t="s">
        <v>923</v>
      </c>
      <c r="I516" s="6" t="s">
        <v>923</v>
      </c>
      <c r="J516" s="6">
        <v>170877.61</v>
      </c>
      <c r="K516" s="6" t="s">
        <v>923</v>
      </c>
      <c r="L516" s="6">
        <v>128158.21</v>
      </c>
      <c r="M516" s="6" t="s">
        <v>923</v>
      </c>
      <c r="N516" s="6" t="s">
        <v>923</v>
      </c>
      <c r="O516" s="40">
        <v>-1160.9099999999962</v>
      </c>
      <c r="P516" s="12"/>
      <c r="R516" s="50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137795.75</v>
      </c>
      <c r="G517" s="6" t="s">
        <v>923</v>
      </c>
      <c r="H517" s="6" t="s">
        <v>923</v>
      </c>
      <c r="I517" s="6" t="s">
        <v>923</v>
      </c>
      <c r="J517" s="6">
        <v>331478.08</v>
      </c>
      <c r="K517" s="6">
        <v>25138.32</v>
      </c>
      <c r="L517" s="6">
        <v>248608.56</v>
      </c>
      <c r="M517" s="6">
        <v>75885.87</v>
      </c>
      <c r="N517" s="6" t="s">
        <v>923</v>
      </c>
      <c r="O517" s="40">
        <v>721.20999999999913</v>
      </c>
      <c r="P517" s="12"/>
      <c r="R517" s="50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>
        <v>522475.61</v>
      </c>
      <c r="G518" s="6" t="s">
        <v>923</v>
      </c>
      <c r="H518" s="6" t="s">
        <v>923</v>
      </c>
      <c r="I518" s="6" t="s">
        <v>923</v>
      </c>
      <c r="J518" s="6">
        <v>111442.77</v>
      </c>
      <c r="K518" s="6">
        <v>50276.65</v>
      </c>
      <c r="L518" s="6">
        <v>83582.070000000007</v>
      </c>
      <c r="M518" s="6" t="s">
        <v>923</v>
      </c>
      <c r="N518" s="6" t="s">
        <v>923</v>
      </c>
      <c r="O518" s="40">
        <v>-4854.7499999999636</v>
      </c>
      <c r="P518" s="12"/>
      <c r="R518" s="50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522475.61</v>
      </c>
      <c r="G519" s="6" t="s">
        <v>923</v>
      </c>
      <c r="H519" s="6" t="s">
        <v>923</v>
      </c>
      <c r="I519" s="6" t="s">
        <v>923</v>
      </c>
      <c r="J519" s="6">
        <v>271941.11</v>
      </c>
      <c r="K519" s="6">
        <v>25138.32</v>
      </c>
      <c r="L519" s="6">
        <v>203955.83</v>
      </c>
      <c r="M519" s="6">
        <v>307416.62</v>
      </c>
      <c r="N519" s="6" t="s">
        <v>923</v>
      </c>
      <c r="O519" s="40">
        <v>-4826.339999999931</v>
      </c>
      <c r="P519" s="12"/>
      <c r="R519" s="50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522475.61</v>
      </c>
      <c r="G520" s="6" t="s">
        <v>923</v>
      </c>
      <c r="H520" s="6" t="s">
        <v>923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6" t="s">
        <v>923</v>
      </c>
      <c r="O520" s="40">
        <v>-4854.7499999999636</v>
      </c>
      <c r="P520" s="12"/>
      <c r="R520" s="50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137795.75</v>
      </c>
      <c r="G521" s="6" t="s">
        <v>923</v>
      </c>
      <c r="H521" s="6">
        <v>293.96000000000004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-1160.9099999999962</v>
      </c>
      <c r="P521" s="12"/>
      <c r="R521" s="50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137795.75</v>
      </c>
      <c r="G522" s="6" t="s">
        <v>923</v>
      </c>
      <c r="H522" s="6">
        <v>113308.04000000001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-1160.9099999999962</v>
      </c>
      <c r="P522" s="12"/>
      <c r="R522" s="50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137795.75</v>
      </c>
      <c r="G523" s="6" t="s">
        <v>923</v>
      </c>
      <c r="H523" s="6">
        <v>15108.01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-1160.9099999999962</v>
      </c>
      <c r="P523" s="12"/>
      <c r="R523" s="50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12"/>
      <c r="R524" s="50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137795.75</v>
      </c>
      <c r="G525" s="6" t="s">
        <v>923</v>
      </c>
      <c r="H525" s="6">
        <v>37631.149999999994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-1160.9099999999962</v>
      </c>
      <c r="P525" s="12"/>
      <c r="R525" s="50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137795.75</v>
      </c>
      <c r="G526" s="6" t="s">
        <v>923</v>
      </c>
      <c r="H526" s="6">
        <v>86274.48000000001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-1160.9099999999962</v>
      </c>
      <c r="P526" s="12"/>
      <c r="R526" s="50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2031.1399999999999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4260.68</v>
      </c>
      <c r="O527" s="40" t="s">
        <v>923</v>
      </c>
      <c r="P527" s="12"/>
      <c r="R527" s="50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2031.1399999999999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4260.68</v>
      </c>
      <c r="O528" s="40" t="s">
        <v>923</v>
      </c>
      <c r="P528" s="12"/>
      <c r="R528" s="50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2031.1399999999999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4260.68</v>
      </c>
      <c r="O529" s="40" t="s">
        <v>923</v>
      </c>
      <c r="P529" s="12"/>
      <c r="R529" s="50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2031.1399999999999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4260.68</v>
      </c>
      <c r="O530" s="40" t="s">
        <v>923</v>
      </c>
      <c r="P530" s="12"/>
      <c r="R530" s="50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2031.1399999999999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4260.68</v>
      </c>
      <c r="O531" s="40" t="s">
        <v>923</v>
      </c>
      <c r="P531" s="12"/>
      <c r="R531" s="50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2031.1399999999999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4260.68</v>
      </c>
      <c r="O532" s="40" t="s">
        <v>923</v>
      </c>
      <c r="P532" s="12"/>
      <c r="R532" s="50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2031.1399999999999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4260.68</v>
      </c>
      <c r="O533" s="40" t="s">
        <v>923</v>
      </c>
      <c r="P533" s="12"/>
      <c r="R533" s="50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2031.1399999999999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4260.68</v>
      </c>
      <c r="O534" s="40" t="s">
        <v>923</v>
      </c>
      <c r="P534" s="12"/>
      <c r="R534" s="50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2031.1399999999999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4260.68</v>
      </c>
      <c r="O535" s="40" t="s">
        <v>923</v>
      </c>
      <c r="P535" s="12"/>
      <c r="R535" s="50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2031.1399999999999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4260.68</v>
      </c>
      <c r="O536" s="40" t="s">
        <v>923</v>
      </c>
      <c r="P536" s="12"/>
      <c r="R536" s="50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2031.1399999999999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4260.68</v>
      </c>
      <c r="O537" s="40" t="s">
        <v>923</v>
      </c>
      <c r="P537" s="12"/>
      <c r="R537" s="50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2031.1399999999999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4260.68</v>
      </c>
      <c r="O538" s="40" t="s">
        <v>923</v>
      </c>
      <c r="P538" s="12"/>
      <c r="R538" s="50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2031.1399999999999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4260.68</v>
      </c>
      <c r="O539" s="40" t="s">
        <v>923</v>
      </c>
      <c r="P539" s="12"/>
      <c r="R539" s="50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2031.1399999999999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4260.68</v>
      </c>
      <c r="O540" s="40" t="s">
        <v>923</v>
      </c>
      <c r="P540" s="12"/>
      <c r="R540" s="50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2031.1399999999999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4260.68</v>
      </c>
      <c r="O541" s="40" t="s">
        <v>923</v>
      </c>
      <c r="P541" s="12"/>
      <c r="R541" s="50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2031.1399999999999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4260.68</v>
      </c>
      <c r="O542" s="40" t="s">
        <v>923</v>
      </c>
      <c r="P542" s="12"/>
      <c r="R542" s="50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2031.1399999999999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4260.68</v>
      </c>
      <c r="O543" s="40" t="s">
        <v>923</v>
      </c>
      <c r="P543" s="12"/>
      <c r="R543" s="50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522475.61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50276.65</v>
      </c>
      <c r="L544" s="6" t="s">
        <v>923</v>
      </c>
      <c r="M544" s="6" t="s">
        <v>923</v>
      </c>
      <c r="N544" s="6" t="s">
        <v>923</v>
      </c>
      <c r="O544" s="40">
        <v>-4854.4699999999648</v>
      </c>
      <c r="P544" s="12"/>
      <c r="R544" s="50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137795.75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25138.32</v>
      </c>
      <c r="L545" s="6" t="s">
        <v>923</v>
      </c>
      <c r="M545" s="6" t="s">
        <v>923</v>
      </c>
      <c r="N545" s="6" t="s">
        <v>923</v>
      </c>
      <c r="O545" s="40">
        <v>-4826.3400000000092</v>
      </c>
      <c r="P545" s="12"/>
      <c r="R545" s="50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 t="s">
        <v>923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 t="s">
        <v>923</v>
      </c>
      <c r="L546" s="6" t="s">
        <v>923</v>
      </c>
      <c r="M546" s="6" t="s">
        <v>923</v>
      </c>
      <c r="N546" s="6" t="s">
        <v>923</v>
      </c>
      <c r="O546" s="40">
        <v>28.41</v>
      </c>
      <c r="P546" s="12"/>
      <c r="R546" s="50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137795.75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25138.32</v>
      </c>
      <c r="L547" s="6" t="s">
        <v>923</v>
      </c>
      <c r="M547" s="6" t="s">
        <v>923</v>
      </c>
      <c r="N547" s="6" t="s">
        <v>923</v>
      </c>
      <c r="O547" s="40">
        <v>-1160.9099999999962</v>
      </c>
      <c r="P547" s="12"/>
      <c r="R547" s="50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522475.61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25138.32</v>
      </c>
      <c r="L548" s="6" t="s">
        <v>923</v>
      </c>
      <c r="M548" s="6">
        <v>15.22</v>
      </c>
      <c r="N548" s="6" t="s">
        <v>923</v>
      </c>
      <c r="O548" s="40">
        <v>-4826.3399999999638</v>
      </c>
      <c r="P548" s="12"/>
      <c r="R548" s="50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137795.75</v>
      </c>
      <c r="G549" s="6" t="s">
        <v>923</v>
      </c>
      <c r="H549" s="6">
        <v>6402.43</v>
      </c>
      <c r="I549" s="6" t="s">
        <v>923</v>
      </c>
      <c r="J549" s="6" t="s">
        <v>923</v>
      </c>
      <c r="K549" s="6">
        <v>25138.32</v>
      </c>
      <c r="L549" s="6" t="s">
        <v>923</v>
      </c>
      <c r="M549" s="6">
        <v>260.49</v>
      </c>
      <c r="N549" s="6" t="s">
        <v>923</v>
      </c>
      <c r="O549" s="40">
        <v>-1132.4999999999964</v>
      </c>
      <c r="P549" s="12"/>
      <c r="R549" s="50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137795.75</v>
      </c>
      <c r="G550" s="6" t="s">
        <v>923</v>
      </c>
      <c r="H550" s="6">
        <v>9127.84</v>
      </c>
      <c r="I550" s="6" t="s">
        <v>923</v>
      </c>
      <c r="J550" s="6" t="s">
        <v>923</v>
      </c>
      <c r="K550" s="6">
        <v>25138.32</v>
      </c>
      <c r="L550" s="6" t="s">
        <v>923</v>
      </c>
      <c r="M550" s="6">
        <v>370.17</v>
      </c>
      <c r="N550" s="6" t="s">
        <v>923</v>
      </c>
      <c r="O550" s="40">
        <v>-1132.4999999999964</v>
      </c>
      <c r="P550" s="12"/>
      <c r="R550" s="50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522475.61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50276.65</v>
      </c>
      <c r="L551" s="6" t="s">
        <v>923</v>
      </c>
      <c r="M551" s="6" t="s">
        <v>923</v>
      </c>
      <c r="N551" s="6" t="s">
        <v>923</v>
      </c>
      <c r="O551" s="40">
        <v>-4826.3399999999674</v>
      </c>
      <c r="P551" s="12"/>
      <c r="R551" s="50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137795.75</v>
      </c>
      <c r="G552" s="6" t="s">
        <v>923</v>
      </c>
      <c r="H552" s="6">
        <v>4709.1400000000003</v>
      </c>
      <c r="I552" s="6" t="s">
        <v>923</v>
      </c>
      <c r="J552" s="6" t="s">
        <v>923</v>
      </c>
      <c r="K552" s="6">
        <v>25138.32</v>
      </c>
      <c r="L552" s="6" t="s">
        <v>923</v>
      </c>
      <c r="M552" s="6">
        <v>201.16</v>
      </c>
      <c r="N552" s="6" t="s">
        <v>923</v>
      </c>
      <c r="O552" s="40">
        <v>-1132.4999999999964</v>
      </c>
      <c r="P552" s="12"/>
      <c r="R552" s="50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522475.61</v>
      </c>
      <c r="G553" s="6" t="s">
        <v>923</v>
      </c>
      <c r="H553" s="6">
        <v>0</v>
      </c>
      <c r="I553" s="6">
        <v>173300.58</v>
      </c>
      <c r="J553" s="6" t="s">
        <v>923</v>
      </c>
      <c r="K553" s="6">
        <v>50276.65</v>
      </c>
      <c r="L553" s="6" t="s">
        <v>923</v>
      </c>
      <c r="M553" s="6">
        <v>0</v>
      </c>
      <c r="N553" s="6">
        <v>21664.560000000001</v>
      </c>
      <c r="O553" s="40">
        <v>-4854.4699999999648</v>
      </c>
      <c r="P553" s="12"/>
      <c r="R553" s="50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12"/>
      <c r="R554" s="50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137795.75</v>
      </c>
      <c r="G555" s="6" t="s">
        <v>923</v>
      </c>
      <c r="H555" s="6">
        <v>14106.68</v>
      </c>
      <c r="I555" s="6" t="s">
        <v>923</v>
      </c>
      <c r="J555" s="6" t="s">
        <v>923</v>
      </c>
      <c r="K555" s="6">
        <v>25138.32</v>
      </c>
      <c r="L555" s="6" t="s">
        <v>923</v>
      </c>
      <c r="M555" s="6">
        <v>587.83000000000004</v>
      </c>
      <c r="N555" s="6" t="s">
        <v>923</v>
      </c>
      <c r="O555" s="40">
        <v>-1132.4999999999964</v>
      </c>
      <c r="P555" s="12"/>
      <c r="R555" s="50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137795.75</v>
      </c>
      <c r="G556" s="6" t="s">
        <v>923</v>
      </c>
      <c r="H556" s="6">
        <v>6592.32</v>
      </c>
      <c r="I556" s="6" t="s">
        <v>923</v>
      </c>
      <c r="J556" s="6" t="s">
        <v>923</v>
      </c>
      <c r="K556" s="6">
        <v>25138.32</v>
      </c>
      <c r="L556" s="6" t="s">
        <v>923</v>
      </c>
      <c r="M556" s="6">
        <v>279.05</v>
      </c>
      <c r="N556" s="6" t="s">
        <v>923</v>
      </c>
      <c r="O556" s="40">
        <v>-1132.4999999999964</v>
      </c>
      <c r="P556" s="12"/>
      <c r="R556" s="50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137795.75</v>
      </c>
      <c r="G557" s="6" t="s">
        <v>923</v>
      </c>
      <c r="H557" s="6">
        <v>305121.74000000005</v>
      </c>
      <c r="I557" s="6" t="s">
        <v>923</v>
      </c>
      <c r="J557" s="6" t="s">
        <v>923</v>
      </c>
      <c r="K557" s="6">
        <v>25138.32</v>
      </c>
      <c r="L557" s="6" t="s">
        <v>923</v>
      </c>
      <c r="M557" s="6">
        <v>32071.02</v>
      </c>
      <c r="N557" s="6" t="s">
        <v>923</v>
      </c>
      <c r="O557" s="40">
        <v>-1132.4999999999964</v>
      </c>
      <c r="P557" s="12"/>
      <c r="R557" s="50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 t="s">
        <v>923</v>
      </c>
      <c r="P558" s="12"/>
      <c r="R558" s="50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137795.75</v>
      </c>
      <c r="G559" s="6" t="s">
        <v>923</v>
      </c>
      <c r="H559" s="6">
        <v>6722.0899999999992</v>
      </c>
      <c r="I559" s="6" t="s">
        <v>923</v>
      </c>
      <c r="J559" s="6" t="s">
        <v>923</v>
      </c>
      <c r="K559" s="6">
        <v>25138.32</v>
      </c>
      <c r="L559" s="6" t="s">
        <v>923</v>
      </c>
      <c r="M559" s="6">
        <v>296.92</v>
      </c>
      <c r="N559" s="6" t="s">
        <v>923</v>
      </c>
      <c r="O559" s="40">
        <v>-1132.4999999999964</v>
      </c>
      <c r="P559" s="12"/>
      <c r="R559" s="50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522475.61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-4854.5599999999613</v>
      </c>
      <c r="P560" s="12"/>
      <c r="R560" s="50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137795.75</v>
      </c>
      <c r="G561" s="6" t="s">
        <v>923</v>
      </c>
      <c r="H561" s="6">
        <v>10913.9</v>
      </c>
      <c r="I561" s="6" t="s">
        <v>923</v>
      </c>
      <c r="J561" s="6" t="s">
        <v>923</v>
      </c>
      <c r="K561" s="6">
        <v>25138.32</v>
      </c>
      <c r="L561" s="6" t="s">
        <v>923</v>
      </c>
      <c r="M561" s="6">
        <v>473.81</v>
      </c>
      <c r="N561" s="6" t="s">
        <v>923</v>
      </c>
      <c r="O561" s="40">
        <v>-1132.4999999999964</v>
      </c>
      <c r="P561" s="12"/>
      <c r="R561" s="50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173300.58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21664.560000000001</v>
      </c>
      <c r="O562" s="40" t="s">
        <v>923</v>
      </c>
      <c r="P562" s="12"/>
      <c r="R562" s="50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12"/>
      <c r="R563" s="50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12"/>
      <c r="R564" s="50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12"/>
      <c r="R565" s="50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12"/>
      <c r="R566" s="50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>
        <v>137795.75</v>
      </c>
      <c r="G567" s="6" t="s">
        <v>923</v>
      </c>
      <c r="H567" s="11">
        <v>5326.07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>
        <v>-1160.9099999999962</v>
      </c>
      <c r="P567" s="12"/>
      <c r="R567" s="50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12"/>
      <c r="R568" s="50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12"/>
      <c r="R569" s="50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12"/>
      <c r="R570" s="50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12"/>
      <c r="R571" s="50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>
        <v>137795.75</v>
      </c>
      <c r="G572" s="6" t="s">
        <v>923</v>
      </c>
      <c r="H572" s="11">
        <v>1146.23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>
        <v>-1160.9099999999962</v>
      </c>
      <c r="P572" s="12"/>
      <c r="R572" s="50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12"/>
      <c r="R573" s="50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12"/>
      <c r="R574" s="50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12"/>
      <c r="R575" s="50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12"/>
      <c r="R576" s="50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12"/>
      <c r="R577" s="50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12"/>
      <c r="R578" s="50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12"/>
      <c r="R579" s="50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12"/>
      <c r="R580" s="50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12"/>
      <c r="R581" s="50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12"/>
      <c r="R582" s="50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12"/>
      <c r="R583" s="50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12"/>
      <c r="R584" s="50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12"/>
      <c r="R585" s="50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12"/>
      <c r="R586" s="50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12"/>
      <c r="R587" s="50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12"/>
      <c r="R588" s="50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12"/>
      <c r="R589" s="50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12"/>
      <c r="R590" s="50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12"/>
      <c r="R591" s="50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12"/>
      <c r="R592" s="50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12"/>
      <c r="R593" s="50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12"/>
      <c r="R594" s="50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12"/>
      <c r="R595" s="50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12"/>
      <c r="R596" s="50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12"/>
      <c r="R597" s="50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134511.12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12"/>
      <c r="R598" s="50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12"/>
      <c r="R599" s="50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12"/>
      <c r="R600" s="50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3513251.76</v>
      </c>
      <c r="D601" s="6" t="s">
        <v>923</v>
      </c>
      <c r="E601" s="6" t="s">
        <v>923</v>
      </c>
      <c r="F601" s="6">
        <v>522475.61</v>
      </c>
      <c r="G601" s="6" t="s">
        <v>923</v>
      </c>
      <c r="H601" s="11">
        <v>2507353.4899999998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-263390.84000000008</v>
      </c>
      <c r="P601" s="12"/>
      <c r="R601" s="50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418996.75999999995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8197.2300000000268</v>
      </c>
      <c r="P602" s="12"/>
      <c r="R602" s="50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758184.61</v>
      </c>
      <c r="F603" s="6" t="s">
        <v>923</v>
      </c>
      <c r="G603" s="6">
        <v>475.87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14833.070000000032</v>
      </c>
      <c r="P603" s="12"/>
      <c r="R603" s="50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2371444.9299999997</v>
      </c>
      <c r="D604" s="6" t="s">
        <v>923</v>
      </c>
      <c r="E604" s="6" t="s">
        <v>923</v>
      </c>
      <c r="F604" s="6" t="s">
        <v>923</v>
      </c>
      <c r="G604" s="6">
        <v>1171980.5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-174511.87000000005</v>
      </c>
      <c r="P604" s="12"/>
      <c r="R604" s="50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2371444.9299999997</v>
      </c>
      <c r="D605" s="6" t="s">
        <v>923</v>
      </c>
      <c r="E605" s="6" t="s">
        <v>923</v>
      </c>
      <c r="F605" s="6" t="s">
        <v>923</v>
      </c>
      <c r="G605" s="6">
        <v>225497.3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-174511.87000000005</v>
      </c>
      <c r="P605" s="12"/>
      <c r="R605" s="50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718280.16000000015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14052.389999999948</v>
      </c>
      <c r="P606" s="12"/>
      <c r="R606" s="50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798089.07000000007</v>
      </c>
      <c r="F607" s="6">
        <v>137795.75</v>
      </c>
      <c r="G607" s="6" t="s">
        <v>923</v>
      </c>
      <c r="H607" s="6">
        <v>8602.7500000000018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14452.859999999975</v>
      </c>
      <c r="P607" s="12"/>
      <c r="R607" s="50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798089.07000000007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15613.770000000019</v>
      </c>
      <c r="P608" s="12"/>
      <c r="R608" s="50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538710.12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10539.289999999957</v>
      </c>
      <c r="P609" s="12"/>
      <c r="R609" s="50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578614.57000000007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11319.98000000002</v>
      </c>
      <c r="P610" s="12"/>
      <c r="R610" s="50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3513251.76</v>
      </c>
      <c r="D611" s="6" t="s">
        <v>923</v>
      </c>
      <c r="E611" s="6" t="s">
        <v>923</v>
      </c>
      <c r="F611" s="6" t="s">
        <v>923</v>
      </c>
      <c r="G611" s="6">
        <v>5402752.5299999993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-258536.08999999991</v>
      </c>
      <c r="P611" s="12"/>
      <c r="R611" s="50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3192356.33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 t="s">
        <v>923</v>
      </c>
      <c r="P612" s="12"/>
      <c r="R612" s="50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458901.20999999996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8977.9200000000037</v>
      </c>
      <c r="P613" s="12"/>
      <c r="R613" s="50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3513251.76</v>
      </c>
      <c r="D614" s="6" t="s">
        <v>923</v>
      </c>
      <c r="E614" s="6" t="s">
        <v>923</v>
      </c>
      <c r="F614" s="6">
        <v>137795.75</v>
      </c>
      <c r="G614" s="6">
        <v>23185955.650000002</v>
      </c>
      <c r="H614" s="6">
        <v>10598.33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-259696.99999999997</v>
      </c>
      <c r="P614" s="12"/>
      <c r="R614" s="50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498805.66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9758.6000000000095</v>
      </c>
      <c r="P615" s="12"/>
      <c r="R615" s="50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1932288.46</v>
      </c>
      <c r="D616" s="6" t="s">
        <v>923</v>
      </c>
      <c r="E616" s="6" t="s">
        <v>923</v>
      </c>
      <c r="F616" s="6" t="s">
        <v>923</v>
      </c>
      <c r="G616" s="6">
        <v>326894.61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-142194.85000000009</v>
      </c>
      <c r="P616" s="12"/>
      <c r="R616" s="50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438948.98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8587.5700000000143</v>
      </c>
      <c r="P617" s="12"/>
      <c r="R617" s="50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478853.44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9368.2599999999911</v>
      </c>
      <c r="P618" s="12"/>
      <c r="R618" s="50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2547107.5299999998</v>
      </c>
      <c r="D619" s="6" t="s">
        <v>923</v>
      </c>
      <c r="E619" s="6" t="s">
        <v>923</v>
      </c>
      <c r="F619" s="6" t="s">
        <v>923</v>
      </c>
      <c r="G619" s="6">
        <v>1287763.45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-187438.66999999972</v>
      </c>
      <c r="P619" s="12"/>
      <c r="R619" s="50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518757.89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10148.949999999999</v>
      </c>
      <c r="P620" s="12"/>
      <c r="R620" s="50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518757.89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10148.949999999999</v>
      </c>
      <c r="P621" s="12"/>
      <c r="R621" s="50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418996.75999999995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8197.2300000000268</v>
      </c>
      <c r="P622" s="12"/>
      <c r="R622" s="50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3513251.76</v>
      </c>
      <c r="D623" s="6" t="s">
        <v>923</v>
      </c>
      <c r="E623" s="6" t="s">
        <v>923</v>
      </c>
      <c r="F623" s="6">
        <v>137795.75</v>
      </c>
      <c r="G623" s="6" t="s">
        <v>923</v>
      </c>
      <c r="H623" s="6">
        <v>660192.82999999996</v>
      </c>
      <c r="I623" s="6">
        <v>171668.38000000012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-259696.99999999997</v>
      </c>
      <c r="P623" s="12"/>
      <c r="R623" s="50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438948.98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8587.5700000000143</v>
      </c>
      <c r="P624" s="12"/>
      <c r="R624" s="50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3192356.33</v>
      </c>
      <c r="E625" s="6" t="s">
        <v>923</v>
      </c>
      <c r="F625" s="6">
        <v>137795.75</v>
      </c>
      <c r="G625" s="6" t="s">
        <v>923</v>
      </c>
      <c r="H625" s="6">
        <v>43518.759999999995</v>
      </c>
      <c r="I625" s="6">
        <v>171668.38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-1160.9099999998143</v>
      </c>
      <c r="P625" s="12"/>
      <c r="R625" s="50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518757.89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10148.949999999999</v>
      </c>
      <c r="P626" s="12"/>
      <c r="R626" s="50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798089.07000000007</v>
      </c>
      <c r="F627" s="6" t="s">
        <v>923</v>
      </c>
      <c r="G627" s="6" t="s">
        <v>923</v>
      </c>
      <c r="H627" s="6" t="s">
        <v>923</v>
      </c>
      <c r="I627" s="6">
        <v>171668.38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15613.770000000019</v>
      </c>
      <c r="P627" s="12"/>
      <c r="R627" s="50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3249757.88</v>
      </c>
      <c r="D628" s="6" t="s">
        <v>923</v>
      </c>
      <c r="E628" s="6" t="s">
        <v>923</v>
      </c>
      <c r="F628" s="6" t="s">
        <v>923</v>
      </c>
      <c r="G628" s="6">
        <v>713.82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-219068.95999999979</v>
      </c>
      <c r="P628" s="12"/>
      <c r="R628" s="50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458901.20999999996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8977.9200000000037</v>
      </c>
      <c r="P629" s="12"/>
      <c r="R629" s="50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518757.89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10148.949999999999</v>
      </c>
      <c r="P630" s="12"/>
      <c r="R630" s="50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718280.16000000015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14052.389999999948</v>
      </c>
      <c r="P631" s="12"/>
      <c r="R631" s="50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558662.34000000008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10929.630000000034</v>
      </c>
      <c r="P632" s="12"/>
      <c r="R632" s="50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718280.16000000015</v>
      </c>
      <c r="F633" s="6">
        <v>137795.75</v>
      </c>
      <c r="G633" s="6" t="s">
        <v>923</v>
      </c>
      <c r="H633" s="6">
        <v>277154.81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12891.47999999996</v>
      </c>
      <c r="P633" s="12"/>
      <c r="R633" s="50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399044.52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7806.8800000000101</v>
      </c>
      <c r="P634" s="12"/>
      <c r="R634" s="50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25339328.43</v>
      </c>
      <c r="D635" s="6" t="s">
        <v>923</v>
      </c>
      <c r="E635" s="6" t="s">
        <v>923</v>
      </c>
      <c r="F635" s="6">
        <v>137795.75</v>
      </c>
      <c r="G635" s="6">
        <v>2302208.44</v>
      </c>
      <c r="H635" s="11">
        <v>6548923.5499999998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-1160.9099999989849</v>
      </c>
      <c r="P635" s="12"/>
      <c r="R635" s="50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399044.52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7806.8800000000101</v>
      </c>
      <c r="P636" s="12"/>
      <c r="R636" s="50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3691162.0100000002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171668.38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 t="s">
        <v>923</v>
      </c>
      <c r="P637" s="12"/>
      <c r="R637" s="50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598566.80000000005</v>
      </c>
      <c r="F638" s="6" t="s">
        <v>923</v>
      </c>
      <c r="G638" s="6">
        <v>8518.2800000000007</v>
      </c>
      <c r="H638" s="6" t="s">
        <v>923</v>
      </c>
      <c r="I638" s="6">
        <v>1880515.12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11710.319999999951</v>
      </c>
      <c r="P638" s="12"/>
      <c r="R638" s="50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3337589.18</v>
      </c>
      <c r="D639" s="6" t="s">
        <v>923</v>
      </c>
      <c r="E639" s="6" t="s">
        <v>923</v>
      </c>
      <c r="F639" s="6" t="s">
        <v>923</v>
      </c>
      <c r="G639" s="6">
        <v>23489726.450000003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-245609.29000000015</v>
      </c>
      <c r="P639" s="12"/>
      <c r="R639" s="50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478853.44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9368.2599999999911</v>
      </c>
      <c r="P640" s="12"/>
      <c r="R640" s="50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798089.07000000007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15613.770000000019</v>
      </c>
      <c r="P641" s="12"/>
      <c r="R641" s="50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538710.12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10539.289999999957</v>
      </c>
      <c r="P642" s="12"/>
      <c r="R642" s="50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538710.12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10539.289999999957</v>
      </c>
      <c r="P643" s="12"/>
      <c r="R643" s="50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458901.20999999996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8977.9200000000037</v>
      </c>
      <c r="P644" s="12"/>
      <c r="R644" s="50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798089.07000000007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15613.770000000019</v>
      </c>
      <c r="P645" s="12"/>
      <c r="R645" s="50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3513251.76</v>
      </c>
      <c r="D646" s="6" t="s">
        <v>923</v>
      </c>
      <c r="E646" s="6" t="s">
        <v>923</v>
      </c>
      <c r="F646" s="6" t="s">
        <v>923</v>
      </c>
      <c r="G646" s="6">
        <v>18716089.059999999</v>
      </c>
      <c r="H646" s="6" t="s">
        <v>923</v>
      </c>
      <c r="I646" s="6">
        <v>171668.38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-258536.08999999991</v>
      </c>
      <c r="P646" s="12"/>
      <c r="R646" s="50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798089.07000000007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15613.770000000019</v>
      </c>
      <c r="P647" s="12"/>
      <c r="R647" s="50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798089.07000000007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15613.770000000019</v>
      </c>
      <c r="P648" s="12"/>
      <c r="R648" s="50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618519.02</v>
      </c>
      <c r="F649" s="6">
        <v>137795.75</v>
      </c>
      <c r="G649" s="6" t="s">
        <v>923</v>
      </c>
      <c r="H649" s="6">
        <v>1193.19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10939.760000000009</v>
      </c>
      <c r="P649" s="12"/>
      <c r="R649" s="50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2634938.81</v>
      </c>
      <c r="D650" s="6" t="s">
        <v>923</v>
      </c>
      <c r="E650" s="6" t="s">
        <v>923</v>
      </c>
      <c r="F650" s="6" t="s">
        <v>923</v>
      </c>
      <c r="G650" s="6">
        <v>1664141.08</v>
      </c>
      <c r="H650" s="6" t="s">
        <v>923</v>
      </c>
      <c r="I650" s="6">
        <v>1880515.12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-193902.06999999995</v>
      </c>
      <c r="P650" s="12"/>
      <c r="R650" s="50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538710.12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10539.289999999957</v>
      </c>
      <c r="P651" s="12"/>
      <c r="R651" s="50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798089.07000000007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15613.770000000019</v>
      </c>
      <c r="P652" s="12"/>
      <c r="R652" s="50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518757.89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10148.949999999999</v>
      </c>
      <c r="P653" s="12"/>
      <c r="R653" s="50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538710.12</v>
      </c>
      <c r="F654" s="6">
        <v>137795.75</v>
      </c>
      <c r="G654" s="6" t="s">
        <v>923</v>
      </c>
      <c r="H654" s="6">
        <v>7493.57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9378.3799999999974</v>
      </c>
      <c r="P654" s="12"/>
      <c r="R654" s="50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478853.44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9368.2599999999911</v>
      </c>
      <c r="P655" s="12"/>
      <c r="R655" s="50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478853.44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9368.2599999999911</v>
      </c>
      <c r="P656" s="12"/>
      <c r="R656" s="50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438948.98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8587.5700000000143</v>
      </c>
      <c r="P657" s="12"/>
      <c r="R657" s="50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778136.84999999986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15223.430000000029</v>
      </c>
      <c r="P658" s="12"/>
      <c r="R658" s="50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2283613.6399999997</v>
      </c>
      <c r="D659" s="6" t="s">
        <v>923</v>
      </c>
      <c r="E659" s="6" t="s">
        <v>923</v>
      </c>
      <c r="F659" s="6" t="s">
        <v>923</v>
      </c>
      <c r="G659" s="6">
        <v>2207865.11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-168048.47000000009</v>
      </c>
      <c r="P659" s="12"/>
      <c r="R659" s="50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758184.61</v>
      </c>
      <c r="F660" s="6">
        <v>137795.75</v>
      </c>
      <c r="G660" s="6" t="s">
        <v>923</v>
      </c>
      <c r="H660" s="6">
        <v>24536.420000000002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13672.159999999985</v>
      </c>
      <c r="P660" s="12"/>
      <c r="R660" s="50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638471.26000000013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12491.019999999995</v>
      </c>
      <c r="P661" s="12"/>
      <c r="R661" s="50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478853.44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9368.2599999999911</v>
      </c>
      <c r="P662" s="12"/>
      <c r="R662" s="50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399044.52</v>
      </c>
      <c r="F663" s="6">
        <v>137795.75</v>
      </c>
      <c r="G663" s="6" t="s">
        <v>923</v>
      </c>
      <c r="H663" s="6">
        <v>3018.01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6645.9699999999921</v>
      </c>
      <c r="P663" s="12"/>
      <c r="R663" s="50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3249757.88</v>
      </c>
      <c r="D664" s="6" t="s">
        <v>923</v>
      </c>
      <c r="E664" s="6" t="s">
        <v>923</v>
      </c>
      <c r="F664" s="6" t="s">
        <v>923</v>
      </c>
      <c r="G664" s="6">
        <v>4906522.37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-239145.88999999972</v>
      </c>
      <c r="P664" s="12"/>
      <c r="R664" s="50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3513251.76</v>
      </c>
      <c r="D665" s="6" t="s">
        <v>923</v>
      </c>
      <c r="E665" s="6" t="s">
        <v>923</v>
      </c>
      <c r="F665" s="6">
        <v>522475.61</v>
      </c>
      <c r="G665" s="6">
        <v>3501578.25</v>
      </c>
      <c r="H665" s="11">
        <v>686673.6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-263390.84000000008</v>
      </c>
      <c r="P665" s="12"/>
      <c r="R665" s="50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418996.75999999995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8197.2300000000268</v>
      </c>
      <c r="P666" s="12"/>
      <c r="R666" s="50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618519.02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12100.670000000056</v>
      </c>
      <c r="P667" s="12"/>
      <c r="R667" s="50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598566.80000000005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11710.319999999951</v>
      </c>
      <c r="P668" s="12"/>
      <c r="R668" s="50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618519.02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12100.670000000056</v>
      </c>
      <c r="P669" s="12"/>
      <c r="R669" s="50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798089.07000000007</v>
      </c>
      <c r="F670" s="6" t="s">
        <v>923</v>
      </c>
      <c r="G670" s="6" t="s">
        <v>923</v>
      </c>
      <c r="H670" s="6" t="s">
        <v>923</v>
      </c>
      <c r="I670" s="6">
        <v>171668.38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15613.770000000019</v>
      </c>
      <c r="P670" s="12"/>
      <c r="R670" s="50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2547107.5299999998</v>
      </c>
      <c r="D671" s="6" t="s">
        <v>923</v>
      </c>
      <c r="E671" s="6" t="s">
        <v>923</v>
      </c>
      <c r="F671" s="6" t="s">
        <v>923</v>
      </c>
      <c r="G671" s="6">
        <v>3956968.86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-187438.66999999972</v>
      </c>
      <c r="P671" s="12"/>
      <c r="R671" s="50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798089.07000000007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15613.770000000019</v>
      </c>
      <c r="P672" s="12"/>
      <c r="R672" s="50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399044.52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7806.8800000000101</v>
      </c>
      <c r="P673" s="12"/>
      <c r="R673" s="50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518757.89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10148.949999999999</v>
      </c>
      <c r="P674" s="12"/>
      <c r="R674" s="50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718280.16000000015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14052.389999999948</v>
      </c>
      <c r="P675" s="12"/>
      <c r="R675" s="50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399044.52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7806.8800000000101</v>
      </c>
      <c r="P676" s="12"/>
      <c r="R676" s="50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3074095.29</v>
      </c>
      <c r="D677" s="6" t="s">
        <v>923</v>
      </c>
      <c r="E677" s="6" t="s">
        <v>923</v>
      </c>
      <c r="F677" s="6">
        <v>522475.61</v>
      </c>
      <c r="G677" s="6">
        <v>198.28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3257778.58</v>
      </c>
      <c r="P677" s="12"/>
      <c r="R677" s="50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698327.93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13662.049999999959</v>
      </c>
      <c r="P678" s="12"/>
      <c r="R678" s="50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2593789.5099999998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 t="s">
        <v>923</v>
      </c>
      <c r="P679" s="12"/>
      <c r="R679" s="50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458901.20999999996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8977.9200000000037</v>
      </c>
      <c r="P680" s="12"/>
      <c r="R680" s="50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558662.34000000008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10929.630000000034</v>
      </c>
      <c r="P681" s="12"/>
      <c r="R681" s="50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798089.07000000007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15613.770000000019</v>
      </c>
      <c r="P682" s="12"/>
      <c r="R682" s="50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418996.75999999995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8197.2300000000268</v>
      </c>
      <c r="P683" s="12"/>
      <c r="R683" s="50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678375.7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13271.700000000019</v>
      </c>
      <c r="P684" s="12"/>
      <c r="R684" s="50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399044.52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7806.8800000000101</v>
      </c>
      <c r="P685" s="12"/>
      <c r="R685" s="50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578614.57000000007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11319.98000000002</v>
      </c>
      <c r="P686" s="12"/>
      <c r="R686" s="50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798089.07000000007</v>
      </c>
      <c r="F687" s="6">
        <v>137795.75</v>
      </c>
      <c r="G687" s="6" t="s">
        <v>923</v>
      </c>
      <c r="H687" s="6">
        <v>68363.02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14452.859999999975</v>
      </c>
      <c r="P687" s="12"/>
      <c r="R687" s="50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2365.69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12"/>
      <c r="R688" s="50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3604.87</v>
      </c>
      <c r="F689" s="6">
        <v>137795.75</v>
      </c>
      <c r="G689" s="6" t="s">
        <v>923</v>
      </c>
      <c r="H689" s="6" t="s">
        <v>923</v>
      </c>
      <c r="I689" s="6" t="s">
        <v>923</v>
      </c>
      <c r="J689" s="6">
        <v>297677.61</v>
      </c>
      <c r="K689" s="6">
        <v>25138.32</v>
      </c>
      <c r="L689" s="6">
        <v>157046.49</v>
      </c>
      <c r="M689" s="6">
        <v>10104.9</v>
      </c>
      <c r="N689" s="6" t="s">
        <v>923</v>
      </c>
      <c r="O689" s="40">
        <v>-1132.4999999999709</v>
      </c>
      <c r="P689" s="12"/>
      <c r="R689" s="50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2365.69</v>
      </c>
      <c r="F690" s="6">
        <v>522475.61</v>
      </c>
      <c r="G690" s="6" t="s">
        <v>923</v>
      </c>
      <c r="H690" s="6" t="s">
        <v>923</v>
      </c>
      <c r="I690" s="6" t="s">
        <v>923</v>
      </c>
      <c r="J690" s="6">
        <v>152.51</v>
      </c>
      <c r="K690" s="6">
        <v>50276.65</v>
      </c>
      <c r="L690" s="6">
        <v>70.91</v>
      </c>
      <c r="M690" s="6">
        <v>19.350000000000001</v>
      </c>
      <c r="N690" s="6" t="s">
        <v>923</v>
      </c>
      <c r="O690" s="40">
        <v>-4854.4399999999659</v>
      </c>
      <c r="P690" s="12"/>
      <c r="R690" s="50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2253.04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12"/>
      <c r="R691" s="50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2478.34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12"/>
      <c r="R692" s="50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2253.04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12"/>
      <c r="R693" s="50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2478.34</v>
      </c>
      <c r="F694" s="6">
        <v>522475.61</v>
      </c>
      <c r="G694" s="6" t="s">
        <v>923</v>
      </c>
      <c r="H694" s="6" t="s">
        <v>923</v>
      </c>
      <c r="I694" s="6" t="s">
        <v>923</v>
      </c>
      <c r="J694" s="6">
        <v>163767.73000000001</v>
      </c>
      <c r="K694" s="6">
        <v>50276.65</v>
      </c>
      <c r="L694" s="6">
        <v>70846.19</v>
      </c>
      <c r="M694" s="6">
        <v>23959</v>
      </c>
      <c r="N694" s="6" t="s">
        <v>923</v>
      </c>
      <c r="O694" s="40">
        <v>-4854.7499999999636</v>
      </c>
      <c r="P694" s="12"/>
      <c r="R694" s="50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12"/>
      <c r="R695" s="50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2253.04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12"/>
      <c r="R696" s="50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3266.91</v>
      </c>
      <c r="F697" s="6">
        <v>522475.61</v>
      </c>
      <c r="G697" s="6" t="s">
        <v>923</v>
      </c>
      <c r="H697" s="6" t="s">
        <v>923</v>
      </c>
      <c r="I697" s="6" t="s">
        <v>923</v>
      </c>
      <c r="J697" s="6">
        <v>73002.710000000006</v>
      </c>
      <c r="K697" s="6">
        <v>50276.65</v>
      </c>
      <c r="L697" s="6">
        <v>54752.03</v>
      </c>
      <c r="M697" s="6">
        <v>9779.15</v>
      </c>
      <c r="N697" s="6" t="s">
        <v>923</v>
      </c>
      <c r="O697" s="40">
        <v>-4854.7499999999927</v>
      </c>
      <c r="P697" s="12"/>
      <c r="R697" s="50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45469.48</v>
      </c>
      <c r="D698" s="6" t="s">
        <v>923</v>
      </c>
      <c r="E698" s="6" t="s">
        <v>923</v>
      </c>
      <c r="F698" s="6">
        <v>522475.61</v>
      </c>
      <c r="G698" s="6">
        <v>38361.74</v>
      </c>
      <c r="H698" s="6" t="s">
        <v>923</v>
      </c>
      <c r="I698" s="6" t="s">
        <v>923</v>
      </c>
      <c r="J698" s="6">
        <v>159673.53</v>
      </c>
      <c r="K698" s="6">
        <v>50276.65</v>
      </c>
      <c r="L698" s="6">
        <v>115925.73</v>
      </c>
      <c r="M698" s="6">
        <v>22464.35</v>
      </c>
      <c r="N698" s="6" t="s">
        <v>923</v>
      </c>
      <c r="O698" s="40">
        <v>-4854.7499999999636</v>
      </c>
      <c r="P698" s="12"/>
      <c r="R698" s="50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2253.04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12"/>
      <c r="R699" s="50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3041.6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12"/>
      <c r="R700" s="50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3717.52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12"/>
      <c r="R701" s="50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2816.3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40009.599999999999</v>
      </c>
      <c r="K702" s="6">
        <v>50276.65</v>
      </c>
      <c r="L702" s="6">
        <v>30007.200000000001</v>
      </c>
      <c r="M702" s="6">
        <v>6036.5</v>
      </c>
      <c r="N702" s="6" t="s">
        <v>923</v>
      </c>
      <c r="O702" s="40" t="s">
        <v>923</v>
      </c>
      <c r="P702" s="12"/>
      <c r="R702" s="50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2253.04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12"/>
      <c r="R703" s="50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2253.04</v>
      </c>
      <c r="F704" s="6">
        <v>522475.61</v>
      </c>
      <c r="G704" s="6" t="s">
        <v>923</v>
      </c>
      <c r="H704" s="6" t="s">
        <v>923</v>
      </c>
      <c r="I704" s="6" t="s">
        <v>923</v>
      </c>
      <c r="J704" s="6">
        <v>67485.98</v>
      </c>
      <c r="K704" s="6">
        <v>50276.65</v>
      </c>
      <c r="L704" s="6">
        <v>31208.59</v>
      </c>
      <c r="M704" s="6">
        <v>37774.39</v>
      </c>
      <c r="N704" s="6" t="s">
        <v>923</v>
      </c>
      <c r="O704" s="40">
        <v>-4854.7499999999927</v>
      </c>
      <c r="P704" s="12"/>
      <c r="R704" s="50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2365.69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12"/>
      <c r="R705" s="50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2253.04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12"/>
      <c r="R706" s="50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2253.04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12"/>
      <c r="R707" s="50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3492.21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12"/>
      <c r="R708" s="50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2253.04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12"/>
      <c r="R709" s="50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2253.04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12"/>
      <c r="R710" s="50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2253.04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12"/>
      <c r="R711" s="50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2253.04</v>
      </c>
      <c r="F712" s="6">
        <v>522475.61</v>
      </c>
      <c r="G712" s="6" t="s">
        <v>923</v>
      </c>
      <c r="H712" s="6" t="s">
        <v>923</v>
      </c>
      <c r="I712" s="6" t="s">
        <v>923</v>
      </c>
      <c r="J712" s="6">
        <v>29558.880000000001</v>
      </c>
      <c r="K712" s="6">
        <v>50276.65</v>
      </c>
      <c r="L712" s="6">
        <v>16444.939999999999</v>
      </c>
      <c r="M712" s="6">
        <v>9298.2199999999993</v>
      </c>
      <c r="N712" s="6" t="s">
        <v>923</v>
      </c>
      <c r="O712" s="40">
        <v>-4854.6899999999951</v>
      </c>
      <c r="P712" s="12"/>
      <c r="R712" s="50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2253.04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12"/>
      <c r="R713" s="50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2253.04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12"/>
      <c r="R714" s="50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2253.04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12"/>
      <c r="R715" s="50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2253.04</v>
      </c>
      <c r="F716" s="6" t="s">
        <v>923</v>
      </c>
      <c r="G716" s="6">
        <v>43.06</v>
      </c>
      <c r="H716" s="6" t="s">
        <v>923</v>
      </c>
      <c r="I716" s="6">
        <v>11673.06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24609.53</v>
      </c>
      <c r="O716" s="40" t="s">
        <v>923</v>
      </c>
      <c r="P716" s="12"/>
      <c r="R716" s="50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522475.61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50276.65</v>
      </c>
      <c r="L717" s="6" t="s">
        <v>923</v>
      </c>
      <c r="M717" s="6" t="s">
        <v>923</v>
      </c>
      <c r="N717" s="6" t="s">
        <v>923</v>
      </c>
      <c r="O717" s="40">
        <v>-4854.4399999999659</v>
      </c>
      <c r="P717" s="12"/>
      <c r="R717" s="50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2478.34</v>
      </c>
      <c r="F718" s="6">
        <v>522475.61</v>
      </c>
      <c r="G718" s="6" t="s">
        <v>923</v>
      </c>
      <c r="H718" s="6" t="s">
        <v>923</v>
      </c>
      <c r="I718" s="6" t="s">
        <v>923</v>
      </c>
      <c r="J718" s="6">
        <v>80801.210000000006</v>
      </c>
      <c r="K718" s="6">
        <v>50276.65</v>
      </c>
      <c r="L718" s="6">
        <v>60600.91</v>
      </c>
      <c r="M718" s="6">
        <v>9229.3700000000008</v>
      </c>
      <c r="N718" s="6" t="s">
        <v>923</v>
      </c>
      <c r="O718" s="40">
        <v>-4854.7499999999636</v>
      </c>
      <c r="P718" s="12"/>
      <c r="R718" s="50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33681.1</v>
      </c>
      <c r="D719" s="6" t="s">
        <v>923</v>
      </c>
      <c r="E719" s="6" t="s">
        <v>923</v>
      </c>
      <c r="F719" s="6">
        <v>522475.61</v>
      </c>
      <c r="G719" s="6">
        <v>33499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-4854.4399999999659</v>
      </c>
      <c r="P719" s="12"/>
      <c r="R719" s="50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37049.21</v>
      </c>
      <c r="D720" s="6" t="s">
        <v>923</v>
      </c>
      <c r="E720" s="6" t="s">
        <v>923</v>
      </c>
      <c r="F720" s="6">
        <v>522475.61</v>
      </c>
      <c r="G720" s="6">
        <v>30190.79</v>
      </c>
      <c r="H720" s="11">
        <v>155735.75</v>
      </c>
      <c r="I720" s="6" t="s">
        <v>923</v>
      </c>
      <c r="J720" s="6">
        <v>3259.27</v>
      </c>
      <c r="K720" s="6">
        <v>50276.65</v>
      </c>
      <c r="L720" s="6">
        <v>1711.11</v>
      </c>
      <c r="M720" s="6">
        <v>244673.14</v>
      </c>
      <c r="N720" s="6" t="s">
        <v>923</v>
      </c>
      <c r="O720" s="40">
        <v>-4854.6900000000242</v>
      </c>
      <c r="P720" s="12"/>
      <c r="R720" s="50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522475.61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50276.65</v>
      </c>
      <c r="L721" s="6" t="s">
        <v>923</v>
      </c>
      <c r="M721" s="6" t="s">
        <v>923</v>
      </c>
      <c r="N721" s="6" t="s">
        <v>923</v>
      </c>
      <c r="O721" s="40">
        <v>-4854.4699999999648</v>
      </c>
      <c r="P721" s="12"/>
      <c r="R721" s="50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2478.34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12"/>
      <c r="R722" s="50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2253.04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12"/>
      <c r="R723" s="50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2253.04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12"/>
      <c r="R724" s="50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2253.04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12"/>
      <c r="R725" s="50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2253.04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12"/>
      <c r="R726" s="50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2253.04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12"/>
      <c r="R727" s="50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2478.34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12"/>
      <c r="R728" s="50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2478.34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12"/>
      <c r="R729" s="50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2253.04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12"/>
      <c r="R730" s="50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2253.04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12"/>
      <c r="R731" s="50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2703.65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12"/>
      <c r="R732" s="50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2478.34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12"/>
      <c r="R733" s="50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2253.04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12"/>
      <c r="R734" s="50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2253.04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12"/>
      <c r="R735" s="50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137795.75</v>
      </c>
      <c r="G736" s="6" t="s">
        <v>923</v>
      </c>
      <c r="H736" s="6">
        <v>15653.800000000001</v>
      </c>
      <c r="I736" s="6" t="s">
        <v>923</v>
      </c>
      <c r="J736" s="6" t="s">
        <v>923</v>
      </c>
      <c r="K736" s="6">
        <v>25138.32</v>
      </c>
      <c r="L736" s="6" t="s">
        <v>923</v>
      </c>
      <c r="M736" s="6">
        <v>624.49</v>
      </c>
      <c r="N736" s="6" t="s">
        <v>923</v>
      </c>
      <c r="O736" s="40">
        <v>-1132.4999999999964</v>
      </c>
      <c r="P736" s="12"/>
      <c r="R736" s="50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47153.54</v>
      </c>
      <c r="D737" s="6" t="s">
        <v>923</v>
      </c>
      <c r="E737" s="6" t="s">
        <v>923</v>
      </c>
      <c r="F737" s="6">
        <v>522475.61</v>
      </c>
      <c r="G737" s="6">
        <v>153534.32</v>
      </c>
      <c r="H737" s="6">
        <v>44991.72</v>
      </c>
      <c r="I737" s="6">
        <v>11673.07</v>
      </c>
      <c r="J737" s="6">
        <v>190313.87</v>
      </c>
      <c r="K737" s="6">
        <v>50276.65</v>
      </c>
      <c r="L737" s="6">
        <v>109615.2</v>
      </c>
      <c r="M737" s="6">
        <v>28428.21</v>
      </c>
      <c r="N737" s="6">
        <v>24609.53</v>
      </c>
      <c r="O737" s="40">
        <v>-4854.7499999999636</v>
      </c>
      <c r="P737" s="12"/>
      <c r="R737" s="50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2253.04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12"/>
      <c r="R738" s="50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2253.04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12"/>
      <c r="R739" s="50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2253.04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12"/>
      <c r="R740" s="50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2253.04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12"/>
      <c r="R741" s="50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137795.75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25138.32</v>
      </c>
      <c r="L742" s="6" t="s">
        <v>923</v>
      </c>
      <c r="M742" s="6" t="s">
        <v>923</v>
      </c>
      <c r="N742" s="6" t="s">
        <v>923</v>
      </c>
      <c r="O742" s="40">
        <v>-1130.3999999999978</v>
      </c>
      <c r="P742" s="12"/>
      <c r="R742" s="50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67362.2</v>
      </c>
      <c r="D743" s="6" t="s">
        <v>923</v>
      </c>
      <c r="E743" s="6" t="s">
        <v>923</v>
      </c>
      <c r="F743" s="6">
        <v>522475.61</v>
      </c>
      <c r="G743" s="6" t="s">
        <v>923</v>
      </c>
      <c r="H743" s="6" t="s">
        <v>923</v>
      </c>
      <c r="I743" s="6" t="s">
        <v>923</v>
      </c>
      <c r="J743" s="6">
        <v>446747.66</v>
      </c>
      <c r="K743" s="6">
        <v>25138.32</v>
      </c>
      <c r="L743" s="6">
        <v>335060.74</v>
      </c>
      <c r="M743" s="6">
        <v>83636.649999999994</v>
      </c>
      <c r="N743" s="6" t="s">
        <v>923</v>
      </c>
      <c r="O743" s="40">
        <v>-4816.9299999999566</v>
      </c>
      <c r="P743" s="12"/>
      <c r="R743" s="50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2253.04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12"/>
      <c r="R744" s="50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2253.04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12"/>
      <c r="R745" s="50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2253.04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12"/>
      <c r="R746" s="50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2253.04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12"/>
      <c r="R747" s="50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2928.95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12"/>
      <c r="R748" s="50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25138.32</v>
      </c>
      <c r="L749" s="6" t="s">
        <v>923</v>
      </c>
      <c r="M749" s="6" t="s">
        <v>923</v>
      </c>
      <c r="N749" s="6" t="s">
        <v>923</v>
      </c>
      <c r="O749" s="40">
        <v>-25109.91</v>
      </c>
      <c r="P749" s="12"/>
      <c r="R749" s="50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2365.69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12"/>
      <c r="R750" s="50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3041.6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12"/>
      <c r="R751" s="50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2253.04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12"/>
      <c r="R752" s="50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2478.34</v>
      </c>
      <c r="F753" s="6">
        <v>522475.61</v>
      </c>
      <c r="G753" s="6" t="s">
        <v>923</v>
      </c>
      <c r="H753" s="6" t="s">
        <v>923</v>
      </c>
      <c r="I753" s="6" t="s">
        <v>923</v>
      </c>
      <c r="J753" s="6">
        <v>121193.13</v>
      </c>
      <c r="K753" s="6">
        <v>50276.65</v>
      </c>
      <c r="L753" s="6">
        <v>69524.23</v>
      </c>
      <c r="M753" s="6">
        <v>15196.2</v>
      </c>
      <c r="N753" s="6" t="s">
        <v>923</v>
      </c>
      <c r="O753" s="40">
        <v>-524668.04</v>
      </c>
      <c r="P753" s="12"/>
      <c r="R753" s="50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2253.04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12"/>
      <c r="R754" s="50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2253.04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12"/>
      <c r="R755" s="50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33681.1</v>
      </c>
      <c r="D756" s="6" t="s">
        <v>923</v>
      </c>
      <c r="E756" s="6" t="s">
        <v>923</v>
      </c>
      <c r="F756" s="6" t="s">
        <v>923</v>
      </c>
      <c r="G756" s="6">
        <v>83584.58</v>
      </c>
      <c r="H756" s="6" t="s">
        <v>923</v>
      </c>
      <c r="I756" s="6" t="s">
        <v>923</v>
      </c>
      <c r="J756" s="6">
        <v>532.95000000000005</v>
      </c>
      <c r="K756" s="6" t="s">
        <v>923</v>
      </c>
      <c r="L756" s="6">
        <v>399.71</v>
      </c>
      <c r="M756" s="6" t="s">
        <v>923</v>
      </c>
      <c r="N756" s="6" t="s">
        <v>923</v>
      </c>
      <c r="O756" s="40" t="s">
        <v>923</v>
      </c>
      <c r="P756" s="12"/>
      <c r="R756" s="50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2253.04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12"/>
      <c r="R757" s="50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2253.04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12"/>
      <c r="R758" s="50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2253.04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12"/>
      <c r="R759" s="50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2253.04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12"/>
      <c r="R760" s="50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2253.04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12"/>
      <c r="R761" s="50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2253.04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12"/>
      <c r="R762" s="50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12"/>
      <c r="R763" s="50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2253.04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12"/>
      <c r="R764" s="50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2253.04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12"/>
      <c r="R765" s="50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2253.04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12"/>
      <c r="R766" s="50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2253.04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12"/>
      <c r="R767" s="50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2928.95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12"/>
      <c r="R768" s="50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2253.04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12"/>
      <c r="R769" s="50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2253.04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12"/>
      <c r="R770" s="50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2365.69</v>
      </c>
      <c r="F771" s="6">
        <v>522475.61</v>
      </c>
      <c r="G771" s="6" t="s">
        <v>923</v>
      </c>
      <c r="H771" s="6" t="s">
        <v>923</v>
      </c>
      <c r="I771" s="6" t="s">
        <v>923</v>
      </c>
      <c r="J771" s="6">
        <v>10545.02</v>
      </c>
      <c r="K771" s="6">
        <v>50276.65</v>
      </c>
      <c r="L771" s="6">
        <v>7908.77</v>
      </c>
      <c r="M771" s="6">
        <v>6617.01</v>
      </c>
      <c r="N771" s="6" t="s">
        <v>923</v>
      </c>
      <c r="O771" s="40">
        <v>-4854.6899999999659</v>
      </c>
      <c r="P771" s="12"/>
      <c r="R771" s="50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2253.04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12"/>
      <c r="R772" s="50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2253.04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12"/>
      <c r="R773" s="50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2253.04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12"/>
      <c r="R774" s="50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2253.04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12"/>
      <c r="R775" s="50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2253.04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12"/>
      <c r="R776" s="50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2253.04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12"/>
      <c r="R777" s="50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33681.1</v>
      </c>
      <c r="D778" s="6" t="s">
        <v>923</v>
      </c>
      <c r="E778" s="6" t="s">
        <v>923</v>
      </c>
      <c r="F778" s="6">
        <v>522475.61</v>
      </c>
      <c r="G778" s="6">
        <v>9022.32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-4854.4699999999357</v>
      </c>
      <c r="P778" s="12"/>
      <c r="R778" s="50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2253.04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12"/>
      <c r="R779" s="50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2253.04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12"/>
      <c r="R780" s="50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2365.69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12"/>
      <c r="R781" s="50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2478.34</v>
      </c>
      <c r="F782" s="6">
        <v>522475.61</v>
      </c>
      <c r="G782" s="6" t="s">
        <v>923</v>
      </c>
      <c r="H782" s="6" t="s">
        <v>923</v>
      </c>
      <c r="I782" s="6" t="s">
        <v>923</v>
      </c>
      <c r="J782" s="6">
        <v>29914.58</v>
      </c>
      <c r="K782" s="6">
        <v>50276.65</v>
      </c>
      <c r="L782" s="6">
        <v>22281.14</v>
      </c>
      <c r="M782" s="6">
        <v>32912.39</v>
      </c>
      <c r="N782" s="6" t="s">
        <v>923</v>
      </c>
      <c r="O782" s="40">
        <v>-4854.7499999999636</v>
      </c>
      <c r="P782" s="12"/>
      <c r="R782" s="50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2253.04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12"/>
      <c r="R783" s="50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2253.04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12"/>
      <c r="R784" s="50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12"/>
      <c r="R785" s="50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>
        <v>137795.75</v>
      </c>
      <c r="G786" s="6" t="s">
        <v>923</v>
      </c>
      <c r="H786" s="6">
        <v>1235.22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>
        <v>-1160.9099999999962</v>
      </c>
      <c r="P786" s="12"/>
      <c r="R786" s="50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 t="s">
        <v>923</v>
      </c>
      <c r="P787" s="12"/>
      <c r="R787" s="50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 t="s">
        <v>923</v>
      </c>
      <c r="P788" s="12"/>
      <c r="R788" s="50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>
        <v>137795.75</v>
      </c>
      <c r="G789" s="6" t="s">
        <v>923</v>
      </c>
      <c r="H789" s="6">
        <v>11306.06</v>
      </c>
      <c r="I789" s="6"/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-1160.9099999999962</v>
      </c>
      <c r="P789" s="12"/>
      <c r="R789" s="50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 t="s">
        <v>923</v>
      </c>
      <c r="P790" s="12"/>
      <c r="R790" s="50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493650.3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 t="s">
        <v>923</v>
      </c>
      <c r="P791" s="12"/>
      <c r="R791" s="50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 t="s">
        <v>923</v>
      </c>
      <c r="P792" s="12"/>
      <c r="R792" s="50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>
        <v>137795.75</v>
      </c>
      <c r="G793" s="6" t="s">
        <v>923</v>
      </c>
      <c r="H793" s="6">
        <v>1268.8200000000002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>
        <v>-1160.9099999999962</v>
      </c>
      <c r="P793" s="12"/>
      <c r="R793" s="50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 t="s">
        <v>923</v>
      </c>
      <c r="P794" s="12"/>
      <c r="R794" s="50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>
        <v>137795.75</v>
      </c>
      <c r="G795" s="6" t="s">
        <v>923</v>
      </c>
      <c r="H795" s="6">
        <v>61.31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>
        <v>-1160.9099999999962</v>
      </c>
      <c r="P795" s="12"/>
      <c r="R795" s="50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522475.61</v>
      </c>
      <c r="G796" s="6" t="s">
        <v>923</v>
      </c>
      <c r="H796" s="6">
        <v>0</v>
      </c>
      <c r="I796" s="6">
        <v>493650.3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-4854.7499999999636</v>
      </c>
      <c r="P796" s="12"/>
      <c r="R796" s="50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 t="s">
        <v>923</v>
      </c>
      <c r="P797" s="12"/>
      <c r="R797" s="50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137795.75</v>
      </c>
      <c r="G798" s="6" t="s">
        <v>923</v>
      </c>
      <c r="H798" s="6">
        <v>1358097.4300000002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-1160.9099999999962</v>
      </c>
      <c r="P798" s="12"/>
      <c r="R798" s="50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 t="s">
        <v>923</v>
      </c>
      <c r="P799" s="12"/>
      <c r="R799" s="50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 t="s">
        <v>923</v>
      </c>
      <c r="P800" s="12"/>
      <c r="R800" s="50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 t="s">
        <v>923</v>
      </c>
      <c r="P801" s="12"/>
      <c r="R801" s="50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12"/>
      <c r="R802" s="50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>
        <v>137795.75</v>
      </c>
      <c r="G803" s="6" t="s">
        <v>923</v>
      </c>
      <c r="H803" s="6">
        <v>720.69999999999993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>
        <v>-1160.9099999999962</v>
      </c>
      <c r="P803" s="12"/>
      <c r="R803" s="50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 t="s">
        <v>923</v>
      </c>
      <c r="P804" s="12"/>
      <c r="R804" s="50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 t="s">
        <v>923</v>
      </c>
      <c r="P805" s="12"/>
      <c r="R805" s="50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 t="s">
        <v>923</v>
      </c>
      <c r="P806" s="12"/>
      <c r="R806" s="50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 t="s">
        <v>923</v>
      </c>
      <c r="P807" s="12"/>
      <c r="R807" s="50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522475.61</v>
      </c>
      <c r="G808" s="6" t="s">
        <v>923</v>
      </c>
      <c r="H808" s="11">
        <v>658200.4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-4854.7499999999636</v>
      </c>
      <c r="P808" s="12"/>
      <c r="R808" s="50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 t="s">
        <v>923</v>
      </c>
      <c r="P809" s="12"/>
      <c r="R809" s="50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 t="s">
        <v>923</v>
      </c>
      <c r="P810" s="12"/>
      <c r="R810" s="50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282968.5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 t="s">
        <v>923</v>
      </c>
      <c r="P811" s="12"/>
      <c r="R811" s="50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282968.5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 t="s">
        <v>923</v>
      </c>
      <c r="P812" s="12"/>
      <c r="R812" s="50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>
        <v>137795.75</v>
      </c>
      <c r="G813" s="6" t="s">
        <v>923</v>
      </c>
      <c r="H813" s="6">
        <v>115.75000000000001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>
        <v>-1160.9099999999962</v>
      </c>
      <c r="P813" s="12"/>
      <c r="R813" s="50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282968.5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 t="s">
        <v>923</v>
      </c>
      <c r="P814" s="12"/>
      <c r="R814" s="50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>
        <v>137795.75</v>
      </c>
      <c r="G815" s="6" t="s">
        <v>923</v>
      </c>
      <c r="H815" s="6">
        <v>972.53000000000009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>
        <v>-1160.9099999999962</v>
      </c>
      <c r="P815" s="12"/>
      <c r="R815" s="50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>
        <v>137795.75</v>
      </c>
      <c r="G816" s="6" t="s">
        <v>923</v>
      </c>
      <c r="H816" s="6">
        <v>2445.61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>
        <v>-1160.9099999999962</v>
      </c>
      <c r="P816" s="12"/>
      <c r="R816" s="50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282968.5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 t="s">
        <v>923</v>
      </c>
      <c r="P817" s="12"/>
      <c r="R817" s="50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>
        <v>137795.75</v>
      </c>
      <c r="G818" s="6" t="s">
        <v>923</v>
      </c>
      <c r="H818" s="6">
        <v>1151.17</v>
      </c>
      <c r="I818" s="6">
        <v>282968.50000000006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-1160.9099999999962</v>
      </c>
      <c r="P818" s="12"/>
      <c r="R818" s="50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>
        <v>137795.75</v>
      </c>
      <c r="G819" s="6" t="s">
        <v>923</v>
      </c>
      <c r="H819" s="6">
        <v>2686.96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>
        <v>-1160.9099999999962</v>
      </c>
      <c r="P819" s="12"/>
      <c r="R819" s="50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522475.61</v>
      </c>
      <c r="G820" s="6" t="s">
        <v>923</v>
      </c>
      <c r="H820" s="11">
        <v>943228.35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-4854.7499999999636</v>
      </c>
      <c r="P820" s="12"/>
      <c r="R820" s="50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>
        <v>137795.75</v>
      </c>
      <c r="G821" s="6" t="s">
        <v>923</v>
      </c>
      <c r="H821" s="6">
        <v>500.3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>
        <v>-1160.9099999999962</v>
      </c>
      <c r="P821" s="12"/>
      <c r="R821" s="50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>
        <v>137795.75</v>
      </c>
      <c r="G822" s="6" t="s">
        <v>923</v>
      </c>
      <c r="H822" s="6">
        <v>2164.5899999999997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>
        <v>-1160.9099999999962</v>
      </c>
      <c r="P822" s="12"/>
      <c r="R822" s="50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>
        <v>137795.75</v>
      </c>
      <c r="G823" s="6" t="s">
        <v>923</v>
      </c>
      <c r="H823" s="6">
        <v>990.40000000000009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>
        <v>-1160.9099999999962</v>
      </c>
      <c r="P823" s="12"/>
      <c r="R823" s="50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>
        <v>137795.75</v>
      </c>
      <c r="G824" s="6" t="s">
        <v>923</v>
      </c>
      <c r="H824" s="6">
        <v>2145.39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>
        <v>-1160.9099999999962</v>
      </c>
      <c r="P824" s="12"/>
      <c r="R824" s="50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2756.89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12"/>
      <c r="R825" s="50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3583.95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12"/>
      <c r="R826" s="50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91810.01</v>
      </c>
      <c r="D827" s="6" t="s">
        <v>923</v>
      </c>
      <c r="E827" s="6" t="s">
        <v>923</v>
      </c>
      <c r="F827" s="6">
        <v>522475.61</v>
      </c>
      <c r="G827" s="6">
        <v>103059.15</v>
      </c>
      <c r="H827" s="11">
        <v>56203.500000000007</v>
      </c>
      <c r="I827" s="6" t="s">
        <v>923</v>
      </c>
      <c r="J827" s="6">
        <v>56.85</v>
      </c>
      <c r="K827" s="6">
        <v>50276.65</v>
      </c>
      <c r="L827" s="6">
        <v>36.659999999999997</v>
      </c>
      <c r="M827" s="6">
        <v>39894.769999999997</v>
      </c>
      <c r="N827" s="6" t="s">
        <v>923</v>
      </c>
      <c r="O827" s="40">
        <v>-4854.7499999999636</v>
      </c>
      <c r="P827" s="12"/>
      <c r="R827" s="50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2894.73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12"/>
      <c r="R828" s="50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3308.26</v>
      </c>
      <c r="F829" s="6">
        <v>522475.61</v>
      </c>
      <c r="G829" s="6" t="s">
        <v>923</v>
      </c>
      <c r="H829" s="6" t="s">
        <v>923</v>
      </c>
      <c r="I829" s="6" t="s">
        <v>923</v>
      </c>
      <c r="J829" s="6">
        <v>799.13</v>
      </c>
      <c r="K829" s="6" t="s">
        <v>923</v>
      </c>
      <c r="L829" s="6">
        <v>515.44000000000005</v>
      </c>
      <c r="M829" s="6" t="s">
        <v>923</v>
      </c>
      <c r="N829" s="6" t="s">
        <v>923</v>
      </c>
      <c r="O829" s="40">
        <v>-4854.7499999999927</v>
      </c>
      <c r="P829" s="12"/>
      <c r="R829" s="50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61971.75</v>
      </c>
      <c r="D830" s="6" t="s">
        <v>923</v>
      </c>
      <c r="E830" s="6" t="s">
        <v>923</v>
      </c>
      <c r="F830" s="6">
        <v>137795.75</v>
      </c>
      <c r="G830" s="6">
        <v>37782.42</v>
      </c>
      <c r="H830" s="6" t="s">
        <v>923</v>
      </c>
      <c r="I830" s="6">
        <v>2905.38</v>
      </c>
      <c r="J830" s="6" t="s">
        <v>923</v>
      </c>
      <c r="K830" s="6">
        <v>25138.32</v>
      </c>
      <c r="L830" s="6" t="s">
        <v>923</v>
      </c>
      <c r="M830" s="6" t="s">
        <v>923</v>
      </c>
      <c r="N830" s="6">
        <v>29306.78</v>
      </c>
      <c r="O830" s="40">
        <v>-163432.37</v>
      </c>
      <c r="P830" s="12"/>
      <c r="R830" s="50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3721.8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12"/>
      <c r="R831" s="50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2756.89</v>
      </c>
      <c r="F832" s="6">
        <v>522475.61</v>
      </c>
      <c r="G832" s="6" t="s">
        <v>923</v>
      </c>
      <c r="H832" s="6" t="s">
        <v>923</v>
      </c>
      <c r="I832" s="6" t="s">
        <v>923</v>
      </c>
      <c r="J832" s="6">
        <v>226.41</v>
      </c>
      <c r="K832" s="6">
        <v>50276.65</v>
      </c>
      <c r="L832" s="6">
        <v>58.22</v>
      </c>
      <c r="M832" s="6">
        <v>41.61</v>
      </c>
      <c r="N832" s="6" t="s">
        <v>923</v>
      </c>
      <c r="O832" s="40">
        <v>-4854.7499999999927</v>
      </c>
      <c r="P832" s="12"/>
      <c r="R832" s="50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3308.26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12"/>
      <c r="R833" s="50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2756.89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12"/>
      <c r="R834" s="50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3721.8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12"/>
      <c r="R835" s="50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3859.64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5694.01</v>
      </c>
      <c r="K836" s="6" t="s">
        <v>923</v>
      </c>
      <c r="L836" s="6">
        <v>3672.64</v>
      </c>
      <c r="M836" s="6" t="s">
        <v>923</v>
      </c>
      <c r="N836" s="6" t="s">
        <v>923</v>
      </c>
      <c r="O836" s="40" t="s">
        <v>923</v>
      </c>
      <c r="P836" s="12"/>
      <c r="R836" s="50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3583.95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12"/>
      <c r="R837" s="50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3032.57</v>
      </c>
      <c r="F838" s="6">
        <v>522475.61</v>
      </c>
      <c r="G838" s="6" t="s">
        <v>923</v>
      </c>
      <c r="H838" s="11" t="s">
        <v>923</v>
      </c>
      <c r="I838" s="6" t="s">
        <v>923</v>
      </c>
      <c r="J838" s="6">
        <v>179212.05</v>
      </c>
      <c r="K838" s="6">
        <v>50276.65</v>
      </c>
      <c r="L838" s="6">
        <v>134409.04</v>
      </c>
      <c r="M838" s="6">
        <v>75324.47</v>
      </c>
      <c r="N838" s="6" t="s">
        <v>923</v>
      </c>
      <c r="O838" s="40">
        <v>-4854.7499999999927</v>
      </c>
      <c r="P838" s="12"/>
      <c r="R838" s="50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2756.89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12"/>
      <c r="R839" s="50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3308.26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12"/>
      <c r="R840" s="50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2756.89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12"/>
      <c r="R841" s="50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2756.89</v>
      </c>
      <c r="F842" s="6">
        <v>522475.61</v>
      </c>
      <c r="G842" s="6" t="s">
        <v>923</v>
      </c>
      <c r="H842" s="6" t="s">
        <v>923</v>
      </c>
      <c r="I842" s="6" t="s">
        <v>923</v>
      </c>
      <c r="J842" s="6">
        <v>116091.4</v>
      </c>
      <c r="K842" s="6">
        <v>50276.65</v>
      </c>
      <c r="L842" s="6">
        <v>75517.03</v>
      </c>
      <c r="M842" s="6">
        <v>24230.79</v>
      </c>
      <c r="N842" s="6" t="s">
        <v>923</v>
      </c>
      <c r="O842" s="40">
        <v>-4854.7499999999927</v>
      </c>
      <c r="P842" s="12"/>
      <c r="R842" s="50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78038.509999999995</v>
      </c>
      <c r="D843" s="6" t="s">
        <v>923</v>
      </c>
      <c r="E843" s="6" t="s">
        <v>923</v>
      </c>
      <c r="F843" s="6">
        <v>522475.61</v>
      </c>
      <c r="G843" s="6">
        <v>153451.26999999999</v>
      </c>
      <c r="H843" s="6" t="s">
        <v>923</v>
      </c>
      <c r="I843" s="6" t="s">
        <v>923</v>
      </c>
      <c r="J843" s="6" t="s">
        <v>923</v>
      </c>
      <c r="K843" s="6">
        <v>50276.65</v>
      </c>
      <c r="L843" s="6" t="s">
        <v>923</v>
      </c>
      <c r="M843" s="6" t="s">
        <v>923</v>
      </c>
      <c r="N843" s="6" t="s">
        <v>923</v>
      </c>
      <c r="O843" s="40">
        <v>-4826.3399999999674</v>
      </c>
      <c r="P843" s="12"/>
      <c r="R843" s="50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2756.89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12"/>
      <c r="R844" s="50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3032.57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12"/>
      <c r="R845" s="50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2894.73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12"/>
      <c r="R846" s="50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2756.89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354.46</v>
      </c>
      <c r="K847" s="6" t="s">
        <v>923</v>
      </c>
      <c r="L847" s="6">
        <v>265.85000000000002</v>
      </c>
      <c r="M847" s="6" t="s">
        <v>923</v>
      </c>
      <c r="N847" s="6" t="s">
        <v>923</v>
      </c>
      <c r="O847" s="40" t="s">
        <v>923</v>
      </c>
      <c r="P847" s="12"/>
      <c r="R847" s="50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2756.89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12"/>
      <c r="R848" s="50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2756.89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12"/>
      <c r="R849" s="50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3170.42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12"/>
      <c r="R850" s="50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4962.3999999999996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12"/>
      <c r="R851" s="50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4135.33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12"/>
      <c r="R852" s="50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2756.89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12"/>
      <c r="R853" s="50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64267</v>
      </c>
      <c r="D854" s="6" t="s">
        <v>923</v>
      </c>
      <c r="E854" s="6" t="s">
        <v>923</v>
      </c>
      <c r="F854" s="6">
        <v>522475.61</v>
      </c>
      <c r="G854" s="6">
        <v>100382.49</v>
      </c>
      <c r="H854" s="6">
        <v>0</v>
      </c>
      <c r="I854" s="6">
        <v>2905.38</v>
      </c>
      <c r="J854" s="6">
        <v>496.65</v>
      </c>
      <c r="K854" s="6">
        <v>50276.65</v>
      </c>
      <c r="L854" s="6" t="s">
        <v>923</v>
      </c>
      <c r="M854" s="6">
        <v>57.91</v>
      </c>
      <c r="N854" s="6">
        <v>29306.78</v>
      </c>
      <c r="O854" s="40">
        <v>-4854.7499999999636</v>
      </c>
      <c r="P854" s="12"/>
      <c r="R854" s="50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3308.26</v>
      </c>
      <c r="F855" s="6">
        <v>522475.61</v>
      </c>
      <c r="G855" s="6" t="s">
        <v>923</v>
      </c>
      <c r="H855" s="11" t="s">
        <v>923</v>
      </c>
      <c r="I855" s="6" t="s">
        <v>923</v>
      </c>
      <c r="J855" s="6">
        <v>229638.87</v>
      </c>
      <c r="K855" s="6">
        <v>50276.65</v>
      </c>
      <c r="L855" s="6">
        <v>172229.15</v>
      </c>
      <c r="M855" s="6">
        <v>23060.33</v>
      </c>
      <c r="N855" s="6" t="s">
        <v>923</v>
      </c>
      <c r="O855" s="40">
        <v>-4854.7499999999927</v>
      </c>
      <c r="P855" s="12"/>
      <c r="R855" s="50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3032.57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12"/>
      <c r="R856" s="50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4962.3999999999996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12"/>
      <c r="R857" s="50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3721.8</v>
      </c>
      <c r="F858" s="6">
        <v>137795.75</v>
      </c>
      <c r="G858" s="6" t="s">
        <v>923</v>
      </c>
      <c r="H858" s="6">
        <v>5861.64</v>
      </c>
      <c r="I858" s="6" t="s">
        <v>923</v>
      </c>
      <c r="J858" s="6" t="s">
        <v>923</v>
      </c>
      <c r="K858" s="6">
        <v>25138.32</v>
      </c>
      <c r="L858" s="6" t="s">
        <v>923</v>
      </c>
      <c r="M858" s="6">
        <v>188.39</v>
      </c>
      <c r="N858" s="6" t="s">
        <v>923</v>
      </c>
      <c r="O858" s="40">
        <v>-1132.4999999999891</v>
      </c>
      <c r="P858" s="12"/>
      <c r="R858" s="50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2756.89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12"/>
      <c r="R859" s="50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2756.89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12"/>
      <c r="R860" s="50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3032.57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12"/>
      <c r="R861" s="50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3308.26</v>
      </c>
      <c r="F862" s="6">
        <v>522475.61</v>
      </c>
      <c r="G862" s="6" t="s">
        <v>923</v>
      </c>
      <c r="H862" s="6" t="s">
        <v>923</v>
      </c>
      <c r="I862" s="6" t="s">
        <v>923</v>
      </c>
      <c r="J862" s="6">
        <v>15436.88</v>
      </c>
      <c r="K862" s="6">
        <v>50276.65</v>
      </c>
      <c r="L862" s="6">
        <v>11173.61</v>
      </c>
      <c r="M862" s="6">
        <v>5274.74</v>
      </c>
      <c r="N862" s="6" t="s">
        <v>923</v>
      </c>
      <c r="O862" s="40">
        <v>-4854.7499999999927</v>
      </c>
      <c r="P862" s="12"/>
      <c r="R862" s="50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2894.73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12"/>
      <c r="R863" s="50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3032.57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12"/>
      <c r="R864" s="50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2756.89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12"/>
      <c r="R865" s="50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3446.11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12"/>
      <c r="R866" s="50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2756.89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12"/>
      <c r="R867" s="50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3997.49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12"/>
      <c r="R868" s="50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3721.8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12"/>
      <c r="R869" s="50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2756.89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12"/>
      <c r="R870" s="50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5513.78</v>
      </c>
      <c r="F871" s="6">
        <v>137795.75</v>
      </c>
      <c r="G871" s="6" t="s">
        <v>923</v>
      </c>
      <c r="H871" s="6">
        <v>5861.64</v>
      </c>
      <c r="I871" s="6" t="s">
        <v>923</v>
      </c>
      <c r="J871" s="6" t="s">
        <v>923</v>
      </c>
      <c r="K871" s="6">
        <v>25138.32</v>
      </c>
      <c r="L871" s="6" t="s">
        <v>923</v>
      </c>
      <c r="M871" s="6">
        <v>188.39</v>
      </c>
      <c r="N871" s="6" t="s">
        <v>923</v>
      </c>
      <c r="O871" s="40">
        <v>-1132.5000000000036</v>
      </c>
      <c r="P871" s="12"/>
      <c r="R871" s="50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3032.57</v>
      </c>
      <c r="F872" s="6">
        <v>522475.61</v>
      </c>
      <c r="G872" s="6" t="s">
        <v>923</v>
      </c>
      <c r="H872" s="6" t="s">
        <v>923</v>
      </c>
      <c r="I872" s="6" t="s">
        <v>923</v>
      </c>
      <c r="J872" s="6">
        <v>40.729999999999997</v>
      </c>
      <c r="K872" s="6">
        <v>50276.65</v>
      </c>
      <c r="L872" s="6" t="s">
        <v>923</v>
      </c>
      <c r="M872" s="6">
        <v>4.47</v>
      </c>
      <c r="N872" s="6" t="s">
        <v>923</v>
      </c>
      <c r="O872" s="40">
        <v>-4854.7499999999927</v>
      </c>
      <c r="P872" s="12"/>
      <c r="R872" s="50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2756.89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12"/>
      <c r="R873" s="50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2756.89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12"/>
      <c r="R874" s="50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2756.89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12"/>
      <c r="R875" s="50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45905</v>
      </c>
      <c r="D876" s="6" t="s">
        <v>923</v>
      </c>
      <c r="E876" s="6" t="s">
        <v>923</v>
      </c>
      <c r="F876" s="6">
        <v>522475.61</v>
      </c>
      <c r="G876" s="6">
        <v>12143.98</v>
      </c>
      <c r="H876" s="11">
        <v>3695.05</v>
      </c>
      <c r="I876" s="6" t="s">
        <v>923</v>
      </c>
      <c r="J876" s="6">
        <v>224.97</v>
      </c>
      <c r="K876" s="6" t="s">
        <v>923</v>
      </c>
      <c r="L876" s="6">
        <v>145.1</v>
      </c>
      <c r="M876" s="6" t="s">
        <v>923</v>
      </c>
      <c r="N876" s="6">
        <v>28.49</v>
      </c>
      <c r="O876" s="40">
        <v>-5079.719999999963</v>
      </c>
      <c r="P876" s="12"/>
      <c r="Q876" s="4"/>
      <c r="R876" s="50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3859.64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12"/>
      <c r="R877" s="50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3583.95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12"/>
      <c r="R878" s="50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3721.8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12"/>
      <c r="R879" s="50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3859.64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12"/>
      <c r="R880" s="50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3446.11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12"/>
      <c r="R881" s="50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2756.89</v>
      </c>
      <c r="F882" s="6">
        <v>522475.61</v>
      </c>
      <c r="G882" s="6" t="s">
        <v>923</v>
      </c>
      <c r="H882" s="6" t="s">
        <v>923</v>
      </c>
      <c r="I882" s="6" t="s">
        <v>923</v>
      </c>
      <c r="J882" s="6">
        <v>29182.05</v>
      </c>
      <c r="K882" s="6">
        <v>50276.65</v>
      </c>
      <c r="L882" s="6">
        <v>18822.419999999998</v>
      </c>
      <c r="M882" s="6">
        <v>1517.12</v>
      </c>
      <c r="N882" s="6" t="s">
        <v>923</v>
      </c>
      <c r="O882" s="40">
        <v>-4854.7499999999927</v>
      </c>
      <c r="P882" s="12"/>
      <c r="R882" s="50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3308.26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12"/>
      <c r="R883" s="50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2756.89</v>
      </c>
      <c r="F884" s="6">
        <v>137795.75</v>
      </c>
      <c r="G884" s="6" t="s">
        <v>923</v>
      </c>
      <c r="H884" s="6">
        <v>1104.4000000000001</v>
      </c>
      <c r="I884" s="6" t="s">
        <v>923</v>
      </c>
      <c r="J884" s="6">
        <v>54988.86</v>
      </c>
      <c r="K884" s="6">
        <v>25138.32</v>
      </c>
      <c r="L884" s="6">
        <v>38528.559999999998</v>
      </c>
      <c r="M884" s="6">
        <v>11403.17</v>
      </c>
      <c r="N884" s="6" t="s">
        <v>923</v>
      </c>
      <c r="O884" s="40">
        <v>-1132.5</v>
      </c>
      <c r="P884" s="12"/>
      <c r="R884" s="50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3446.11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12"/>
      <c r="R885" s="50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3032.57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12"/>
      <c r="R886" s="50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2756.89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12"/>
      <c r="R887" s="50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2756.89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12"/>
      <c r="R888" s="50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2894.73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18633.82</v>
      </c>
      <c r="K889" s="6">
        <v>50276.65</v>
      </c>
      <c r="L889" s="6">
        <v>13506.45</v>
      </c>
      <c r="M889" s="6">
        <v>2385.35</v>
      </c>
      <c r="N889" s="6" t="s">
        <v>923</v>
      </c>
      <c r="O889" s="40" t="s">
        <v>923</v>
      </c>
      <c r="P889" s="12"/>
      <c r="R889" s="50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4824.55</v>
      </c>
      <c r="F890" s="6">
        <v>522475.61</v>
      </c>
      <c r="G890" s="6" t="s">
        <v>923</v>
      </c>
      <c r="H890" s="6" t="s">
        <v>923</v>
      </c>
      <c r="I890" s="6" t="s">
        <v>923</v>
      </c>
      <c r="J890" s="6">
        <v>335.26</v>
      </c>
      <c r="K890" s="6">
        <v>50276.65</v>
      </c>
      <c r="L890" s="6">
        <v>192.57</v>
      </c>
      <c r="M890" s="6">
        <v>10.52</v>
      </c>
      <c r="N890" s="6" t="s">
        <v>923</v>
      </c>
      <c r="O890" s="40">
        <v>524312.76000000013</v>
      </c>
      <c r="P890" s="12"/>
      <c r="R890" s="50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2894.73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12"/>
      <c r="R891" s="50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2756.89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12"/>
      <c r="R892" s="50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2756.89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12"/>
      <c r="R893" s="50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4135.33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12"/>
      <c r="R894" s="50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2756.89</v>
      </c>
      <c r="F895" s="6">
        <v>522475.61</v>
      </c>
      <c r="G895" s="6" t="s">
        <v>923</v>
      </c>
      <c r="H895" s="6" t="s">
        <v>923</v>
      </c>
      <c r="I895" s="6" t="s">
        <v>923</v>
      </c>
      <c r="J895" s="6">
        <v>67116.3</v>
      </c>
      <c r="K895" s="6">
        <v>50276.65</v>
      </c>
      <c r="L895" s="6">
        <v>38741.29</v>
      </c>
      <c r="M895" s="6">
        <v>2564.88</v>
      </c>
      <c r="N895" s="6" t="s">
        <v>923</v>
      </c>
      <c r="O895" s="40">
        <v>-4854.7499999999927</v>
      </c>
      <c r="P895" s="12"/>
      <c r="R895" s="50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2756.89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12"/>
      <c r="R896" s="50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4411.0200000000004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12"/>
      <c r="R897" s="50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3032.57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12"/>
      <c r="R898" s="50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3583.95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12"/>
      <c r="R899" s="50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77271.790000000008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12"/>
      <c r="R900" s="50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>
        <v>137795.75</v>
      </c>
      <c r="G901" s="6" t="s">
        <v>923</v>
      </c>
      <c r="H901" s="6">
        <v>1235.4100000000001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>
        <v>-1160.9099999999962</v>
      </c>
      <c r="P901" s="12"/>
      <c r="R901" s="50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53290.880000000005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12"/>
      <c r="R902" s="50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53290.880000000005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12"/>
      <c r="R903" s="50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93259.05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12"/>
      <c r="R904" s="50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55955.43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12"/>
      <c r="R905" s="50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53290.880000000005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12"/>
      <c r="R906" s="50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106581.78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12"/>
      <c r="R907" s="50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1533664.34</v>
      </c>
      <c r="D908" s="6" t="s">
        <v>923</v>
      </c>
      <c r="E908" s="6" t="s">
        <v>923</v>
      </c>
      <c r="F908" s="6" t="s">
        <v>923</v>
      </c>
      <c r="G908" s="6">
        <v>64098.51</v>
      </c>
      <c r="H908" s="6" t="s">
        <v>923</v>
      </c>
      <c r="I908" s="6">
        <v>2247421.2999999998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 t="s">
        <v>923</v>
      </c>
      <c r="P908" s="12"/>
      <c r="R908" s="50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74607.240000000005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12"/>
      <c r="R909" s="50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137795.75</v>
      </c>
      <c r="G910" s="6" t="s">
        <v>923</v>
      </c>
      <c r="H910" s="6">
        <v>1603.7900000000002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>
        <v>-1160.9099999999962</v>
      </c>
      <c r="P910" s="12"/>
      <c r="R910" s="50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95923.61</v>
      </c>
      <c r="F911" s="6">
        <v>137795.75</v>
      </c>
      <c r="G911" s="6" t="s">
        <v>923</v>
      </c>
      <c r="H911" s="6">
        <v>21535.8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-1160.9099999999889</v>
      </c>
      <c r="P911" s="12"/>
      <c r="R911" s="50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74607.240000000005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 t="s">
        <v>923</v>
      </c>
      <c r="P912" s="12"/>
      <c r="R912" s="50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95923.61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12"/>
      <c r="R913" s="50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90594.510000000009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12"/>
      <c r="R914" s="50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74607.240000000005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12"/>
      <c r="R915" s="50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>
        <v>137795.75</v>
      </c>
      <c r="G916" s="6" t="s">
        <v>923</v>
      </c>
      <c r="H916" s="6">
        <v>2173.85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>
        <v>-1160.9099999999962</v>
      </c>
      <c r="P916" s="12"/>
      <c r="R916" s="50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82600.88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12"/>
      <c r="R917" s="50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1088406.95</v>
      </c>
      <c r="D918" s="6" t="s">
        <v>923</v>
      </c>
      <c r="E918" s="6" t="s">
        <v>923</v>
      </c>
      <c r="F918" s="6" t="s">
        <v>923</v>
      </c>
      <c r="G918" s="6">
        <v>63543.7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12"/>
      <c r="R918" s="50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53290.880000000005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12"/>
      <c r="R919" s="50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1830502.61</v>
      </c>
      <c r="D920" s="6" t="s">
        <v>923</v>
      </c>
      <c r="E920" s="6" t="s">
        <v>923</v>
      </c>
      <c r="F920" s="28">
        <v>522475.61</v>
      </c>
      <c r="G920" s="6">
        <v>277599.2</v>
      </c>
      <c r="H920" s="6">
        <v>1667150.4100000001</v>
      </c>
      <c r="I920" s="6">
        <v>2247421.3099999996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-4854.7500000000291</v>
      </c>
      <c r="P920" s="12"/>
      <c r="R920" s="50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106581.78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 t="s">
        <v>923</v>
      </c>
      <c r="P921" s="12"/>
      <c r="R921" s="50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106581.78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12"/>
      <c r="R922" s="50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93259.05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12"/>
      <c r="R923" s="50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4972040.8900000006</v>
      </c>
      <c r="D924" s="6" t="s">
        <v>923</v>
      </c>
      <c r="E924" s="6" t="s">
        <v>923</v>
      </c>
      <c r="F924" s="6">
        <v>137795.75</v>
      </c>
      <c r="G924" s="6" t="s">
        <v>923</v>
      </c>
      <c r="H924" s="11">
        <v>76509.680000000008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-1160.9099999997998</v>
      </c>
      <c r="P924" s="12"/>
      <c r="R924" s="50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69278.16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 t="s">
        <v>923</v>
      </c>
      <c r="P925" s="12"/>
      <c r="R925" s="50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106581.78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12"/>
      <c r="R926" s="50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61284.51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12"/>
      <c r="R927" s="50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87929.97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12"/>
      <c r="R928" s="50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106581.78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12"/>
      <c r="R929" s="50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106581.78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12"/>
      <c r="R930" s="50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106581.78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12"/>
      <c r="R931" s="50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103917.24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12"/>
      <c r="R932" s="50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71942.7</v>
      </c>
      <c r="F933" s="6">
        <v>137795.75</v>
      </c>
      <c r="G933" s="6" t="s">
        <v>923</v>
      </c>
      <c r="H933" s="6">
        <v>3355638.78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-1160.9099999999889</v>
      </c>
      <c r="P933" s="12"/>
      <c r="R933" s="50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101252.70000000001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 t="s">
        <v>923</v>
      </c>
      <c r="P934" s="12"/>
      <c r="R934" s="50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106581.78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12"/>
      <c r="R935" s="50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106581.78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12"/>
      <c r="R936" s="50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53290.880000000005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12"/>
      <c r="R937" s="50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1385245.21</v>
      </c>
      <c r="D938" s="6" t="s">
        <v>923</v>
      </c>
      <c r="E938" s="6" t="s">
        <v>923</v>
      </c>
      <c r="F938" s="6" t="s">
        <v>923</v>
      </c>
      <c r="G938" s="6">
        <v>490837.83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12"/>
      <c r="R938" s="50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989460.86</v>
      </c>
      <c r="D939" s="6" t="s">
        <v>923</v>
      </c>
      <c r="E939" s="6" t="s">
        <v>923</v>
      </c>
      <c r="F939" s="6" t="s">
        <v>923</v>
      </c>
      <c r="G939" s="6">
        <v>1635118.17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12"/>
      <c r="R939" s="50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1385245.21</v>
      </c>
      <c r="D940" s="6" t="s">
        <v>923</v>
      </c>
      <c r="E940" s="6" t="s">
        <v>923</v>
      </c>
      <c r="F940" s="6" t="s">
        <v>923</v>
      </c>
      <c r="G940" s="6">
        <v>15409091.299999999</v>
      </c>
      <c r="H940" s="6" t="s">
        <v>923</v>
      </c>
      <c r="I940" s="6">
        <v>2247421.2999999998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 t="s">
        <v>923</v>
      </c>
      <c r="P940" s="12"/>
      <c r="R940" s="50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>
        <v>137795.75</v>
      </c>
      <c r="G941" s="6" t="s">
        <v>923</v>
      </c>
      <c r="H941" s="6">
        <v>618.25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>
        <v>-1160.9099999999962</v>
      </c>
      <c r="P941" s="12"/>
      <c r="R941" s="50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95923.61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12"/>
      <c r="R942" s="50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106581.78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12"/>
      <c r="R943" s="50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>
        <v>137795.75</v>
      </c>
      <c r="G944" s="6" t="s">
        <v>923</v>
      </c>
      <c r="H944" s="6">
        <v>31.080000000000002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>
        <v>-1160.9099999999962</v>
      </c>
      <c r="P944" s="12"/>
      <c r="R944" s="50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106581.78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12"/>
      <c r="R945" s="50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106581.78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12"/>
      <c r="R946" s="50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61284.51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12"/>
      <c r="R947" s="50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522475.61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>
        <v>-4854.7499999999636</v>
      </c>
      <c r="P948" s="12"/>
      <c r="R948" s="50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106581.78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 t="s">
        <v>923</v>
      </c>
      <c r="P949" s="12"/>
      <c r="R949" s="50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63949.07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12"/>
      <c r="R950" s="50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53290.880000000005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12"/>
      <c r="R951" s="50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98588.15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12"/>
      <c r="R952" s="50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66613.61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12"/>
      <c r="R953" s="50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74607.240000000005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12"/>
      <c r="R954" s="50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53290.880000000005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12"/>
      <c r="R955" s="50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53290.880000000005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12"/>
      <c r="R956" s="50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95923.61</v>
      </c>
      <c r="F957" s="6">
        <v>137795.75</v>
      </c>
      <c r="G957" s="6" t="s">
        <v>923</v>
      </c>
      <c r="H957" s="6">
        <v>11403.75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-1160.9099999999889</v>
      </c>
      <c r="P957" s="12"/>
      <c r="R957" s="50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95923.61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 t="s">
        <v>923</v>
      </c>
      <c r="P958" s="12"/>
      <c r="R958" s="50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106581.78</v>
      </c>
      <c r="F959" s="6">
        <v>137795.75</v>
      </c>
      <c r="G959" s="6" t="s">
        <v>923</v>
      </c>
      <c r="H959" s="6">
        <v>59198.1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-1160.9100000000035</v>
      </c>
      <c r="P959" s="12"/>
      <c r="R959" s="50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69278.16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 t="s">
        <v>923</v>
      </c>
      <c r="P960" s="12"/>
      <c r="R960" s="50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106581.78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12"/>
      <c r="R961" s="50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82600.88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12"/>
      <c r="R962" s="50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53290.880000000005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12"/>
      <c r="R963" s="50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53290.880000000005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12"/>
      <c r="R964" s="50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106581.78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12"/>
      <c r="R965" s="50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63949.07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12"/>
      <c r="R966" s="50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66613.61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12"/>
      <c r="R967" s="50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12"/>
      <c r="R968" s="50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55955.43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12"/>
      <c r="R969" s="50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87929.97</v>
      </c>
      <c r="F970" s="6" t="s">
        <v>923</v>
      </c>
      <c r="G970" s="6">
        <v>162652.70000000001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12"/>
      <c r="R970" s="50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106581.78</v>
      </c>
      <c r="F971" s="6">
        <v>137795.75</v>
      </c>
      <c r="G971" s="6" t="s">
        <v>923</v>
      </c>
      <c r="H971" s="6">
        <v>22869.81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-1160.9100000000035</v>
      </c>
      <c r="P971" s="12"/>
      <c r="R971" s="50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61284.51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 t="s">
        <v>923</v>
      </c>
      <c r="P972" s="12"/>
      <c r="R972" s="50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61284.51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12"/>
      <c r="R973" s="50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98588.15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12"/>
      <c r="R974" s="50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>
        <v>137795.75</v>
      </c>
      <c r="G975" s="6" t="s">
        <v>923</v>
      </c>
      <c r="H975" s="6">
        <v>3636.44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>
        <v>-1160.9099999999962</v>
      </c>
      <c r="P975" s="12"/>
      <c r="R975" s="50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66613.61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12"/>
      <c r="R976" s="50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1243010.2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12"/>
      <c r="R977" s="50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55955.43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12"/>
      <c r="R978" s="50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53290.880000000005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12"/>
      <c r="R979" s="50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85265.42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12"/>
      <c r="R980" s="50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101252.70000000001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12"/>
      <c r="R981" s="50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82600.88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12"/>
      <c r="R982" s="50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53290.880000000005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12"/>
      <c r="R983" s="50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61284.51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12"/>
      <c r="R984" s="50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58619.97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12"/>
      <c r="R985" s="50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85265.42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12"/>
      <c r="R986" s="50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98588.15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12"/>
      <c r="R987" s="50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106581.78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12"/>
      <c r="R988" s="50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53290.880000000005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12"/>
      <c r="R989" s="50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106581.78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 t="s">
        <v>923</v>
      </c>
      <c r="P990" s="12"/>
      <c r="R990" s="50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55955.43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12"/>
      <c r="R991" s="50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106581.78</v>
      </c>
      <c r="F992" s="6">
        <v>137795.75</v>
      </c>
      <c r="G992" s="6" t="s">
        <v>923</v>
      </c>
      <c r="H992" s="6">
        <v>12741.01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-1160.9100000000035</v>
      </c>
      <c r="P992" s="12"/>
      <c r="R992" s="50"/>
    </row>
    <row r="993" spans="1:18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106581.78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 t="s">
        <v>923</v>
      </c>
      <c r="P993" s="12"/>
      <c r="R993" s="50"/>
    </row>
    <row r="994" spans="1:18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53290.880000000005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  <c r="P994" s="12"/>
      <c r="R994" s="50"/>
    </row>
    <row r="995" spans="1:18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106581.78</v>
      </c>
      <c r="F995" s="6">
        <v>137795.75</v>
      </c>
      <c r="G995" s="6" t="s">
        <v>923</v>
      </c>
      <c r="H995" s="6">
        <v>14026.31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-1160.9100000000035</v>
      </c>
      <c r="P995" s="12"/>
      <c r="R995" s="50"/>
    </row>
    <row r="996" spans="1:18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58619.97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 t="s">
        <v>923</v>
      </c>
      <c r="P996" s="12"/>
      <c r="R996" s="50"/>
    </row>
    <row r="997" spans="1:18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55955.43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  <c r="P997" s="12"/>
      <c r="R997" s="50"/>
    </row>
    <row r="998" spans="1:18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106581.78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  <c r="P998" s="12"/>
      <c r="R998" s="50"/>
    </row>
    <row r="999" spans="1:18" ht="11.25" customHeight="1" x14ac:dyDescent="0.2">
      <c r="A999" s="2" t="s">
        <v>793</v>
      </c>
      <c r="B999" s="31" t="s">
        <v>723</v>
      </c>
      <c r="C999" s="6">
        <v>1731556.52</v>
      </c>
      <c r="D999" s="6" t="s">
        <v>923</v>
      </c>
      <c r="E999" s="6" t="s">
        <v>923</v>
      </c>
      <c r="F999" s="6">
        <v>522475.61</v>
      </c>
      <c r="G999" s="6" t="s">
        <v>923</v>
      </c>
      <c r="H999" s="11">
        <v>4494842.6199999992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-4854.7499999999127</v>
      </c>
      <c r="P999" s="12"/>
      <c r="R999" s="50"/>
    </row>
    <row r="1000" spans="1:18" ht="11.25" customHeight="1" x14ac:dyDescent="0.2">
      <c r="A1000" s="2" t="s">
        <v>793</v>
      </c>
      <c r="B1000" s="31" t="s">
        <v>724</v>
      </c>
      <c r="C1000" s="6" t="s">
        <v>923</v>
      </c>
      <c r="D1000" s="6">
        <v>1243010.2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 t="s">
        <v>923</v>
      </c>
      <c r="P1000" s="12"/>
      <c r="R1000" s="50"/>
    </row>
    <row r="1001" spans="1:18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58619.97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  <c r="P1001" s="12"/>
      <c r="R1001" s="50"/>
    </row>
    <row r="1002" spans="1:18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53290.880000000005</v>
      </c>
      <c r="F1002" s="6">
        <v>137795.75</v>
      </c>
      <c r="G1002" s="6" t="s">
        <v>923</v>
      </c>
      <c r="H1002" s="6">
        <v>1747.68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-1160.9100000000035</v>
      </c>
      <c r="P1002" s="12"/>
      <c r="R1002" s="50"/>
    </row>
    <row r="1003" spans="1:18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106581.78</v>
      </c>
      <c r="F1003" s="6">
        <v>137795.75</v>
      </c>
      <c r="G1003" s="6" t="s">
        <v>923</v>
      </c>
      <c r="H1003" s="6">
        <v>30167.21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-1160.9100000000035</v>
      </c>
      <c r="P1003" s="12"/>
      <c r="R1003" s="50"/>
    </row>
    <row r="1004" spans="1:18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106581.78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 t="s">
        <v>923</v>
      </c>
      <c r="P1004" s="12"/>
      <c r="R1004" s="50"/>
    </row>
    <row r="1005" spans="1:18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106581.78</v>
      </c>
      <c r="F1005" s="6">
        <v>137795.75</v>
      </c>
      <c r="G1005" s="6" t="s">
        <v>923</v>
      </c>
      <c r="H1005" s="6">
        <v>4342.6899999999996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-1160.9100000000035</v>
      </c>
      <c r="P1005" s="12"/>
      <c r="R1005" s="50"/>
    </row>
    <row r="1006" spans="1:18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82600.88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 t="s">
        <v>923</v>
      </c>
      <c r="P1006" s="12"/>
      <c r="R1006" s="50"/>
    </row>
    <row r="1007" spans="1:18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93259.05</v>
      </c>
      <c r="F1007" s="6" t="s">
        <v>923</v>
      </c>
      <c r="G1007" s="6">
        <v>89303.79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  <c r="P1007" s="12"/>
      <c r="R1007" s="50"/>
    </row>
    <row r="1008" spans="1:18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82600.88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 t="s">
        <v>923</v>
      </c>
      <c r="P1008" s="12"/>
      <c r="R1008" s="50"/>
    </row>
    <row r="1009" spans="1:18" ht="11.25" customHeight="1" x14ac:dyDescent="0.2">
      <c r="A1009" s="7"/>
      <c r="B1009" s="43" t="s">
        <v>794</v>
      </c>
      <c r="C1009" s="44">
        <f t="shared" ref="C1009:N1009" ca="1" si="0">SUM(C11:C1008)</f>
        <v>104390628.48</v>
      </c>
      <c r="D1009" s="44">
        <f t="shared" ca="1" si="0"/>
        <v>15325672.739999998</v>
      </c>
      <c r="E1009" s="44">
        <f t="shared" ca="1" si="0"/>
        <v>54268073.960000046</v>
      </c>
      <c r="F1009" s="44">
        <f t="shared" ca="1" si="0"/>
        <v>57994791.319999963</v>
      </c>
      <c r="G1009" s="44">
        <f t="shared" ca="1" si="0"/>
        <v>128315260.22000003</v>
      </c>
      <c r="H1009" s="44">
        <f t="shared" ca="1" si="0"/>
        <v>27178829.380000006</v>
      </c>
      <c r="I1009" s="44">
        <f t="shared" ca="1" si="0"/>
        <v>15782756.300000001</v>
      </c>
      <c r="J1009" s="44">
        <f t="shared" ca="1" si="0"/>
        <v>8044264.2800000003</v>
      </c>
      <c r="K1009" s="44">
        <f t="shared" ca="1" si="0"/>
        <v>4022131.7799999942</v>
      </c>
      <c r="L1009" s="44">
        <f t="shared" ca="1" si="0"/>
        <v>5306952.2799999993</v>
      </c>
      <c r="M1009" s="44">
        <f t="shared" ca="1" si="0"/>
        <v>2203394.8800000004</v>
      </c>
      <c r="N1009" s="44">
        <f t="shared" ca="1" si="0"/>
        <v>450080.61999999988</v>
      </c>
      <c r="O1009" s="44">
        <f ca="1">SUM(O11:O1008)</f>
        <v>-433182.85999999754</v>
      </c>
      <c r="P1009" s="12"/>
      <c r="Q1009" s="12"/>
      <c r="R1009" s="50"/>
    </row>
    <row r="1010" spans="1:18" ht="11.25" customHeight="1" thickBot="1" x14ac:dyDescent="0.25">
      <c r="A1010" s="8"/>
      <c r="B1010" s="9" t="s">
        <v>795</v>
      </c>
      <c r="C1010" s="10">
        <f t="shared" ref="C1010:N1010" ca="1" si="1">COUNTIF(C11:C1006,"&gt;0")</f>
        <v>67</v>
      </c>
      <c r="D1010" s="10">
        <f t="shared" ca="1" si="1"/>
        <v>10</v>
      </c>
      <c r="E1010" s="10">
        <f t="shared" ca="1" si="1"/>
        <v>748</v>
      </c>
      <c r="F1010" s="10">
        <f t="shared" ca="1" si="1"/>
        <v>178</v>
      </c>
      <c r="G1010" s="10">
        <f t="shared" ca="1" si="1"/>
        <v>64</v>
      </c>
      <c r="H1010" s="10">
        <f t="shared" ca="1" si="1"/>
        <v>96</v>
      </c>
      <c r="I1010" s="10">
        <f t="shared" ca="1" si="1"/>
        <v>65</v>
      </c>
      <c r="J1010" s="10">
        <f t="shared" ca="1" si="1"/>
        <v>75</v>
      </c>
      <c r="K1010" s="10">
        <f t="shared" ca="1" si="1"/>
        <v>102</v>
      </c>
      <c r="L1010" s="10">
        <f t="shared" ca="1" si="1"/>
        <v>72</v>
      </c>
      <c r="M1010" s="10">
        <f t="shared" ca="1" si="1"/>
        <v>83</v>
      </c>
      <c r="N1010" s="10">
        <f t="shared" ca="1" si="1"/>
        <v>55</v>
      </c>
      <c r="O1010" s="10">
        <f ca="1">COUNTIF(O11:O1006,"&gt;0")+COUNTIF(O11:O1006,"&lt;0")</f>
        <v>254</v>
      </c>
      <c r="P1010" s="12"/>
      <c r="Q1010" s="4"/>
      <c r="R1010" s="50"/>
    </row>
    <row r="1011" spans="1:18" ht="11.25" customHeight="1" x14ac:dyDescent="0.2">
      <c r="M1011" s="27"/>
      <c r="N1011" s="27"/>
      <c r="Q1011" s="12"/>
    </row>
    <row r="1012" spans="1:18" ht="11.25" customHeight="1" x14ac:dyDescent="0.2">
      <c r="A1012" s="61" t="s">
        <v>943</v>
      </c>
      <c r="B1012" s="61"/>
      <c r="C1012" s="61"/>
      <c r="M1012" s="27"/>
      <c r="N1012" s="27"/>
      <c r="Q1012" s="50"/>
    </row>
    <row r="1018" spans="1:18" x14ac:dyDescent="0.2">
      <c r="A1018" s="61"/>
      <c r="B1018" s="61"/>
      <c r="C1018" s="61"/>
    </row>
  </sheetData>
  <sheetProtection autoFilter="0"/>
  <mergeCells count="23"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  <mergeCell ref="C9:C10"/>
    <mergeCell ref="H9:I9"/>
    <mergeCell ref="E9:E10"/>
    <mergeCell ref="L9:L10"/>
    <mergeCell ref="J9:J10"/>
    <mergeCell ref="K9:K10"/>
  </mergeCells>
  <phoneticPr fontId="0" type="noConversion"/>
  <conditionalFormatting sqref="M1011:N1012">
    <cfRule type="cellIs" dxfId="41" priority="79" stopIfTrue="1" operator="notEqual">
      <formula>$AG$1</formula>
    </cfRule>
  </conditionalFormatting>
  <conditionalFormatting sqref="C12 C24">
    <cfRule type="cellIs" dxfId="40" priority="41" stopIfTrue="1" operator="notEqual">
      <formula>$AK$1</formula>
    </cfRule>
  </conditionalFormatting>
  <conditionalFormatting sqref="C794:N794 C814:N814 C817:N818 C820:N820 C902:N915 C942:N943 C945:N947 C949:N967 C976:N1008 C969:N974 C11:N69 C787:N792 C796:N812 C917:N940 C71:N546 C548:N717 C719:N785 C825:N900">
    <cfRule type="cellIs" dxfId="39" priority="40" stopIfTrue="1" operator="notEqual">
      <formula>$AI$1</formula>
    </cfRule>
  </conditionalFormatting>
  <conditionalFormatting sqref="C786:N786">
    <cfRule type="cellIs" dxfId="38" priority="39" stopIfTrue="1" operator="notEqual">
      <formula>$AI$1</formula>
    </cfRule>
  </conditionalFormatting>
  <conditionalFormatting sqref="C793:N793">
    <cfRule type="cellIs" dxfId="37" priority="38" stopIfTrue="1" operator="notEqual">
      <formula>$AI$1</formula>
    </cfRule>
  </conditionalFormatting>
  <conditionalFormatting sqref="C795:N795">
    <cfRule type="cellIs" dxfId="36" priority="37" stopIfTrue="1" operator="notEqual">
      <formula>$AI$1</formula>
    </cfRule>
  </conditionalFormatting>
  <conditionalFormatting sqref="C813:N813">
    <cfRule type="cellIs" dxfId="35" priority="36" stopIfTrue="1" operator="notEqual">
      <formula>$AI$1</formula>
    </cfRule>
  </conditionalFormatting>
  <conditionalFormatting sqref="C815:N815">
    <cfRule type="cellIs" dxfId="34" priority="35" stopIfTrue="1" operator="notEqual">
      <formula>$AI$1</formula>
    </cfRule>
  </conditionalFormatting>
  <conditionalFormatting sqref="C816:N816">
    <cfRule type="cellIs" dxfId="33" priority="34" stopIfTrue="1" operator="notEqual">
      <formula>$AI$1</formula>
    </cfRule>
  </conditionalFormatting>
  <conditionalFormatting sqref="C819:N819">
    <cfRule type="cellIs" dxfId="32" priority="33" stopIfTrue="1" operator="notEqual">
      <formula>$AI$1</formula>
    </cfRule>
  </conditionalFormatting>
  <conditionalFormatting sqref="C821:N824">
    <cfRule type="cellIs" dxfId="31" priority="32" stopIfTrue="1" operator="notEqual">
      <formula>$AI$1</formula>
    </cfRule>
  </conditionalFormatting>
  <conditionalFormatting sqref="C901:N901">
    <cfRule type="cellIs" dxfId="30" priority="31" stopIfTrue="1" operator="notEqual">
      <formula>$AI$1</formula>
    </cfRule>
  </conditionalFormatting>
  <conditionalFormatting sqref="C916:N916">
    <cfRule type="cellIs" dxfId="29" priority="30" stopIfTrue="1" operator="notEqual">
      <formula>$AI$1</formula>
    </cfRule>
  </conditionalFormatting>
  <conditionalFormatting sqref="C941:N941">
    <cfRule type="cellIs" dxfId="28" priority="29" stopIfTrue="1" operator="notEqual">
      <formula>$AI$1</formula>
    </cfRule>
  </conditionalFormatting>
  <conditionalFormatting sqref="C944:N944">
    <cfRule type="cellIs" dxfId="27" priority="28" stopIfTrue="1" operator="notEqual">
      <formula>$AI$1</formula>
    </cfRule>
  </conditionalFormatting>
  <conditionalFormatting sqref="C948:N948">
    <cfRule type="cellIs" dxfId="26" priority="27" stopIfTrue="1" operator="notEqual">
      <formula>$AI$1</formula>
    </cfRule>
  </conditionalFormatting>
  <conditionalFormatting sqref="C975:N975">
    <cfRule type="cellIs" dxfId="25" priority="26" stopIfTrue="1" operator="notEqual">
      <formula>$AI$1</formula>
    </cfRule>
  </conditionalFormatting>
  <conditionalFormatting sqref="C70:N70">
    <cfRule type="cellIs" dxfId="24" priority="25" stopIfTrue="1" operator="notEqual">
      <formula>$AI$1</formula>
    </cfRule>
  </conditionalFormatting>
  <conditionalFormatting sqref="C718:E718 G718:N718">
    <cfRule type="cellIs" dxfId="23" priority="24" stopIfTrue="1" operator="notEqual">
      <formula>$AI$1</formula>
    </cfRule>
  </conditionalFormatting>
  <conditionalFormatting sqref="C547:E547 G547:N547">
    <cfRule type="cellIs" dxfId="22" priority="23" stopIfTrue="1" operator="notEqual">
      <formula>$AI$1</formula>
    </cfRule>
  </conditionalFormatting>
  <conditionalFormatting sqref="C968:N968">
    <cfRule type="cellIs" dxfId="21" priority="22" stopIfTrue="1" operator="notEqual">
      <formula>$AI$1</formula>
    </cfRule>
  </conditionalFormatting>
  <conditionalFormatting sqref="F547">
    <cfRule type="cellIs" dxfId="20" priority="21" stopIfTrue="1" operator="notEqual">
      <formula>$AI$1</formula>
    </cfRule>
  </conditionalFormatting>
  <conditionalFormatting sqref="F718">
    <cfRule type="cellIs" dxfId="19" priority="20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18" priority="19" stopIfTrue="1" operator="notEqual">
      <formula>$AI$1</formula>
    </cfRule>
  </conditionalFormatting>
  <conditionalFormatting sqref="O786">
    <cfRule type="cellIs" dxfId="17" priority="18" stopIfTrue="1" operator="notEqual">
      <formula>$AI$1</formula>
    </cfRule>
  </conditionalFormatting>
  <conditionalFormatting sqref="O793">
    <cfRule type="cellIs" dxfId="16" priority="17" stopIfTrue="1" operator="notEqual">
      <formula>$AI$1</formula>
    </cfRule>
  </conditionalFormatting>
  <conditionalFormatting sqref="O795">
    <cfRule type="cellIs" dxfId="15" priority="16" stopIfTrue="1" operator="notEqual">
      <formula>$AI$1</formula>
    </cfRule>
  </conditionalFormatting>
  <conditionalFormatting sqref="O813">
    <cfRule type="cellIs" dxfId="14" priority="15" stopIfTrue="1" operator="notEqual">
      <formula>$AI$1</formula>
    </cfRule>
  </conditionalFormatting>
  <conditionalFormatting sqref="O815">
    <cfRule type="cellIs" dxfId="13" priority="14" stopIfTrue="1" operator="notEqual">
      <formula>$AI$1</formula>
    </cfRule>
  </conditionalFormatting>
  <conditionalFormatting sqref="O816">
    <cfRule type="cellIs" dxfId="12" priority="13" stopIfTrue="1" operator="notEqual">
      <formula>$AI$1</formula>
    </cfRule>
  </conditionalFormatting>
  <conditionalFormatting sqref="O819">
    <cfRule type="cellIs" dxfId="11" priority="12" stopIfTrue="1" operator="notEqual">
      <formula>$AI$1</formula>
    </cfRule>
  </conditionalFormatting>
  <conditionalFormatting sqref="O821:O824">
    <cfRule type="cellIs" dxfId="10" priority="11" stopIfTrue="1" operator="notEqual">
      <formula>$AI$1</formula>
    </cfRule>
  </conditionalFormatting>
  <conditionalFormatting sqref="O901">
    <cfRule type="cellIs" dxfId="9" priority="10" stopIfTrue="1" operator="notEqual">
      <formula>$AI$1</formula>
    </cfRule>
  </conditionalFormatting>
  <conditionalFormatting sqref="O916">
    <cfRule type="cellIs" dxfId="8" priority="9" stopIfTrue="1" operator="notEqual">
      <formula>$AI$1</formula>
    </cfRule>
  </conditionalFormatting>
  <conditionalFormatting sqref="O941">
    <cfRule type="cellIs" dxfId="7" priority="8" stopIfTrue="1" operator="notEqual">
      <formula>$AI$1</formula>
    </cfRule>
  </conditionalFormatting>
  <conditionalFormatting sqref="O944">
    <cfRule type="cellIs" dxfId="6" priority="7" stopIfTrue="1" operator="notEqual">
      <formula>$AI$1</formula>
    </cfRule>
  </conditionalFormatting>
  <conditionalFormatting sqref="O948">
    <cfRule type="cellIs" dxfId="5" priority="6" stopIfTrue="1" operator="notEqual">
      <formula>$AI$1</formula>
    </cfRule>
  </conditionalFormatting>
  <conditionalFormatting sqref="O975">
    <cfRule type="cellIs" dxfId="4" priority="5" stopIfTrue="1" operator="notEqual">
      <formula>$AI$1</formula>
    </cfRule>
  </conditionalFormatting>
  <conditionalFormatting sqref="O70">
    <cfRule type="cellIs" dxfId="3" priority="4" stopIfTrue="1" operator="notEqual">
      <formula>$AI$1</formula>
    </cfRule>
  </conditionalFormatting>
  <conditionalFormatting sqref="O718">
    <cfRule type="cellIs" dxfId="2" priority="3" stopIfTrue="1" operator="notEqual">
      <formula>$AI$1</formula>
    </cfRule>
  </conditionalFormatting>
  <conditionalFormatting sqref="O547">
    <cfRule type="cellIs" dxfId="1" priority="2" stopIfTrue="1" operator="notEqual">
      <formula>$AI$1</formula>
    </cfRule>
  </conditionalFormatting>
  <conditionalFormatting sqref="O968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2017-10-04T14:40:16Z</dcterms:modified>
</cp:coreProperties>
</file>