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11_Novembro_2017\"/>
    </mc:Choice>
  </mc:AlternateContent>
  <bookViews>
    <workbookView xWindow="120" yWindow="45" windowWidth="15180" windowHeight="8580"/>
  </bookViews>
  <sheets>
    <sheet name="Plan1" sheetId="2" r:id="rId1"/>
    <sheet name="Plan2" sheetId="3" r:id="rId2"/>
  </sheets>
  <externalReferences>
    <externalReference r:id="rId3"/>
  </externalReferences>
  <definedNames>
    <definedName name="_xlnm._FilterDatabase" localSheetId="0" hidden="1">Plan1!$A$10:$H$89</definedName>
    <definedName name="_xlnm.Print_Area" localSheetId="0">Plan1!$A$1:$H$92</definedName>
    <definedName name="_xlnm.Print_Titles" localSheetId="0">Plan1!$8:$10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D90" i="2" l="1"/>
  <c r="D92" i="2" s="1"/>
  <c r="H90" i="2" l="1"/>
  <c r="H92" i="2" s="1"/>
  <c r="G90" i="2"/>
  <c r="G92" i="2" s="1"/>
  <c r="F90" i="2"/>
  <c r="F92" i="2" s="1"/>
  <c r="E90" i="2"/>
  <c r="E92" i="2" s="1"/>
</calcChain>
</file>

<file path=xl/comments1.xml><?xml version="1.0" encoding="utf-8"?>
<comments xmlns="http://schemas.openxmlformats.org/spreadsheetml/2006/main">
  <authors>
    <author>Usuário do Windows</author>
  </authors>
  <commentList>
    <comment ref="A73" authorId="0" shapeId="0">
      <text>
        <r>
          <rPr>
            <b/>
            <sz val="20"/>
            <color indexed="81"/>
            <rFont val="Tahoma"/>
            <family val="2"/>
          </rPr>
          <t>ORMONDE: PRECISA ATT NA GERAL_2012</t>
        </r>
      </text>
    </comment>
  </commentList>
</comments>
</file>

<file path=xl/sharedStrings.xml><?xml version="1.0" encoding="utf-8"?>
<sst xmlns="http://schemas.openxmlformats.org/spreadsheetml/2006/main" count="177" uniqueCount="177">
  <si>
    <t>Royalty 5%</t>
  </si>
  <si>
    <t>Royalty &gt;5%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</si>
  <si>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</si>
  <si>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</si>
  <si>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</si>
  <si>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</si>
  <si>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</si>
  <si>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</si>
  <si>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TOTAL GERAL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</si>
  <si>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</si>
  <si>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</si>
  <si>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</si>
  <si>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</si>
  <si>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</si>
  <si>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</si>
  <si>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</si>
  <si>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</si>
  <si>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</si>
  <si>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</si>
  <si>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48000.003709/97-81-BJ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</si>
  <si>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</si>
  <si>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</si>
  <si>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</si>
  <si>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</si>
  <si>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</si>
  <si>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</si>
  <si>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</si>
  <si>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</si>
  <si>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</si>
  <si>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</si>
  <si>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</si>
  <si>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</si>
  <si>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48000.003715/97-83-CO</t>
  </si>
  <si>
    <t>CORVINA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</si>
  <si>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</si>
  <si>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</si>
  <si>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</si>
  <si>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</si>
  <si>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</si>
  <si>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</si>
  <si>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</si>
  <si>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</si>
  <si>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</si>
  <si>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</si>
  <si>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</si>
  <si>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</si>
  <si>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</si>
  <si>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</si>
  <si>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</si>
  <si>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</si>
  <si>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</si>
  <si>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</si>
  <si>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</si>
  <si>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</si>
  <si>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</si>
  <si>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</si>
  <si>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</si>
  <si>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</si>
  <si>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</si>
  <si>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</si>
  <si>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</si>
  <si>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</si>
  <si>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</si>
  <si>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</si>
  <si>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48000.003734/97-28-VL</t>
  </si>
  <si>
    <t>VIOLA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</si>
  <si>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</si>
  <si>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</si>
  <si>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</si>
  <si>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</si>
  <si>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</si>
  <si>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</si>
  <si>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</si>
  <si>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</si>
  <si>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</si>
  <si>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</si>
  <si>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Fonte: SPG/ANP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</si>
  <si>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</si>
  <si>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</si>
  <si>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</si>
  <si>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</si>
  <si>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</si>
  <si>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</si>
  <si>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</si>
  <si>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</si>
  <si>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</si>
  <si>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</si>
  <si>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</si>
  <si>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</si>
  <si>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</si>
  <si>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</si>
  <si>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</si>
  <si>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</si>
  <si>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</si>
  <si>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</si>
  <si>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</si>
  <si>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</si>
  <si>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</si>
  <si>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</si>
  <si>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</si>
  <si>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</si>
  <si>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</si>
  <si>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</si>
  <si>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</si>
  <si>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48000.003902/97-21-CAN</t>
  </si>
  <si>
    <t>48000.003718/97-71-BO</t>
  </si>
  <si>
    <t>BONITO</t>
  </si>
  <si>
    <t>48610.009494/2003-BAN</t>
  </si>
  <si>
    <t>48000.003570/97-01-LAG</t>
  </si>
  <si>
    <t>LAGOSTA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</si>
  <si>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</si>
  <si>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</si>
  <si>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</si>
  <si>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</si>
  <si>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</si>
  <si>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</si>
  <si>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</si>
  <si>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</si>
  <si>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</si>
  <si>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</si>
  <si>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</si>
  <si>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</si>
  <si>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</si>
  <si>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</si>
  <si>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48000.003710/97-60-SA</t>
  </si>
  <si>
    <t>SALEMA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</si>
  <si>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</si>
  <si>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</si>
  <si>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</si>
  <si>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</si>
  <si>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</si>
  <si>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</si>
  <si>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</si>
  <si>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BAUNA</t>
  </si>
  <si>
    <t>BIJUPIRA</t>
  </si>
  <si>
    <t>CANGOA</t>
  </si>
  <si>
    <t>CURIMA</t>
  </si>
  <si>
    <t>DOM JOAO MAR</t>
  </si>
  <si>
    <t>MARIMBA</t>
  </si>
  <si>
    <t>PEROA</t>
  </si>
  <si>
    <t>XAREU</t>
  </si>
  <si>
    <t>48000.003722/97-49-GPN</t>
  </si>
  <si>
    <t>GAROUPINHA</t>
  </si>
  <si>
    <t>48000.003726/97-08-BG</t>
  </si>
  <si>
    <t>BAGRE</t>
  </si>
  <si>
    <t>48000.003704/97-67-VD</t>
  </si>
  <si>
    <t>VOADOR</t>
  </si>
  <si>
    <t>48000.003719/97-34-EN</t>
  </si>
  <si>
    <t>ENCHOVA</t>
  </si>
  <si>
    <t>48000.003720/97-13-ENO</t>
  </si>
  <si>
    <t>ENCHOVA OESTE</t>
  </si>
  <si>
    <t>48610.009156/2005-17-TVD</t>
  </si>
  <si>
    <t>TARTARUGA VERDE</t>
  </si>
  <si>
    <t>48000.003560/97-49-BLA</t>
  </si>
  <si>
    <t>BALEIA ANÃ</t>
  </si>
  <si>
    <t>48000.003535/97-00-GLF</t>
  </si>
  <si>
    <t>GOLFINHO</t>
  </si>
  <si>
    <t>48000.003535/97-00-CNP</t>
  </si>
  <si>
    <t>CANAPU</t>
  </si>
  <si>
    <t>48000.003866/97-69-MLZ</t>
  </si>
  <si>
    <t>MERLUZA</t>
  </si>
  <si>
    <t>48000.003913/97-47-ARB</t>
  </si>
  <si>
    <t>ARABAIANA</t>
  </si>
  <si>
    <t>48000.003912/97-84-PE</t>
  </si>
  <si>
    <t>PESCADA</t>
  </si>
  <si>
    <t>48610.001367/2008-54-TBMT</t>
  </si>
  <si>
    <t>TUBARAO MARTELO</t>
  </si>
  <si>
    <t>48610.003884/2000-LPA</t>
  </si>
  <si>
    <t>LAPA</t>
  </si>
  <si>
    <t>48000.003577/97-41-TBU</t>
  </si>
  <si>
    <t>TAMBAÚ</t>
  </si>
  <si>
    <t>48610.012913/2010-05-ITP</t>
  </si>
  <si>
    <t>ITAPU</t>
  </si>
  <si>
    <t>48610.003886/2000-SRR</t>
  </si>
  <si>
    <t>SURURU</t>
  </si>
  <si>
    <t>MÊS DE CRÉDITO: Novembro de 2017</t>
  </si>
  <si>
    <t>REFERENTE À PRODUÇÃO: Setembro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</si>
</sst>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mmm\-yy"/>
  </numFmts>
  <fonts count="13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20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theme="0" tint="-0.14996795556505021"/>
      </left>
      <right/>
      <top/>
      <bottom style="dotted">
        <color theme="0" tint="-0.14996795556505021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 style="dotted">
        <color theme="0" tint="-0.14996795556505021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4" fillId="3" borderId="2" xfId="0" applyNumberFormat="1" applyFont="1" applyFill="1" applyBorder="1" applyAlignment="1"/>
    <xf numFmtId="0" fontId="4" fillId="3" borderId="3" xfId="0" applyNumberFormat="1" applyFont="1" applyFill="1" applyBorder="1" applyAlignment="1"/>
    <xf numFmtId="0" fontId="4" fillId="3" borderId="4" xfId="0" applyNumberFormat="1" applyFont="1" applyFill="1" applyBorder="1" applyAlignment="1"/>
    <xf numFmtId="43" fontId="0" fillId="0" borderId="0" xfId="0" applyNumberFormat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left"/>
    </xf>
    <xf numFmtId="4" fontId="3" fillId="0" borderId="7" xfId="0" applyNumberFormat="1" applyFont="1" applyFill="1" applyBorder="1" applyAlignment="1">
      <alignment horizontal="left"/>
    </xf>
    <xf numFmtId="4" fontId="3" fillId="0" borderId="9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center" vertical="center"/>
    </xf>
    <xf numFmtId="0" fontId="3" fillId="0" borderId="6" xfId="0" quotePrefix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horizontal="left"/>
    </xf>
    <xf numFmtId="4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164" fontId="0" fillId="0" borderId="0" xfId="1" applyFont="1" applyBorder="1"/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2017/09_Set/(c)%20producao_valoroyaltymarcampos_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PUTM"/>
    </sheetNames>
    <sheetDataSet>
      <sheetData sheetId="0">
        <row r="120">
          <cell r="D120">
            <v>12054260.655060001</v>
          </cell>
          <cell r="E120">
            <v>2064308454.0599999</v>
          </cell>
          <cell r="I120">
            <v>630776299.03088784</v>
          </cell>
          <cell r="J120">
            <v>624011573.7705301</v>
          </cell>
          <cell r="K120">
            <v>1254787872.8014181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M92"/>
  <sheetViews>
    <sheetView tabSelected="1" topLeftCell="A64" zoomScaleNormal="100" zoomScaleSheetLayoutView="100" workbookViewId="0">
      <selection activeCell="H101" sqref="H101"/>
    </sheetView>
  </sheetViews>
  <sheetFormatPr defaultRowHeight="12.75" x14ac:dyDescent="0.2"/>
  <cols>
    <col min="1" max="1" width="5.140625" customWidth="1"/>
    <col min="2" max="2" width="33.85546875" bestFit="1" customWidth="1"/>
    <col min="3" max="3" width="15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12" ht="18" customHeight="1" x14ac:dyDescent="0.2">
      <c r="A1" s="3"/>
      <c r="B1" s="4"/>
      <c r="C1" s="45" t="s">
        <v>77</v>
      </c>
      <c r="D1" s="45"/>
      <c r="E1" s="45"/>
      <c r="F1" s="45"/>
      <c r="G1" s="45"/>
      <c r="H1" s="45"/>
    </row>
    <row r="2" spans="1:12" ht="18" customHeight="1" x14ac:dyDescent="0.2">
      <c r="A2" s="3"/>
      <c r="B2" s="5" t="s">
        <v>71</v>
      </c>
      <c r="C2" s="45"/>
      <c r="D2" s="45"/>
      <c r="E2" s="45"/>
      <c r="F2" s="45"/>
      <c r="G2" s="45"/>
      <c r="H2" s="45"/>
    </row>
    <row r="3" spans="1:12" ht="18" customHeight="1" x14ac:dyDescent="0.2">
      <c r="A3" s="6"/>
      <c r="B3" s="7"/>
      <c r="C3" s="46" t="s">
        <v>175</v>
      </c>
      <c r="D3" s="46"/>
      <c r="E3" s="46"/>
      <c r="F3" s="46"/>
      <c r="G3" s="46"/>
      <c r="H3" s="46"/>
    </row>
    <row r="4" spans="1:12" s="10" customFormat="1" ht="20.100000000000001" customHeight="1" x14ac:dyDescent="0.2">
      <c r="A4" s="6"/>
      <c r="B4" s="13"/>
      <c r="C4" s="46" t="s">
        <v>176</v>
      </c>
      <c r="D4" s="46"/>
      <c r="E4" s="46"/>
      <c r="F4" s="46"/>
      <c r="G4" s="46"/>
      <c r="H4" s="46"/>
    </row>
    <row r="5" spans="1:12" s="10" customFormat="1" ht="12.75" customHeight="1" x14ac:dyDescent="0.2">
      <c r="A5" s="6"/>
      <c r="B5" s="13"/>
      <c r="C5" s="31"/>
      <c r="D5" s="28"/>
      <c r="E5" s="28"/>
      <c r="F5" s="28"/>
      <c r="G5" s="28"/>
      <c r="H5" s="28"/>
    </row>
    <row r="6" spans="1:12" s="47" customFormat="1" ht="12.75" customHeight="1" x14ac:dyDescent="0.2">
      <c r="A6" s="47" t="s">
        <v>78</v>
      </c>
    </row>
    <row r="7" spans="1:12" s="10" customFormat="1" ht="20.100000000000001" customHeight="1" x14ac:dyDescent="0.2">
      <c r="A7" s="11"/>
      <c r="B7" s="14"/>
      <c r="C7" s="15"/>
      <c r="D7" s="12"/>
      <c r="E7" s="12"/>
      <c r="F7" s="11"/>
      <c r="G7" s="11"/>
      <c r="H7" s="11"/>
      <c r="L7" s="11"/>
    </row>
    <row r="8" spans="1:12" ht="12" customHeight="1" x14ac:dyDescent="0.2">
      <c r="A8" s="29" t="s">
        <v>67</v>
      </c>
      <c r="B8" s="30" t="s">
        <v>74</v>
      </c>
      <c r="C8" s="29" t="s">
        <v>75</v>
      </c>
      <c r="D8" s="48" t="s">
        <v>73</v>
      </c>
      <c r="E8" s="49"/>
      <c r="F8" s="48" t="s">
        <v>72</v>
      </c>
      <c r="G8" s="50"/>
      <c r="H8" s="49"/>
      <c r="L8" s="20"/>
    </row>
    <row r="9" spans="1:12" ht="12" customHeight="1" x14ac:dyDescent="0.2">
      <c r="A9" s="35"/>
      <c r="B9" s="37"/>
      <c r="C9" s="35"/>
      <c r="D9" s="21" t="s">
        <v>68</v>
      </c>
      <c r="E9" s="21" t="s">
        <v>69</v>
      </c>
      <c r="F9" s="21" t="s">
        <v>0</v>
      </c>
      <c r="G9" s="21" t="s">
        <v>1</v>
      </c>
      <c r="H9" s="21" t="s">
        <v>70</v>
      </c>
      <c r="L9" s="20"/>
    </row>
    <row r="10" spans="1:12" ht="12" customHeight="1" x14ac:dyDescent="0.2">
      <c r="A10" s="36">
        <v>1</v>
      </c>
      <c r="B10" s="22" t="s">
        <v>9</v>
      </c>
      <c r="C10" s="23" t="s">
        <v>10</v>
      </c>
      <c r="D10" s="24">
        <v>659.40499999999997</v>
      </c>
      <c r="E10" s="24">
        <v>60867.01</v>
      </c>
      <c r="F10" s="25">
        <v>31015.736578005002</v>
      </c>
      <c r="G10" s="25">
        <v>31015.736578005002</v>
      </c>
      <c r="H10" s="25">
        <v>62031.473156010004</v>
      </c>
      <c r="L10" s="20"/>
    </row>
    <row r="11" spans="1:12" ht="11.25" customHeight="1" x14ac:dyDescent="0.2">
      <c r="A11" s="1">
        <v>2</v>
      </c>
      <c r="B11" s="22" t="s">
        <v>11</v>
      </c>
      <c r="C11" s="23" t="s">
        <v>12</v>
      </c>
      <c r="D11" s="24">
        <v>228367.66158000001</v>
      </c>
      <c r="E11" s="24">
        <v>23400650.930000003</v>
      </c>
      <c r="F11" s="25">
        <v>11333773.042663377</v>
      </c>
      <c r="G11" s="25">
        <v>11333773.042663377</v>
      </c>
      <c r="H11" s="25">
        <v>22667546.085326754</v>
      </c>
      <c r="L11" s="33"/>
    </row>
    <row r="12" spans="1:12" ht="11.25" customHeight="1" x14ac:dyDescent="0.2">
      <c r="A12" s="36">
        <v>3</v>
      </c>
      <c r="B12" s="22" t="s">
        <v>13</v>
      </c>
      <c r="C12" s="23" t="s">
        <v>14</v>
      </c>
      <c r="D12" s="24">
        <v>206468.45461000004</v>
      </c>
      <c r="E12" s="24">
        <v>20572613.170000002</v>
      </c>
      <c r="F12" s="25">
        <v>9467502.8703485839</v>
      </c>
      <c r="G12" s="25">
        <v>9467502.8703485839</v>
      </c>
      <c r="H12" s="25">
        <v>18935005.740697168</v>
      </c>
      <c r="L12" s="32"/>
    </row>
    <row r="13" spans="1:12" ht="11.25" customHeight="1" x14ac:dyDescent="0.2">
      <c r="A13" s="1">
        <v>4</v>
      </c>
      <c r="B13" s="22" t="s">
        <v>110</v>
      </c>
      <c r="C13" s="23" t="s">
        <v>111</v>
      </c>
      <c r="D13" s="24">
        <v>2364.277</v>
      </c>
      <c r="E13" s="24">
        <v>237085.01</v>
      </c>
      <c r="F13" s="25">
        <v>116764.69722162001</v>
      </c>
      <c r="G13" s="25">
        <v>116764.69722162001</v>
      </c>
      <c r="H13" s="25">
        <v>233529.39444324002</v>
      </c>
      <c r="L13" s="32"/>
    </row>
    <row r="14" spans="1:12" ht="11.25" customHeight="1" x14ac:dyDescent="0.2">
      <c r="A14" s="36">
        <v>5</v>
      </c>
      <c r="B14" s="22" t="s">
        <v>161</v>
      </c>
      <c r="C14" s="23" t="s">
        <v>162</v>
      </c>
      <c r="D14" s="24">
        <v>531.49199999999996</v>
      </c>
      <c r="E14" s="24">
        <v>4602285.2</v>
      </c>
      <c r="F14" s="25">
        <v>175558.81045994</v>
      </c>
      <c r="G14" s="25">
        <v>133424.69594955441</v>
      </c>
      <c r="H14" s="25">
        <v>308983.50640949444</v>
      </c>
      <c r="L14" s="32"/>
    </row>
    <row r="15" spans="1:12" ht="11.25" customHeight="1" x14ac:dyDescent="0.2">
      <c r="A15" s="1">
        <v>6</v>
      </c>
      <c r="B15" s="22" t="s">
        <v>15</v>
      </c>
      <c r="C15" s="23" t="s">
        <v>16</v>
      </c>
      <c r="D15" s="24">
        <v>3255.2759699999997</v>
      </c>
      <c r="E15" s="24">
        <v>94288.070000000036</v>
      </c>
      <c r="F15" s="25">
        <v>150085.3424090094</v>
      </c>
      <c r="G15" s="25">
        <v>150085.3424090094</v>
      </c>
      <c r="H15" s="25">
        <v>300170.68481801881</v>
      </c>
      <c r="L15" s="32"/>
    </row>
    <row r="16" spans="1:12" ht="11.25" customHeight="1" x14ac:dyDescent="0.2">
      <c r="A16" s="36">
        <v>7</v>
      </c>
      <c r="B16" s="22" t="s">
        <v>100</v>
      </c>
      <c r="C16" s="23" t="s">
        <v>101</v>
      </c>
      <c r="D16" s="24">
        <v>168196.70854000002</v>
      </c>
      <c r="E16" s="24">
        <v>10788135.850000001</v>
      </c>
      <c r="F16" s="25">
        <v>7269222.9688659143</v>
      </c>
      <c r="G16" s="25">
        <v>7269222.9688659143</v>
      </c>
      <c r="H16" s="25">
        <v>14538445.937731829</v>
      </c>
      <c r="L16" s="32"/>
    </row>
    <row r="17" spans="1:12" ht="11.25" customHeight="1" x14ac:dyDescent="0.2">
      <c r="A17" s="1">
        <v>8</v>
      </c>
      <c r="B17" s="22" t="s">
        <v>116</v>
      </c>
      <c r="C17" s="23" t="s">
        <v>117</v>
      </c>
      <c r="D17" s="24">
        <v>5256.5640000000003</v>
      </c>
      <c r="E17" s="24">
        <v>459140.27</v>
      </c>
      <c r="F17" s="25">
        <v>271516.47066893004</v>
      </c>
      <c r="G17" s="25">
        <v>271516.47066893004</v>
      </c>
      <c r="H17" s="25">
        <v>543032.94133786007</v>
      </c>
      <c r="L17" s="32"/>
    </row>
    <row r="18" spans="1:12" ht="11.25" customHeight="1" x14ac:dyDescent="0.2">
      <c r="A18" s="36">
        <v>9</v>
      </c>
      <c r="B18" s="22" t="s">
        <v>143</v>
      </c>
      <c r="C18" s="23" t="s">
        <v>144</v>
      </c>
      <c r="D18" s="24">
        <v>583.91700000000003</v>
      </c>
      <c r="E18" s="24">
        <v>64768.38</v>
      </c>
      <c r="F18" s="25">
        <v>29041.268647139997</v>
      </c>
      <c r="G18" s="25">
        <v>29041.268647139997</v>
      </c>
      <c r="H18" s="25">
        <v>58082.537294279995</v>
      </c>
      <c r="L18" s="32"/>
    </row>
    <row r="19" spans="1:12" ht="11.25" customHeight="1" x14ac:dyDescent="0.2">
      <c r="A19" s="1">
        <v>10</v>
      </c>
      <c r="B19" s="26" t="s">
        <v>153</v>
      </c>
      <c r="C19" s="27" t="s">
        <v>154</v>
      </c>
      <c r="D19" s="2">
        <v>17198.159</v>
      </c>
      <c r="E19" s="2">
        <v>722230.09</v>
      </c>
      <c r="F19" s="25">
        <v>794191.78729291004</v>
      </c>
      <c r="G19" s="25">
        <v>794191.78729291004</v>
      </c>
      <c r="H19" s="25">
        <v>1588383.5745858201</v>
      </c>
      <c r="L19" s="32"/>
    </row>
    <row r="20" spans="1:12" ht="11.25" customHeight="1" x14ac:dyDescent="0.2">
      <c r="A20" s="36">
        <v>11</v>
      </c>
      <c r="B20" s="22" t="s">
        <v>114</v>
      </c>
      <c r="C20" s="23" t="s">
        <v>115</v>
      </c>
      <c r="D20" s="24">
        <v>210858.95199999999</v>
      </c>
      <c r="E20" s="24">
        <v>44153730.729999997</v>
      </c>
      <c r="F20" s="25">
        <v>12214113.810612196</v>
      </c>
      <c r="G20" s="25">
        <v>12214113.810612196</v>
      </c>
      <c r="H20" s="25">
        <v>24428227.621224392</v>
      </c>
      <c r="I20" s="20"/>
      <c r="J20" s="20"/>
      <c r="K20" s="20"/>
      <c r="L20" s="32"/>
    </row>
    <row r="21" spans="1:12" ht="11.25" customHeight="1" x14ac:dyDescent="0.2">
      <c r="A21" s="1">
        <v>12</v>
      </c>
      <c r="B21" s="22" t="s">
        <v>131</v>
      </c>
      <c r="C21" s="23" t="s">
        <v>132</v>
      </c>
      <c r="D21" s="24">
        <v>162757.64899999998</v>
      </c>
      <c r="E21" s="24">
        <v>31409623.600000001</v>
      </c>
      <c r="F21" s="25">
        <v>8264092.4263306512</v>
      </c>
      <c r="G21" s="25">
        <v>8264092.4263306512</v>
      </c>
      <c r="H21" s="25">
        <v>16528184.852661302</v>
      </c>
      <c r="I21" s="20"/>
      <c r="J21" s="20"/>
      <c r="K21" s="20"/>
      <c r="L21" s="32"/>
    </row>
    <row r="22" spans="1:12" ht="11.25" customHeight="1" x14ac:dyDescent="0.2">
      <c r="A22" s="36">
        <v>13</v>
      </c>
      <c r="B22" s="22" t="s">
        <v>17</v>
      </c>
      <c r="C22" s="23" t="s">
        <v>18</v>
      </c>
      <c r="D22" s="2">
        <v>252073.43489999993</v>
      </c>
      <c r="E22" s="24">
        <v>22276671.850000001</v>
      </c>
      <c r="F22" s="25">
        <v>12635444.054470126</v>
      </c>
      <c r="G22" s="25">
        <v>12635444.054470126</v>
      </c>
      <c r="H22" s="25">
        <v>25270888.108940251</v>
      </c>
      <c r="L22" s="32"/>
    </row>
    <row r="23" spans="1:12" ht="11.25" customHeight="1" x14ac:dyDescent="0.2">
      <c r="A23" s="1">
        <v>14</v>
      </c>
      <c r="B23" s="26" t="s">
        <v>107</v>
      </c>
      <c r="C23" s="27" t="s">
        <v>133</v>
      </c>
      <c r="D23" s="24">
        <v>154866.63</v>
      </c>
      <c r="E23" s="2">
        <v>3641197.2600000002</v>
      </c>
      <c r="F23" s="25">
        <v>8258861.1280372497</v>
      </c>
      <c r="G23" s="25">
        <v>8258861.1280372497</v>
      </c>
      <c r="H23" s="25">
        <v>16517722.256074499</v>
      </c>
      <c r="L23" s="32"/>
    </row>
    <row r="24" spans="1:12" x14ac:dyDescent="0.2">
      <c r="A24" s="36">
        <v>15</v>
      </c>
      <c r="B24" s="22" t="s">
        <v>19</v>
      </c>
      <c r="C24" s="23" t="s">
        <v>134</v>
      </c>
      <c r="D24" s="2">
        <v>41494.856140000004</v>
      </c>
      <c r="E24" s="24">
        <v>2614740.44</v>
      </c>
      <c r="F24" s="25">
        <v>2080131.2505396954</v>
      </c>
      <c r="G24" s="25">
        <v>2080131.2505396954</v>
      </c>
      <c r="H24" s="25">
        <v>4160262.5010793908</v>
      </c>
      <c r="L24" s="32"/>
    </row>
    <row r="25" spans="1:12" x14ac:dyDescent="0.2">
      <c r="A25" s="1">
        <v>16</v>
      </c>
      <c r="B25" s="22" t="s">
        <v>105</v>
      </c>
      <c r="C25" s="23" t="s">
        <v>106</v>
      </c>
      <c r="D25" s="2">
        <v>16352.838</v>
      </c>
      <c r="E25" s="24">
        <v>2828935.4999999995</v>
      </c>
      <c r="F25" s="25">
        <v>838804.86912797997</v>
      </c>
      <c r="G25" s="25">
        <v>838804.86912797997</v>
      </c>
      <c r="H25" s="25">
        <v>1677609.7382559599</v>
      </c>
      <c r="L25" s="32"/>
    </row>
    <row r="26" spans="1:12" x14ac:dyDescent="0.2">
      <c r="A26" s="36">
        <v>17</v>
      </c>
      <c r="B26" s="22" t="s">
        <v>90</v>
      </c>
      <c r="C26" s="23" t="s">
        <v>91</v>
      </c>
      <c r="D26" s="24">
        <v>82401.044999999998</v>
      </c>
      <c r="E26" s="24">
        <v>5544363.9000000004</v>
      </c>
      <c r="F26" s="25">
        <v>3898193.4529585503</v>
      </c>
      <c r="G26" s="25">
        <v>3898193.4529585503</v>
      </c>
      <c r="H26" s="25">
        <v>7796386.9059171006</v>
      </c>
      <c r="L26" s="32"/>
    </row>
    <row r="27" spans="1:12" x14ac:dyDescent="0.2">
      <c r="A27" s="1">
        <v>18</v>
      </c>
      <c r="B27" s="22" t="s">
        <v>20</v>
      </c>
      <c r="C27" s="23" t="s">
        <v>21</v>
      </c>
      <c r="D27" s="24">
        <v>406.64</v>
      </c>
      <c r="E27" s="24">
        <v>12175738.829999998</v>
      </c>
      <c r="F27" s="25">
        <v>357316.44393153</v>
      </c>
      <c r="G27" s="25">
        <v>307292.1417811159</v>
      </c>
      <c r="H27" s="25">
        <v>664608.58571264602</v>
      </c>
      <c r="I27" s="20"/>
      <c r="J27" s="20"/>
      <c r="K27" s="20"/>
      <c r="L27" s="32"/>
    </row>
    <row r="28" spans="1:12" x14ac:dyDescent="0.2">
      <c r="A28" s="36">
        <v>19</v>
      </c>
      <c r="B28" s="22" t="s">
        <v>22</v>
      </c>
      <c r="C28" s="23" t="s">
        <v>23</v>
      </c>
      <c r="D28" s="24">
        <v>2395.3509999999997</v>
      </c>
      <c r="E28" s="24">
        <v>3354676.2900000005</v>
      </c>
      <c r="F28" s="25">
        <v>200425.56565605002</v>
      </c>
      <c r="G28" s="25">
        <v>140297.895959235</v>
      </c>
      <c r="H28" s="25">
        <v>340723.46161528502</v>
      </c>
      <c r="L28" s="32"/>
    </row>
    <row r="29" spans="1:12" x14ac:dyDescent="0.2">
      <c r="A29" s="1">
        <v>20</v>
      </c>
      <c r="B29" s="22" t="s">
        <v>157</v>
      </c>
      <c r="C29" s="23" t="s">
        <v>158</v>
      </c>
      <c r="D29" s="24">
        <v>447.83199999999999</v>
      </c>
      <c r="E29" s="24">
        <v>17948461.5</v>
      </c>
      <c r="F29" s="25">
        <v>574370.16075441998</v>
      </c>
      <c r="G29" s="25">
        <v>574370.16075441998</v>
      </c>
      <c r="H29" s="25">
        <v>1148740.32150884</v>
      </c>
      <c r="L29" s="32"/>
    </row>
    <row r="30" spans="1:12" x14ac:dyDescent="0.2">
      <c r="A30" s="36">
        <v>21</v>
      </c>
      <c r="B30" s="22" t="s">
        <v>2</v>
      </c>
      <c r="C30" s="23" t="s">
        <v>130</v>
      </c>
      <c r="D30" s="24">
        <v>102.462</v>
      </c>
      <c r="E30" s="24">
        <v>45492.69</v>
      </c>
      <c r="F30" s="25">
        <v>6426.7260043800015</v>
      </c>
      <c r="G30" s="25">
        <v>5526.9843637668018</v>
      </c>
      <c r="H30" s="25">
        <v>11953.710368146803</v>
      </c>
      <c r="L30" s="32"/>
    </row>
    <row r="31" spans="1:12" x14ac:dyDescent="0.2">
      <c r="A31" s="1">
        <v>22</v>
      </c>
      <c r="B31" s="22" t="s">
        <v>104</v>
      </c>
      <c r="C31" s="23" t="s">
        <v>135</v>
      </c>
      <c r="D31" s="24">
        <v>101.322</v>
      </c>
      <c r="E31" s="24">
        <v>3903290.7</v>
      </c>
      <c r="F31" s="25">
        <v>82565.722078470004</v>
      </c>
      <c r="G31" s="25">
        <v>62749.948779637212</v>
      </c>
      <c r="H31" s="25">
        <v>145315.67085810722</v>
      </c>
      <c r="L31" s="32"/>
    </row>
    <row r="32" spans="1:12" x14ac:dyDescent="0.2">
      <c r="A32" s="36">
        <v>23</v>
      </c>
      <c r="B32" s="22" t="s">
        <v>24</v>
      </c>
      <c r="C32" s="23" t="s">
        <v>25</v>
      </c>
      <c r="D32" s="24">
        <v>34521.935000000005</v>
      </c>
      <c r="E32" s="24">
        <v>622586.29999999993</v>
      </c>
      <c r="F32" s="25">
        <v>1632688.3920976999</v>
      </c>
      <c r="G32" s="25">
        <v>1632688.3920976999</v>
      </c>
      <c r="H32" s="25">
        <v>3265376.7841953998</v>
      </c>
      <c r="L32" s="32"/>
    </row>
    <row r="33" spans="1:12" x14ac:dyDescent="0.2">
      <c r="A33" s="1">
        <v>24</v>
      </c>
      <c r="B33" s="22" t="s">
        <v>26</v>
      </c>
      <c r="C33" s="23" t="s">
        <v>27</v>
      </c>
      <c r="D33" s="24">
        <v>141085.72509999998</v>
      </c>
      <c r="E33" s="24">
        <v>13323393.039999999</v>
      </c>
      <c r="F33" s="25">
        <v>6953723.7637879737</v>
      </c>
      <c r="G33" s="25">
        <v>5980202.4368576594</v>
      </c>
      <c r="H33" s="25">
        <v>12933926.200645633</v>
      </c>
      <c r="L33" s="32"/>
    </row>
    <row r="34" spans="1:12" x14ac:dyDescent="0.2">
      <c r="A34" s="36">
        <v>25</v>
      </c>
      <c r="B34" s="22" t="s">
        <v>28</v>
      </c>
      <c r="C34" s="23" t="s">
        <v>29</v>
      </c>
      <c r="D34" s="24">
        <v>14231.679</v>
      </c>
      <c r="E34" s="24">
        <v>310340.37</v>
      </c>
      <c r="F34" s="25">
        <v>670890.55875316495</v>
      </c>
      <c r="G34" s="25">
        <v>496459.01347734197</v>
      </c>
      <c r="H34" s="25">
        <v>1167349.5722305069</v>
      </c>
      <c r="L34" s="32"/>
    </row>
    <row r="35" spans="1:12" x14ac:dyDescent="0.2">
      <c r="A35" s="1">
        <v>26</v>
      </c>
      <c r="B35" s="22" t="s">
        <v>86</v>
      </c>
      <c r="C35" s="23" t="s">
        <v>87</v>
      </c>
      <c r="D35" s="24">
        <v>2059.7939999999999</v>
      </c>
      <c r="E35" s="24">
        <v>10825.75</v>
      </c>
      <c r="F35" s="25">
        <v>92197.219375755012</v>
      </c>
      <c r="G35" s="25">
        <v>92197.219375755012</v>
      </c>
      <c r="H35" s="25">
        <v>184394.43875151002</v>
      </c>
      <c r="L35" s="32"/>
    </row>
    <row r="36" spans="1:12" x14ac:dyDescent="0.2">
      <c r="A36" s="36">
        <v>27</v>
      </c>
      <c r="B36" s="22" t="s">
        <v>30</v>
      </c>
      <c r="C36" s="23" t="s">
        <v>31</v>
      </c>
      <c r="D36" s="24">
        <v>5101.1750000000002</v>
      </c>
      <c r="E36" s="24">
        <v>1192768.49</v>
      </c>
      <c r="F36" s="25">
        <v>272434.28026501002</v>
      </c>
      <c r="G36" s="25">
        <v>272434.28026501002</v>
      </c>
      <c r="H36" s="25">
        <v>544868.56053002004</v>
      </c>
      <c r="L36" s="32"/>
    </row>
    <row r="37" spans="1:12" x14ac:dyDescent="0.2">
      <c r="A37" s="1">
        <v>28</v>
      </c>
      <c r="B37" s="22" t="s">
        <v>32</v>
      </c>
      <c r="C37" s="23" t="s">
        <v>33</v>
      </c>
      <c r="D37" s="24">
        <v>2617.1820000000002</v>
      </c>
      <c r="E37" s="24">
        <v>35117.93</v>
      </c>
      <c r="F37" s="25">
        <v>122474.90893332002</v>
      </c>
      <c r="G37" s="25">
        <v>122474.90893332002</v>
      </c>
      <c r="H37" s="25">
        <v>244949.81786664005</v>
      </c>
      <c r="L37" s="32"/>
    </row>
    <row r="38" spans="1:12" x14ac:dyDescent="0.2">
      <c r="A38" s="36">
        <v>29</v>
      </c>
      <c r="B38" s="22" t="s">
        <v>34</v>
      </c>
      <c r="C38" s="23" t="s">
        <v>136</v>
      </c>
      <c r="D38" s="24">
        <v>4074.0650000000001</v>
      </c>
      <c r="E38" s="24">
        <v>1124416.23</v>
      </c>
      <c r="F38" s="25">
        <v>236953.21521670499</v>
      </c>
      <c r="G38" s="25">
        <v>236953.21521670499</v>
      </c>
      <c r="H38" s="25">
        <v>473906.43043340999</v>
      </c>
      <c r="L38" s="32"/>
    </row>
    <row r="39" spans="1:12" x14ac:dyDescent="0.2">
      <c r="A39" s="1">
        <v>30</v>
      </c>
      <c r="B39" s="22" t="s">
        <v>79</v>
      </c>
      <c r="C39" s="23" t="s">
        <v>137</v>
      </c>
      <c r="D39" s="24">
        <v>684.93083999999988</v>
      </c>
      <c r="E39" s="24">
        <v>5471.2900000000009</v>
      </c>
      <c r="F39" s="25">
        <v>36036.804273874804</v>
      </c>
      <c r="G39" s="25">
        <v>23784.290820757389</v>
      </c>
      <c r="H39" s="25">
        <v>59821.095094632161</v>
      </c>
      <c r="L39" s="32"/>
    </row>
    <row r="40" spans="1:12" x14ac:dyDescent="0.2">
      <c r="A40" s="36">
        <v>31</v>
      </c>
      <c r="B40" s="22" t="s">
        <v>147</v>
      </c>
      <c r="C40" s="23" t="s">
        <v>148</v>
      </c>
      <c r="D40" s="2">
        <v>13511.23</v>
      </c>
      <c r="E40" s="24">
        <v>2542500.7100000004</v>
      </c>
      <c r="F40" s="25">
        <v>697587.20470931008</v>
      </c>
      <c r="G40" s="25">
        <v>697587.20470931008</v>
      </c>
      <c r="H40" s="25">
        <v>1395174.4094186202</v>
      </c>
      <c r="L40" s="32"/>
    </row>
    <row r="41" spans="1:12" x14ac:dyDescent="0.2">
      <c r="A41" s="1">
        <v>32</v>
      </c>
      <c r="B41" s="22" t="s">
        <v>149</v>
      </c>
      <c r="C41" s="23" t="s">
        <v>150</v>
      </c>
      <c r="D41" s="24">
        <v>14246.313</v>
      </c>
      <c r="E41" s="24">
        <v>1510663.79</v>
      </c>
      <c r="F41" s="25">
        <v>697831.39334068005</v>
      </c>
      <c r="G41" s="25">
        <v>697831.39334068005</v>
      </c>
      <c r="H41" s="25">
        <v>1395662.7866813601</v>
      </c>
      <c r="L41" s="32"/>
    </row>
    <row r="42" spans="1:12" x14ac:dyDescent="0.2">
      <c r="A42" s="36">
        <v>33</v>
      </c>
      <c r="B42" s="22" t="s">
        <v>35</v>
      </c>
      <c r="C42" s="23" t="s">
        <v>36</v>
      </c>
      <c r="D42" s="24">
        <v>5269.7560000000003</v>
      </c>
      <c r="E42" s="24">
        <v>318590.01</v>
      </c>
      <c r="F42" s="25">
        <v>267308.99599214998</v>
      </c>
      <c r="G42" s="25">
        <v>267308.99599214998</v>
      </c>
      <c r="H42" s="25">
        <v>534617.99198429997</v>
      </c>
      <c r="L42" s="32"/>
    </row>
    <row r="43" spans="1:12" x14ac:dyDescent="0.2">
      <c r="A43" s="1">
        <v>34</v>
      </c>
      <c r="B43" s="22" t="s">
        <v>37</v>
      </c>
      <c r="C43" s="23" t="s">
        <v>38</v>
      </c>
      <c r="D43" s="24">
        <v>9105.77</v>
      </c>
      <c r="E43" s="24">
        <v>585635.99</v>
      </c>
      <c r="F43" s="25">
        <v>421888.89474419004</v>
      </c>
      <c r="G43" s="25">
        <v>421888.89474419004</v>
      </c>
      <c r="H43" s="25">
        <v>843777.78948838008</v>
      </c>
      <c r="L43" s="32"/>
    </row>
    <row r="44" spans="1:12" x14ac:dyDescent="0.2">
      <c r="A44" s="36">
        <v>35</v>
      </c>
      <c r="B44" s="22" t="s">
        <v>122</v>
      </c>
      <c r="C44" s="23" t="s">
        <v>123</v>
      </c>
      <c r="D44" s="24">
        <v>87620.840000000011</v>
      </c>
      <c r="E44" s="24">
        <v>6238600.9399999995</v>
      </c>
      <c r="F44" s="25">
        <v>4239127.9994496601</v>
      </c>
      <c r="G44" s="25">
        <v>4239127.9994496601</v>
      </c>
      <c r="H44" s="25">
        <v>8478255.9988993201</v>
      </c>
      <c r="L44" s="32"/>
    </row>
    <row r="45" spans="1:12" x14ac:dyDescent="0.2">
      <c r="A45" s="1">
        <v>36</v>
      </c>
      <c r="B45" s="22" t="s">
        <v>39</v>
      </c>
      <c r="C45" s="23" t="s">
        <v>40</v>
      </c>
      <c r="D45" s="24">
        <v>12461.429000000002</v>
      </c>
      <c r="E45" s="24">
        <v>1195094.53</v>
      </c>
      <c r="F45" s="25">
        <v>619284.012128965</v>
      </c>
      <c r="G45" s="25">
        <v>619284.012128965</v>
      </c>
      <c r="H45" s="25">
        <v>1238568.02425793</v>
      </c>
      <c r="L45" s="32"/>
    </row>
    <row r="46" spans="1:12" x14ac:dyDescent="0.2">
      <c r="A46" s="36">
        <v>37</v>
      </c>
      <c r="B46" s="22" t="s">
        <v>141</v>
      </c>
      <c r="C46" s="23" t="s">
        <v>142</v>
      </c>
      <c r="D46" s="2">
        <v>1586.2349999999999</v>
      </c>
      <c r="E46" s="24">
        <v>130592.56</v>
      </c>
      <c r="F46" s="25">
        <v>77837.366635629995</v>
      </c>
      <c r="G46" s="25">
        <v>77837.366635629995</v>
      </c>
      <c r="H46" s="25">
        <v>155674.73327125999</v>
      </c>
      <c r="L46" s="32"/>
    </row>
    <row r="47" spans="1:12" x14ac:dyDescent="0.2">
      <c r="A47" s="1">
        <v>38</v>
      </c>
      <c r="B47" s="22" t="s">
        <v>155</v>
      </c>
      <c r="C47" s="23" t="s">
        <v>156</v>
      </c>
      <c r="D47" s="24">
        <v>101150.53799999999</v>
      </c>
      <c r="E47" s="24">
        <v>40901359.310000002</v>
      </c>
      <c r="F47" s="25">
        <v>6421857.3460791502</v>
      </c>
      <c r="G47" s="25">
        <v>6421857.3460791502</v>
      </c>
      <c r="H47" s="25">
        <v>12843714.6921583</v>
      </c>
      <c r="L47" s="32"/>
    </row>
    <row r="48" spans="1:12" x14ac:dyDescent="0.2">
      <c r="A48" s="36">
        <v>39</v>
      </c>
      <c r="B48" s="22" t="s">
        <v>171</v>
      </c>
      <c r="C48" s="23" t="s">
        <v>172</v>
      </c>
      <c r="D48" s="24">
        <v>133921.54999999999</v>
      </c>
      <c r="E48" s="24">
        <v>10795733</v>
      </c>
      <c r="F48" s="25">
        <v>7722818.9042715002</v>
      </c>
      <c r="G48" s="25">
        <v>7722818.9042715002</v>
      </c>
      <c r="H48" s="25">
        <v>15445637.808543</v>
      </c>
      <c r="L48" s="32"/>
    </row>
    <row r="49" spans="1:12" x14ac:dyDescent="0.2">
      <c r="A49" s="1">
        <v>40</v>
      </c>
      <c r="B49" s="22" t="s">
        <v>41</v>
      </c>
      <c r="C49" s="23" t="s">
        <v>42</v>
      </c>
      <c r="D49" s="2">
        <v>929543.56500000018</v>
      </c>
      <c r="E49" s="24">
        <v>140529917.71000004</v>
      </c>
      <c r="F49" s="25">
        <v>46498916.636310034</v>
      </c>
      <c r="G49" s="25">
        <v>46498916.636310034</v>
      </c>
      <c r="H49" s="25">
        <v>92997833.272620067</v>
      </c>
      <c r="L49" s="32"/>
    </row>
    <row r="50" spans="1:12" x14ac:dyDescent="0.2">
      <c r="A50" s="36">
        <v>41</v>
      </c>
      <c r="B50" s="22" t="s">
        <v>108</v>
      </c>
      <c r="C50" s="23" t="s">
        <v>109</v>
      </c>
      <c r="D50" s="24">
        <v>3520.0309999999999</v>
      </c>
      <c r="E50" s="24">
        <v>14147545.26</v>
      </c>
      <c r="F50" s="25">
        <v>595424.57512927509</v>
      </c>
      <c r="G50" s="25">
        <v>404888.71108790702</v>
      </c>
      <c r="H50" s="25">
        <v>1000313.2862171822</v>
      </c>
      <c r="L50" s="32"/>
    </row>
    <row r="51" spans="1:12" x14ac:dyDescent="0.2">
      <c r="A51" s="1">
        <v>42</v>
      </c>
      <c r="B51" s="22" t="s">
        <v>167</v>
      </c>
      <c r="C51" s="23" t="s">
        <v>168</v>
      </c>
      <c r="D51" s="2">
        <v>116938.31999999999</v>
      </c>
      <c r="E51" s="24">
        <v>0</v>
      </c>
      <c r="F51" s="25">
        <v>5114419.0410528006</v>
      </c>
      <c r="G51" s="25">
        <v>5114419.0410528006</v>
      </c>
      <c r="H51" s="25">
        <v>10228838.082105601</v>
      </c>
      <c r="L51" s="32"/>
    </row>
    <row r="52" spans="1:12" x14ac:dyDescent="0.2">
      <c r="A52" s="36">
        <v>43</v>
      </c>
      <c r="B52" s="22" t="s">
        <v>82</v>
      </c>
      <c r="C52" s="23" t="s">
        <v>83</v>
      </c>
      <c r="D52" s="2">
        <v>76.596440000000001</v>
      </c>
      <c r="E52" s="24">
        <v>0</v>
      </c>
      <c r="F52" s="25">
        <v>3552.0993938124002</v>
      </c>
      <c r="G52" s="25">
        <v>3552.0993938124002</v>
      </c>
      <c r="H52" s="25">
        <v>7104.1987876248004</v>
      </c>
      <c r="I52" s="20"/>
      <c r="J52" s="20"/>
      <c r="K52" s="20"/>
      <c r="L52" s="32"/>
    </row>
    <row r="53" spans="1:12" x14ac:dyDescent="0.2">
      <c r="A53" s="1">
        <v>44</v>
      </c>
      <c r="B53" s="26" t="s">
        <v>94</v>
      </c>
      <c r="C53" s="27" t="s">
        <v>95</v>
      </c>
      <c r="D53" s="24">
        <v>3810354.8899999997</v>
      </c>
      <c r="E53" s="2">
        <v>551444402.2700001</v>
      </c>
      <c r="F53" s="25">
        <v>208616143.79606667</v>
      </c>
      <c r="G53" s="25">
        <v>208616143.79606667</v>
      </c>
      <c r="H53" s="25">
        <v>417232287.59213334</v>
      </c>
      <c r="L53" s="32"/>
    </row>
    <row r="54" spans="1:12" x14ac:dyDescent="0.2">
      <c r="A54" s="36">
        <v>45</v>
      </c>
      <c r="B54" s="22" t="s">
        <v>43</v>
      </c>
      <c r="C54" s="23" t="s">
        <v>44</v>
      </c>
      <c r="D54" s="24">
        <v>2753.9919999999997</v>
      </c>
      <c r="E54" s="24">
        <v>209877.25</v>
      </c>
      <c r="F54" s="25">
        <v>134708.15282531999</v>
      </c>
      <c r="G54" s="25">
        <v>134708.15282531999</v>
      </c>
      <c r="H54" s="25">
        <v>269416.30565063999</v>
      </c>
      <c r="L54" s="32"/>
    </row>
    <row r="55" spans="1:12" x14ac:dyDescent="0.2">
      <c r="A55" s="1">
        <v>46</v>
      </c>
      <c r="B55" s="22" t="s">
        <v>6</v>
      </c>
      <c r="C55" s="23" t="s">
        <v>7</v>
      </c>
      <c r="D55" s="24">
        <v>2206.9139999999998</v>
      </c>
      <c r="E55" s="24">
        <v>151835120.90000001</v>
      </c>
      <c r="F55" s="25">
        <v>4235581.2389444113</v>
      </c>
      <c r="G55" s="25">
        <v>2117790.6194722056</v>
      </c>
      <c r="H55" s="25">
        <v>6353371.858416616</v>
      </c>
      <c r="L55" s="32"/>
    </row>
    <row r="56" spans="1:12" x14ac:dyDescent="0.2">
      <c r="A56" s="36">
        <v>47</v>
      </c>
      <c r="B56" s="22" t="s">
        <v>45</v>
      </c>
      <c r="C56" s="23" t="s">
        <v>138</v>
      </c>
      <c r="D56" s="2">
        <v>69270.388999999996</v>
      </c>
      <c r="E56" s="24">
        <v>6265479.6500000004</v>
      </c>
      <c r="F56" s="25">
        <v>3431901.9732036898</v>
      </c>
      <c r="G56" s="25">
        <v>3431901.9732036898</v>
      </c>
      <c r="H56" s="25">
        <v>6863803.9464073796</v>
      </c>
      <c r="L56" s="32"/>
    </row>
    <row r="57" spans="1:12" x14ac:dyDescent="0.2">
      <c r="A57" s="1">
        <v>48</v>
      </c>
      <c r="B57" s="22" t="s">
        <v>46</v>
      </c>
      <c r="C57" s="23" t="s">
        <v>47</v>
      </c>
      <c r="D57" s="24">
        <v>658396.17324000003</v>
      </c>
      <c r="E57" s="24">
        <v>52169242.95000001</v>
      </c>
      <c r="F57" s="25">
        <v>30985645.60656048</v>
      </c>
      <c r="G57" s="25">
        <v>30985645.60656048</v>
      </c>
      <c r="H57" s="25">
        <v>61971291.21312096</v>
      </c>
      <c r="L57" s="32"/>
    </row>
    <row r="58" spans="1:12" x14ac:dyDescent="0.2">
      <c r="A58" s="36">
        <v>49</v>
      </c>
      <c r="B58" s="22" t="s">
        <v>84</v>
      </c>
      <c r="C58" s="23" t="s">
        <v>85</v>
      </c>
      <c r="D58" s="2">
        <v>351015.27</v>
      </c>
      <c r="E58" s="24">
        <v>32773294.32</v>
      </c>
      <c r="F58" s="25">
        <v>17448669.353813101</v>
      </c>
      <c r="G58" s="25">
        <v>17448669.353813101</v>
      </c>
      <c r="H58" s="25">
        <v>34897338.707626201</v>
      </c>
      <c r="L58" s="32"/>
    </row>
    <row r="59" spans="1:12" x14ac:dyDescent="0.2">
      <c r="A59" s="1">
        <v>50</v>
      </c>
      <c r="B59" s="22" t="s">
        <v>48</v>
      </c>
      <c r="C59" s="23" t="s">
        <v>49</v>
      </c>
      <c r="D59" s="2">
        <v>746317.87845999992</v>
      </c>
      <c r="E59" s="24">
        <v>107525623.46999998</v>
      </c>
      <c r="F59" s="25">
        <v>36683632.40386571</v>
      </c>
      <c r="G59" s="25">
        <v>36683632.40386571</v>
      </c>
      <c r="H59" s="25">
        <v>73367264.80773142</v>
      </c>
      <c r="L59" s="32"/>
    </row>
    <row r="60" spans="1:12" x14ac:dyDescent="0.2">
      <c r="A60" s="36">
        <v>51</v>
      </c>
      <c r="B60" s="22" t="s">
        <v>159</v>
      </c>
      <c r="C60" s="23" t="s">
        <v>160</v>
      </c>
      <c r="D60" s="24">
        <v>702.54899999999998</v>
      </c>
      <c r="E60" s="24">
        <v>6730352.6600000001</v>
      </c>
      <c r="F60" s="25">
        <v>226964.16967346505</v>
      </c>
      <c r="G60" s="25">
        <v>158874.91877142552</v>
      </c>
      <c r="H60" s="25">
        <v>385839.08844489057</v>
      </c>
      <c r="L60" s="32"/>
    </row>
    <row r="61" spans="1:12" x14ac:dyDescent="0.2">
      <c r="A61" s="1">
        <v>52</v>
      </c>
      <c r="B61" s="22" t="s">
        <v>126</v>
      </c>
      <c r="C61" s="23" t="s">
        <v>127</v>
      </c>
      <c r="D61" s="24">
        <v>29363.839999999997</v>
      </c>
      <c r="E61" s="24">
        <v>231294954.83999997</v>
      </c>
      <c r="F61" s="25">
        <v>6437436.5233688606</v>
      </c>
      <c r="G61" s="25">
        <v>4763703.0272929557</v>
      </c>
      <c r="H61" s="25">
        <v>11201139.550661817</v>
      </c>
      <c r="L61" s="32"/>
    </row>
    <row r="62" spans="1:12" x14ac:dyDescent="0.2">
      <c r="A62" s="36">
        <v>53</v>
      </c>
      <c r="B62" s="22" t="s">
        <v>50</v>
      </c>
      <c r="C62" s="23" t="s">
        <v>51</v>
      </c>
      <c r="D62" s="2">
        <v>26477.353999999996</v>
      </c>
      <c r="E62" s="24">
        <v>0</v>
      </c>
      <c r="F62" s="25">
        <v>1227866.3746403402</v>
      </c>
      <c r="G62" s="25">
        <v>1227866.3746403402</v>
      </c>
      <c r="H62" s="25">
        <v>2455732.7492806804</v>
      </c>
      <c r="L62" s="32"/>
    </row>
    <row r="63" spans="1:12" x14ac:dyDescent="0.2">
      <c r="A63" s="1">
        <v>54</v>
      </c>
      <c r="B63" s="22" t="s">
        <v>3</v>
      </c>
      <c r="C63" s="23" t="s">
        <v>4</v>
      </c>
      <c r="D63" s="24">
        <v>1034.6890000000001</v>
      </c>
      <c r="E63" s="24">
        <v>1334093.8600000001</v>
      </c>
      <c r="F63" s="25">
        <v>81044.828488110012</v>
      </c>
      <c r="G63" s="25">
        <v>61594.069650963611</v>
      </c>
      <c r="H63" s="25">
        <v>142638.89813907363</v>
      </c>
      <c r="L63" s="32"/>
    </row>
    <row r="64" spans="1:12" x14ac:dyDescent="0.2">
      <c r="A64" s="36">
        <v>55</v>
      </c>
      <c r="B64" s="22" t="s">
        <v>88</v>
      </c>
      <c r="C64" s="23" t="s">
        <v>89</v>
      </c>
      <c r="D64" s="24">
        <v>44855.769309999996</v>
      </c>
      <c r="E64" s="24">
        <v>2344899.25</v>
      </c>
      <c r="F64" s="25">
        <v>1937479.8362637111</v>
      </c>
      <c r="G64" s="25">
        <v>1937479.8362637111</v>
      </c>
      <c r="H64" s="25">
        <v>3874959.6725274222</v>
      </c>
      <c r="L64" s="32"/>
    </row>
    <row r="65" spans="1:12" x14ac:dyDescent="0.2">
      <c r="A65" s="1">
        <v>56</v>
      </c>
      <c r="B65" s="22" t="s">
        <v>52</v>
      </c>
      <c r="C65" s="23" t="s">
        <v>53</v>
      </c>
      <c r="D65" s="24">
        <v>46195.243560000003</v>
      </c>
      <c r="E65" s="24">
        <v>5319759.7399999984</v>
      </c>
      <c r="F65" s="25">
        <v>2330816.1703174077</v>
      </c>
      <c r="G65" s="25">
        <v>2330816.1703174077</v>
      </c>
      <c r="H65" s="25">
        <v>4661632.3406348154</v>
      </c>
      <c r="L65" s="32"/>
    </row>
    <row r="66" spans="1:12" x14ac:dyDescent="0.2">
      <c r="A66" s="36">
        <v>57</v>
      </c>
      <c r="B66" s="26" t="s">
        <v>128</v>
      </c>
      <c r="C66" s="27" t="s">
        <v>129</v>
      </c>
      <c r="D66" s="2">
        <v>39090.199479999996</v>
      </c>
      <c r="E66" s="2">
        <v>1750987.1400000001</v>
      </c>
      <c r="F66" s="25">
        <v>1698267.7029652619</v>
      </c>
      <c r="G66" s="25">
        <v>1698267.7029652619</v>
      </c>
      <c r="H66" s="25">
        <v>3396535.4059305238</v>
      </c>
      <c r="L66" s="32"/>
    </row>
    <row r="67" spans="1:12" x14ac:dyDescent="0.2">
      <c r="A67" s="1">
        <v>58</v>
      </c>
      <c r="B67" s="22" t="s">
        <v>118</v>
      </c>
      <c r="C67" s="23" t="s">
        <v>119</v>
      </c>
      <c r="D67" s="24">
        <v>781.99699999999996</v>
      </c>
      <c r="E67" s="24">
        <v>46093.79</v>
      </c>
      <c r="F67" s="25">
        <v>37645.739608509997</v>
      </c>
      <c r="G67" s="25">
        <v>37645.739608509997</v>
      </c>
      <c r="H67" s="25">
        <v>75291.479217019994</v>
      </c>
      <c r="I67" s="20"/>
      <c r="J67" s="20"/>
      <c r="K67" s="20"/>
      <c r="L67" s="32"/>
    </row>
    <row r="68" spans="1:12" x14ac:dyDescent="0.2">
      <c r="A68" s="36">
        <v>59</v>
      </c>
      <c r="B68" s="22" t="s">
        <v>54</v>
      </c>
      <c r="C68" s="23" t="s">
        <v>55</v>
      </c>
      <c r="D68" s="24">
        <v>10789.203999999998</v>
      </c>
      <c r="E68" s="24">
        <v>337288.32000000007</v>
      </c>
      <c r="F68" s="25">
        <v>518200.73450532003</v>
      </c>
      <c r="G68" s="25">
        <v>518200.73450532003</v>
      </c>
      <c r="H68" s="25">
        <v>1036401.4690106401</v>
      </c>
      <c r="L68" s="32"/>
    </row>
    <row r="69" spans="1:12" x14ac:dyDescent="0.2">
      <c r="A69" s="1">
        <v>60</v>
      </c>
      <c r="B69" s="22" t="s">
        <v>112</v>
      </c>
      <c r="C69" s="23" t="s">
        <v>113</v>
      </c>
      <c r="D69" s="24">
        <v>681.73199999999997</v>
      </c>
      <c r="E69" s="24">
        <v>4761873.37</v>
      </c>
      <c r="F69" s="25">
        <v>173563.68598883</v>
      </c>
      <c r="G69" s="25">
        <v>149264.76995039382</v>
      </c>
      <c r="H69" s="25">
        <v>322828.45593922382</v>
      </c>
      <c r="L69" s="32"/>
    </row>
    <row r="70" spans="1:12" x14ac:dyDescent="0.2">
      <c r="A70" s="36">
        <v>61</v>
      </c>
      <c r="B70" s="22" t="s">
        <v>102</v>
      </c>
      <c r="C70" s="23" t="s">
        <v>103</v>
      </c>
      <c r="D70" s="24">
        <v>339032.54</v>
      </c>
      <c r="E70" s="24">
        <v>3126889.88</v>
      </c>
      <c r="F70" s="25">
        <v>14648758.888905762</v>
      </c>
      <c r="G70" s="25">
        <v>14648758.888905762</v>
      </c>
      <c r="H70" s="25">
        <v>29297517.777811524</v>
      </c>
      <c r="L70" s="32"/>
    </row>
    <row r="71" spans="1:12" x14ac:dyDescent="0.2">
      <c r="A71" s="1">
        <v>62</v>
      </c>
      <c r="B71" s="22" t="s">
        <v>5</v>
      </c>
      <c r="C71" s="23" t="s">
        <v>139</v>
      </c>
      <c r="D71" s="24">
        <v>1256.9880000000001</v>
      </c>
      <c r="E71" s="24">
        <v>19830365.879999999</v>
      </c>
      <c r="F71" s="25">
        <v>467936.54499450006</v>
      </c>
      <c r="G71" s="25">
        <v>355631.77419582003</v>
      </c>
      <c r="H71" s="25">
        <v>823568.31919032009</v>
      </c>
      <c r="I71" s="20"/>
      <c r="J71" s="20"/>
      <c r="K71" s="20"/>
      <c r="L71" s="32"/>
    </row>
    <row r="72" spans="1:12" x14ac:dyDescent="0.2">
      <c r="A72" s="36">
        <v>63</v>
      </c>
      <c r="B72" s="22" t="s">
        <v>163</v>
      </c>
      <c r="C72" s="23" t="s">
        <v>164</v>
      </c>
      <c r="D72" s="24">
        <v>1253.828</v>
      </c>
      <c r="E72" s="24">
        <v>4342218.68</v>
      </c>
      <c r="F72" s="25">
        <v>208959.22294588003</v>
      </c>
      <c r="G72" s="25">
        <v>158809.00943886884</v>
      </c>
      <c r="H72" s="25">
        <v>367768.23238474882</v>
      </c>
      <c r="L72" s="32"/>
    </row>
    <row r="73" spans="1:12" x14ac:dyDescent="0.2">
      <c r="A73" s="1">
        <v>64</v>
      </c>
      <c r="B73" s="22" t="s">
        <v>80</v>
      </c>
      <c r="C73" s="23" t="s">
        <v>81</v>
      </c>
      <c r="D73" s="24">
        <v>19584.370000000003</v>
      </c>
      <c r="E73" s="24">
        <v>5253371.62</v>
      </c>
      <c r="F73" s="25">
        <v>1323210.0095267601</v>
      </c>
      <c r="G73" s="25">
        <v>1323210.0095267601</v>
      </c>
      <c r="H73" s="25">
        <v>2646420.0190535202</v>
      </c>
      <c r="L73" s="32"/>
    </row>
    <row r="74" spans="1:12" x14ac:dyDescent="0.2">
      <c r="A74" s="36">
        <v>65</v>
      </c>
      <c r="B74" s="22" t="s">
        <v>98</v>
      </c>
      <c r="C74" s="23" t="s">
        <v>96</v>
      </c>
      <c r="D74" s="24">
        <v>36837.886999999995</v>
      </c>
      <c r="E74" s="24">
        <v>599522.28</v>
      </c>
      <c r="F74" s="25">
        <v>1674711.8596767848</v>
      </c>
      <c r="G74" s="25">
        <v>1674711.8596767848</v>
      </c>
      <c r="H74" s="25">
        <v>3349423.7193535697</v>
      </c>
      <c r="I74" s="20"/>
      <c r="J74" s="20"/>
      <c r="K74" s="20"/>
      <c r="L74" s="32"/>
    </row>
    <row r="75" spans="1:12" x14ac:dyDescent="0.2">
      <c r="A75" s="1">
        <v>66</v>
      </c>
      <c r="B75" s="22" t="s">
        <v>56</v>
      </c>
      <c r="C75" s="23" t="s">
        <v>57</v>
      </c>
      <c r="D75" s="24">
        <v>1178532.3299999998</v>
      </c>
      <c r="E75" s="24">
        <v>189831814.15999997</v>
      </c>
      <c r="F75" s="25">
        <v>57696845.800859839</v>
      </c>
      <c r="G75" s="25">
        <v>57696845.800859839</v>
      </c>
      <c r="H75" s="25">
        <v>115393691.60171968</v>
      </c>
      <c r="L75" s="32"/>
    </row>
    <row r="76" spans="1:12" x14ac:dyDescent="0.2">
      <c r="A76" s="36">
        <v>67</v>
      </c>
      <c r="B76" s="22" t="s">
        <v>124</v>
      </c>
      <c r="C76" s="23" t="s">
        <v>125</v>
      </c>
      <c r="D76" s="24">
        <v>20295.127760000003</v>
      </c>
      <c r="E76" s="24">
        <v>2455266.39</v>
      </c>
      <c r="F76" s="25">
        <v>1040002.9432646246</v>
      </c>
      <c r="G76" s="25">
        <v>977602.76666874695</v>
      </c>
      <c r="H76" s="25">
        <v>2017605.7099333715</v>
      </c>
      <c r="L76" s="32"/>
    </row>
    <row r="77" spans="1:12" x14ac:dyDescent="0.2">
      <c r="A77" s="1">
        <v>68</v>
      </c>
      <c r="B77" s="22" t="s">
        <v>120</v>
      </c>
      <c r="C77" s="23" t="s">
        <v>121</v>
      </c>
      <c r="D77" s="24">
        <v>1261282.76</v>
      </c>
      <c r="E77" s="24">
        <v>183965062.48000002</v>
      </c>
      <c r="F77" s="25">
        <v>65908809.156592675</v>
      </c>
      <c r="G77" s="25">
        <v>65908809.156592675</v>
      </c>
      <c r="H77" s="25">
        <v>131817618.31318535</v>
      </c>
      <c r="L77" s="32"/>
    </row>
    <row r="78" spans="1:12" x14ac:dyDescent="0.2">
      <c r="A78" s="36">
        <v>69</v>
      </c>
      <c r="B78" s="22" t="s">
        <v>58</v>
      </c>
      <c r="C78" s="23" t="s">
        <v>59</v>
      </c>
      <c r="D78" s="24">
        <v>9252.7947000000022</v>
      </c>
      <c r="E78" s="24">
        <v>236981.9</v>
      </c>
      <c r="F78" s="25">
        <v>425014.95470459404</v>
      </c>
      <c r="G78" s="25">
        <v>425014.95470459404</v>
      </c>
      <c r="H78" s="25">
        <v>850029.90940918808</v>
      </c>
      <c r="L78" s="32"/>
    </row>
    <row r="79" spans="1:12" x14ac:dyDescent="0.2">
      <c r="A79" s="1">
        <v>70</v>
      </c>
      <c r="B79" s="22" t="s">
        <v>173</v>
      </c>
      <c r="C79" s="23" t="s">
        <v>174</v>
      </c>
      <c r="D79" s="24">
        <v>1136.04</v>
      </c>
      <c r="E79" s="24">
        <v>234416</v>
      </c>
      <c r="F79" s="25">
        <v>75495.448744799985</v>
      </c>
      <c r="G79" s="25">
        <v>75495.448744799985</v>
      </c>
      <c r="H79" s="25">
        <v>150990.89748959997</v>
      </c>
      <c r="L79" s="32"/>
    </row>
    <row r="80" spans="1:12" x14ac:dyDescent="0.2">
      <c r="A80" s="36">
        <v>71</v>
      </c>
      <c r="B80" s="22" t="s">
        <v>169</v>
      </c>
      <c r="C80" s="23" t="s">
        <v>170</v>
      </c>
      <c r="D80" s="24">
        <v>4.8040000000000003</v>
      </c>
      <c r="E80" s="24">
        <v>107105.63</v>
      </c>
      <c r="F80" s="25">
        <v>2369.5123019250004</v>
      </c>
      <c r="G80" s="25">
        <v>1753.4391034245</v>
      </c>
      <c r="H80" s="25">
        <v>4122.9514053495004</v>
      </c>
      <c r="L80" s="32"/>
    </row>
    <row r="81" spans="1:13" x14ac:dyDescent="0.2">
      <c r="A81" s="1">
        <v>72</v>
      </c>
      <c r="B81" s="22" t="s">
        <v>92</v>
      </c>
      <c r="C81" s="23" t="s">
        <v>93</v>
      </c>
      <c r="D81" s="24">
        <v>1228.74001</v>
      </c>
      <c r="E81" s="24">
        <v>56796.990000000005</v>
      </c>
      <c r="F81" s="25">
        <v>70771.35578173706</v>
      </c>
      <c r="G81" s="25">
        <v>66525.074434832815</v>
      </c>
      <c r="H81" s="25">
        <v>137296.43021656989</v>
      </c>
      <c r="L81" s="32"/>
    </row>
    <row r="82" spans="1:13" x14ac:dyDescent="0.2">
      <c r="A82" s="36">
        <v>73</v>
      </c>
      <c r="B82" s="22" t="s">
        <v>151</v>
      </c>
      <c r="C82" s="23" t="s">
        <v>152</v>
      </c>
      <c r="D82" s="24">
        <v>35911.760000000002</v>
      </c>
      <c r="E82" s="24">
        <v>2592399</v>
      </c>
      <c r="F82" s="25">
        <v>1812845.2165525001</v>
      </c>
      <c r="G82" s="25">
        <v>1812845.2165525001</v>
      </c>
      <c r="H82" s="25">
        <v>3625690.4331050003</v>
      </c>
      <c r="I82" s="20"/>
      <c r="J82" s="20"/>
      <c r="K82" s="20"/>
      <c r="L82" s="32"/>
    </row>
    <row r="83" spans="1:13" s="20" customFormat="1" x14ac:dyDescent="0.2">
      <c r="A83" s="1">
        <v>74</v>
      </c>
      <c r="B83" s="26" t="s">
        <v>165</v>
      </c>
      <c r="C83" s="27" t="s">
        <v>166</v>
      </c>
      <c r="D83" s="2">
        <v>24116.360119999998</v>
      </c>
      <c r="E83" s="2">
        <v>190350.07999999999</v>
      </c>
      <c r="F83" s="25">
        <v>1077820.8428579858</v>
      </c>
      <c r="G83" s="25">
        <v>1077820.8428579858</v>
      </c>
      <c r="H83" s="25">
        <v>2155641.6857159715</v>
      </c>
      <c r="I83"/>
      <c r="J83"/>
      <c r="K83"/>
      <c r="L83" s="32"/>
      <c r="M83"/>
    </row>
    <row r="84" spans="1:13" s="20" customFormat="1" x14ac:dyDescent="0.2">
      <c r="A84" s="36">
        <v>75</v>
      </c>
      <c r="B84" s="22" t="s">
        <v>60</v>
      </c>
      <c r="C84" s="23" t="s">
        <v>61</v>
      </c>
      <c r="D84" s="24">
        <v>10090.747999999998</v>
      </c>
      <c r="E84" s="24">
        <v>3627953.7</v>
      </c>
      <c r="F84" s="25">
        <v>545116.17351380992</v>
      </c>
      <c r="G84" s="25">
        <v>545116.17351380992</v>
      </c>
      <c r="H84" s="25">
        <v>1090232.3470276198</v>
      </c>
      <c r="L84" s="32"/>
      <c r="M84"/>
    </row>
    <row r="85" spans="1:13" s="20" customFormat="1" x14ac:dyDescent="0.2">
      <c r="A85" s="1">
        <v>76</v>
      </c>
      <c r="B85" s="22" t="s">
        <v>99</v>
      </c>
      <c r="C85" s="23" t="s">
        <v>97</v>
      </c>
      <c r="D85" s="24">
        <v>46547.876000000004</v>
      </c>
      <c r="E85" s="24">
        <v>41608440.379999995</v>
      </c>
      <c r="F85" s="25">
        <v>3257185.6350928503</v>
      </c>
      <c r="G85" s="25">
        <v>2410317.3699687086</v>
      </c>
      <c r="H85" s="25">
        <v>5667503.0050615594</v>
      </c>
      <c r="I85"/>
      <c r="J85"/>
      <c r="K85"/>
      <c r="L85" s="32"/>
      <c r="M85"/>
    </row>
    <row r="86" spans="1:13" s="20" customFormat="1" x14ac:dyDescent="0.2">
      <c r="A86" s="36">
        <v>77</v>
      </c>
      <c r="B86" s="22" t="s">
        <v>62</v>
      </c>
      <c r="C86" s="23" t="s">
        <v>63</v>
      </c>
      <c r="D86" s="2">
        <v>15981.193000000001</v>
      </c>
      <c r="E86" s="24">
        <v>637920.34000000008</v>
      </c>
      <c r="F86" s="25">
        <v>754598.92245910992</v>
      </c>
      <c r="G86" s="25">
        <v>754598.92245910992</v>
      </c>
      <c r="H86" s="25">
        <v>1509197.8449182198</v>
      </c>
      <c r="L86" s="34"/>
      <c r="M86"/>
    </row>
    <row r="87" spans="1:13" s="20" customFormat="1" x14ac:dyDescent="0.2">
      <c r="A87" s="1">
        <v>78</v>
      </c>
      <c r="B87" s="22" t="s">
        <v>64</v>
      </c>
      <c r="C87" s="23" t="s">
        <v>65</v>
      </c>
      <c r="D87" s="2">
        <v>4128.5709999999999</v>
      </c>
      <c r="E87" s="24">
        <v>378933.10000000003</v>
      </c>
      <c r="F87" s="25">
        <v>202533.72786796003</v>
      </c>
      <c r="G87" s="25">
        <v>202533.72786796003</v>
      </c>
      <c r="H87" s="25">
        <v>405067.45573592006</v>
      </c>
      <c r="I87"/>
      <c r="J87"/>
      <c r="K87"/>
      <c r="L87" s="34"/>
      <c r="M87"/>
    </row>
    <row r="88" spans="1:13" s="20" customFormat="1" x14ac:dyDescent="0.2">
      <c r="A88" s="36">
        <v>79</v>
      </c>
      <c r="B88" s="22" t="s">
        <v>145</v>
      </c>
      <c r="C88" s="23" t="s">
        <v>146</v>
      </c>
      <c r="D88" s="2">
        <v>12893.6183</v>
      </c>
      <c r="E88" s="24">
        <v>2469963.84</v>
      </c>
      <c r="F88" s="25">
        <v>725093.29850923549</v>
      </c>
      <c r="G88" s="25">
        <v>464059.7110459106</v>
      </c>
      <c r="H88" s="25">
        <v>1189153.0095551461</v>
      </c>
      <c r="I88"/>
      <c r="J88"/>
      <c r="K88"/>
      <c r="L88" s="34"/>
      <c r="M88"/>
    </row>
    <row r="89" spans="1:13" s="20" customFormat="1" x14ac:dyDescent="0.2">
      <c r="A89" s="1">
        <v>80</v>
      </c>
      <c r="B89" s="22" t="s">
        <v>66</v>
      </c>
      <c r="C89" s="23" t="s">
        <v>140</v>
      </c>
      <c r="D89" s="24">
        <v>4134.6489999999994</v>
      </c>
      <c r="E89" s="24">
        <v>199197.47</v>
      </c>
      <c r="F89" s="25">
        <v>207979.00703790502</v>
      </c>
      <c r="G89" s="25">
        <v>207979.00703790502</v>
      </c>
      <c r="H89" s="25">
        <v>415958.01407581003</v>
      </c>
      <c r="I89"/>
      <c r="J89"/>
      <c r="K89"/>
      <c r="L89" s="34"/>
      <c r="M89"/>
    </row>
    <row r="90" spans="1:13" x14ac:dyDescent="0.2">
      <c r="A90" s="16" t="s">
        <v>8</v>
      </c>
      <c r="B90" s="17"/>
      <c r="C90" s="18"/>
      <c r="D90" s="8">
        <f ca="1">SUM(D10:D89)</f>
        <v>12054260.655059997</v>
      </c>
      <c r="E90" s="8">
        <f ca="1">SUM(E10:E89)</f>
        <v>2064308454.0600002</v>
      </c>
      <c r="F90" s="8">
        <f ca="1">SUM(F10:F89)</f>
        <v>630776299.03088772</v>
      </c>
      <c r="G90" s="8">
        <f ca="1">SUM(G10:G89)</f>
        <v>624011573.77052987</v>
      </c>
      <c r="H90" s="8">
        <f ca="1">SUM(H10:H89)</f>
        <v>1254787872.8014176</v>
      </c>
    </row>
    <row r="91" spans="1:13" x14ac:dyDescent="0.2">
      <c r="A91" s="9" t="s">
        <v>76</v>
      </c>
      <c r="D91" s="44"/>
      <c r="E91" s="44"/>
      <c r="F91" s="44"/>
      <c r="G91" s="44"/>
      <c r="H91" s="44"/>
    </row>
    <row r="92" spans="1:13" x14ac:dyDescent="0.2">
      <c r="D92" s="19">
        <f ca="1">D90-[1]ANPUTM!$D$120</f>
        <v>0</v>
      </c>
      <c r="E92" s="19">
        <f ca="1">E90-[1]ANPUTM!$E$120</f>
        <v>0</v>
      </c>
      <c r="F92" s="19">
        <f ca="1">F90-[1]ANPUTM!$I$120</f>
        <v>0</v>
      </c>
      <c r="G92" s="19">
        <f ca="1">G90-[1]ANPUTM!$J$120</f>
        <v>0</v>
      </c>
      <c r="H92" s="19">
        <f ca="1">H90-[1]ANPUTM!$K$120</f>
        <v>0</v>
      </c>
    </row>
  </sheetData>
  <sortState ref="A10:H90">
    <sortCondition ref="C10:C90"/>
  </sortState>
  <mergeCells count="6">
    <mergeCell ref="C1:H2"/>
    <mergeCell ref="C3:H3"/>
    <mergeCell ref="C4:H4"/>
    <mergeCell ref="A6:XFD6"/>
    <mergeCell ref="D8:E8"/>
    <mergeCell ref="F8:H8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81"/>
  <sheetViews>
    <sheetView topLeftCell="A57" workbookViewId="0">
      <selection activeCell="A81" sqref="A1:H81"/>
    </sheetView>
  </sheetViews>
  <sheetFormatPr defaultRowHeight="12.75" x14ac:dyDescent="0.2"/>
  <cols>
    <col min="2" max="2" width="21.85546875" bestFit="1" customWidth="1"/>
    <col min="3" max="3" width="16" bestFit="1" customWidth="1"/>
    <col min="4" max="4" width="10" bestFit="1" customWidth="1"/>
    <col min="5" max="5" width="11.7109375" bestFit="1" customWidth="1"/>
    <col min="8" max="8" width="16" bestFit="1" customWidth="1"/>
    <col min="9" max="9" width="10" bestFit="1" customWidth="1"/>
    <col min="10" max="10" width="11.7109375" bestFit="1" customWidth="1"/>
    <col min="11" max="11" width="13.140625" bestFit="1" customWidth="1"/>
    <col min="12" max="12" width="11.7109375" bestFit="1" customWidth="1"/>
    <col min="13" max="13" width="13.140625" bestFit="1" customWidth="1"/>
  </cols>
  <sheetData>
    <row r="1" spans="1:14" x14ac:dyDescent="0.2">
      <c r="A1" s="38"/>
      <c r="B1" s="39"/>
      <c r="C1" s="40"/>
      <c r="D1" s="41"/>
      <c r="E1" s="41"/>
      <c r="F1" s="38"/>
      <c r="G1" s="39"/>
      <c r="H1" s="40"/>
      <c r="I1" s="41"/>
      <c r="J1" s="41"/>
      <c r="K1" s="41"/>
      <c r="L1" s="41"/>
      <c r="M1" s="41"/>
      <c r="N1" s="43"/>
    </row>
    <row r="2" spans="1:14" x14ac:dyDescent="0.2">
      <c r="A2" s="42"/>
      <c r="B2" s="39"/>
      <c r="C2" s="40"/>
      <c r="D2" s="41"/>
      <c r="E2" s="41"/>
      <c r="F2" s="38"/>
      <c r="G2" s="39"/>
      <c r="H2" s="40"/>
      <c r="I2" s="41"/>
      <c r="J2" s="41"/>
      <c r="K2" s="41"/>
      <c r="L2" s="41"/>
      <c r="M2" s="41"/>
      <c r="N2" s="43"/>
    </row>
    <row r="3" spans="1:14" x14ac:dyDescent="0.2">
      <c r="A3" s="42"/>
      <c r="B3" s="39"/>
      <c r="C3" s="40"/>
      <c r="D3" s="41"/>
      <c r="E3" s="41"/>
      <c r="F3" s="38"/>
      <c r="G3" s="39"/>
      <c r="H3" s="40"/>
      <c r="I3" s="41"/>
      <c r="J3" s="41"/>
      <c r="K3" s="41"/>
      <c r="L3" s="41"/>
      <c r="M3" s="41"/>
      <c r="N3" s="43"/>
    </row>
    <row r="4" spans="1:14" x14ac:dyDescent="0.2">
      <c r="A4" s="42"/>
      <c r="B4" s="39"/>
      <c r="C4" s="40"/>
      <c r="D4" s="41"/>
      <c r="E4" s="41"/>
      <c r="F4" s="38"/>
      <c r="G4" s="39"/>
      <c r="H4" s="40"/>
      <c r="I4" s="41"/>
      <c r="J4" s="41"/>
      <c r="K4" s="41"/>
      <c r="L4" s="41"/>
      <c r="M4" s="41"/>
      <c r="N4" s="43"/>
    </row>
    <row r="5" spans="1:14" x14ac:dyDescent="0.2">
      <c r="A5" s="42"/>
      <c r="B5" s="39"/>
      <c r="C5" s="40"/>
      <c r="D5" s="41"/>
      <c r="E5" s="41"/>
      <c r="F5" s="38"/>
      <c r="G5" s="39"/>
      <c r="H5" s="40"/>
      <c r="I5" s="41"/>
      <c r="J5" s="41"/>
      <c r="K5" s="41"/>
      <c r="L5" s="41"/>
      <c r="M5" s="41"/>
      <c r="N5" s="43"/>
    </row>
    <row r="6" spans="1:14" x14ac:dyDescent="0.2">
      <c r="A6" s="42"/>
      <c r="B6" s="39"/>
      <c r="C6" s="40"/>
      <c r="D6" s="41"/>
      <c r="E6" s="41"/>
      <c r="F6" s="38"/>
      <c r="G6" s="39"/>
      <c r="H6" s="40"/>
      <c r="I6" s="41"/>
      <c r="J6" s="41"/>
      <c r="K6" s="41"/>
      <c r="L6" s="41"/>
      <c r="M6" s="41"/>
      <c r="N6" s="43"/>
    </row>
    <row r="7" spans="1:14" x14ac:dyDescent="0.2">
      <c r="A7" s="42"/>
      <c r="B7" s="39"/>
      <c r="C7" s="40"/>
      <c r="D7" s="41"/>
      <c r="E7" s="41"/>
      <c r="F7" s="38"/>
      <c r="G7" s="39"/>
      <c r="H7" s="40"/>
      <c r="I7" s="41"/>
      <c r="J7" s="41"/>
      <c r="K7" s="41"/>
      <c r="L7" s="41"/>
      <c r="M7" s="41"/>
      <c r="N7" s="43"/>
    </row>
    <row r="8" spans="1:14" x14ac:dyDescent="0.2">
      <c r="A8" s="42"/>
      <c r="B8" s="39"/>
      <c r="C8" s="40"/>
      <c r="D8" s="41"/>
      <c r="E8" s="41"/>
      <c r="F8" s="38"/>
      <c r="G8" s="39"/>
      <c r="H8" s="40"/>
      <c r="I8" s="41"/>
      <c r="J8" s="41"/>
      <c r="K8" s="41"/>
      <c r="L8" s="41"/>
      <c r="M8" s="41"/>
      <c r="N8" s="43"/>
    </row>
    <row r="9" spans="1:14" x14ac:dyDescent="0.2">
      <c r="A9" s="42"/>
      <c r="B9" s="39"/>
      <c r="C9" s="40"/>
      <c r="D9" s="41"/>
      <c r="E9" s="41"/>
      <c r="F9" s="38"/>
      <c r="G9" s="39"/>
      <c r="H9" s="40"/>
      <c r="I9" s="41"/>
      <c r="J9" s="41"/>
      <c r="K9" s="41"/>
      <c r="L9" s="41"/>
      <c r="M9" s="41"/>
      <c r="N9" s="43"/>
    </row>
    <row r="10" spans="1:14" x14ac:dyDescent="0.2">
      <c r="A10" s="42"/>
      <c r="B10" s="39"/>
      <c r="C10" s="40"/>
      <c r="D10" s="41"/>
      <c r="E10" s="41"/>
      <c r="F10" s="38"/>
      <c r="G10" s="39"/>
      <c r="H10" s="40"/>
      <c r="I10" s="41"/>
      <c r="J10" s="41"/>
      <c r="K10" s="41"/>
      <c r="L10" s="41"/>
      <c r="M10" s="41"/>
      <c r="N10" s="43"/>
    </row>
    <row r="11" spans="1:14" x14ac:dyDescent="0.2">
      <c r="A11" s="42"/>
      <c r="B11" s="39"/>
      <c r="C11" s="40"/>
      <c r="D11" s="41"/>
      <c r="E11" s="41"/>
      <c r="F11" s="38"/>
      <c r="G11" s="39"/>
      <c r="H11" s="40"/>
      <c r="I11" s="41"/>
      <c r="J11" s="41"/>
      <c r="K11" s="41"/>
      <c r="L11" s="41"/>
      <c r="M11" s="41"/>
      <c r="N11" s="43"/>
    </row>
    <row r="12" spans="1:14" x14ac:dyDescent="0.2">
      <c r="A12" s="42"/>
      <c r="B12" s="39"/>
      <c r="C12" s="40"/>
      <c r="D12" s="41"/>
      <c r="E12" s="41"/>
      <c r="F12" s="38"/>
      <c r="G12" s="39"/>
      <c r="H12" s="40"/>
      <c r="I12" s="41"/>
      <c r="J12" s="41"/>
      <c r="K12" s="41"/>
      <c r="L12" s="41"/>
      <c r="M12" s="41"/>
      <c r="N12" s="43"/>
    </row>
    <row r="13" spans="1:14" x14ac:dyDescent="0.2">
      <c r="A13" s="42"/>
      <c r="B13" s="39"/>
      <c r="C13" s="40"/>
      <c r="D13" s="41"/>
      <c r="E13" s="41"/>
      <c r="F13" s="38"/>
      <c r="G13" s="39"/>
      <c r="H13" s="40"/>
      <c r="I13" s="41"/>
      <c r="J13" s="41"/>
      <c r="K13" s="41"/>
      <c r="L13" s="41"/>
      <c r="M13" s="41"/>
      <c r="N13" s="43"/>
    </row>
    <row r="14" spans="1:14" x14ac:dyDescent="0.2">
      <c r="A14" s="42"/>
      <c r="B14" s="39"/>
      <c r="C14" s="40"/>
      <c r="D14" s="41"/>
      <c r="E14" s="41"/>
      <c r="F14" s="38"/>
      <c r="G14" s="39"/>
      <c r="H14" s="40"/>
      <c r="I14" s="41"/>
      <c r="J14" s="41"/>
      <c r="K14" s="41"/>
      <c r="L14" s="41"/>
      <c r="M14" s="41"/>
      <c r="N14" s="43"/>
    </row>
    <row r="15" spans="1:14" x14ac:dyDescent="0.2">
      <c r="A15" s="42"/>
      <c r="B15" s="39"/>
      <c r="C15" s="40"/>
      <c r="D15" s="41"/>
      <c r="E15" s="41"/>
      <c r="F15" s="38"/>
      <c r="G15" s="39"/>
      <c r="H15" s="40"/>
      <c r="I15" s="41"/>
      <c r="J15" s="41"/>
      <c r="K15" s="41"/>
      <c r="L15" s="41"/>
      <c r="M15" s="41"/>
      <c r="N15" s="43"/>
    </row>
    <row r="16" spans="1:14" x14ac:dyDescent="0.2">
      <c r="A16" s="42"/>
      <c r="B16" s="39"/>
      <c r="C16" s="40"/>
      <c r="D16" s="41"/>
      <c r="E16" s="41"/>
      <c r="F16" s="38"/>
      <c r="G16" s="39"/>
      <c r="H16" s="40"/>
      <c r="I16" s="41"/>
      <c r="J16" s="41"/>
      <c r="K16" s="41"/>
      <c r="L16" s="41"/>
      <c r="M16" s="41"/>
      <c r="N16" s="43"/>
    </row>
    <row r="17" spans="1:14" x14ac:dyDescent="0.2">
      <c r="A17" s="42"/>
      <c r="B17" s="39"/>
      <c r="C17" s="40"/>
      <c r="D17" s="41"/>
      <c r="E17" s="41"/>
      <c r="F17" s="38"/>
      <c r="G17" s="39"/>
      <c r="H17" s="40"/>
      <c r="I17" s="41"/>
      <c r="J17" s="41"/>
      <c r="K17" s="41"/>
      <c r="L17" s="41"/>
      <c r="M17" s="41"/>
      <c r="N17" s="43"/>
    </row>
    <row r="18" spans="1:14" x14ac:dyDescent="0.2">
      <c r="A18" s="42"/>
      <c r="B18" s="39"/>
      <c r="C18" s="40"/>
      <c r="D18" s="41"/>
      <c r="E18" s="41"/>
      <c r="F18" s="38"/>
      <c r="G18" s="39"/>
      <c r="H18" s="40"/>
      <c r="I18" s="41"/>
      <c r="J18" s="41"/>
      <c r="K18" s="41"/>
      <c r="L18" s="41"/>
      <c r="M18" s="41"/>
      <c r="N18" s="43"/>
    </row>
    <row r="19" spans="1:14" x14ac:dyDescent="0.2">
      <c r="A19" s="42"/>
      <c r="B19" s="39"/>
      <c r="C19" s="40"/>
      <c r="D19" s="41"/>
      <c r="E19" s="41"/>
      <c r="F19" s="38"/>
      <c r="G19" s="39"/>
      <c r="H19" s="40"/>
      <c r="I19" s="41"/>
      <c r="J19" s="41"/>
      <c r="K19" s="41"/>
      <c r="L19" s="41"/>
      <c r="M19" s="41"/>
      <c r="N19" s="43"/>
    </row>
    <row r="20" spans="1:14" x14ac:dyDescent="0.2">
      <c r="A20" s="42"/>
      <c r="B20" s="39"/>
      <c r="C20" s="40"/>
      <c r="D20" s="41"/>
      <c r="E20" s="41"/>
      <c r="F20" s="38"/>
      <c r="G20" s="39"/>
      <c r="H20" s="40"/>
      <c r="I20" s="41"/>
      <c r="J20" s="41"/>
      <c r="K20" s="41"/>
      <c r="L20" s="41"/>
      <c r="M20" s="41"/>
      <c r="N20" s="43"/>
    </row>
    <row r="21" spans="1:14" x14ac:dyDescent="0.2">
      <c r="A21" s="42"/>
      <c r="B21" s="39"/>
      <c r="C21" s="40"/>
      <c r="D21" s="41"/>
      <c r="E21" s="41"/>
      <c r="F21" s="38"/>
      <c r="G21" s="39"/>
      <c r="H21" s="40"/>
      <c r="I21" s="41"/>
      <c r="J21" s="41"/>
      <c r="K21" s="41"/>
      <c r="L21" s="41"/>
      <c r="M21" s="41"/>
      <c r="N21" s="43"/>
    </row>
    <row r="22" spans="1:14" x14ac:dyDescent="0.2">
      <c r="A22" s="42"/>
      <c r="B22" s="39"/>
      <c r="C22" s="40"/>
      <c r="D22" s="41"/>
      <c r="E22" s="41"/>
      <c r="F22" s="38"/>
      <c r="G22" s="39"/>
      <c r="H22" s="40"/>
      <c r="I22" s="41"/>
      <c r="J22" s="41"/>
      <c r="K22" s="41"/>
      <c r="L22" s="41"/>
      <c r="M22" s="41"/>
      <c r="N22" s="43"/>
    </row>
    <row r="23" spans="1:14" x14ac:dyDescent="0.2">
      <c r="A23" s="42"/>
      <c r="B23" s="39"/>
      <c r="C23" s="40"/>
      <c r="D23" s="41"/>
      <c r="E23" s="41"/>
      <c r="F23" s="38"/>
      <c r="G23" s="39"/>
      <c r="H23" s="40"/>
      <c r="I23" s="41"/>
      <c r="J23" s="41"/>
      <c r="K23" s="41"/>
      <c r="L23" s="41"/>
      <c r="M23" s="41"/>
      <c r="N23" s="43"/>
    </row>
    <row r="24" spans="1:14" x14ac:dyDescent="0.2">
      <c r="A24" s="42"/>
      <c r="B24" s="39"/>
      <c r="C24" s="40"/>
      <c r="D24" s="41"/>
      <c r="E24" s="41"/>
      <c r="F24" s="38"/>
      <c r="G24" s="39"/>
      <c r="H24" s="40"/>
      <c r="I24" s="41"/>
      <c r="J24" s="41"/>
      <c r="K24" s="41"/>
      <c r="L24" s="41"/>
      <c r="M24" s="41"/>
      <c r="N24" s="43"/>
    </row>
    <row r="25" spans="1:14" x14ac:dyDescent="0.2">
      <c r="A25" s="42"/>
      <c r="B25" s="39"/>
      <c r="C25" s="40"/>
      <c r="D25" s="41"/>
      <c r="E25" s="41"/>
      <c r="F25" s="38"/>
      <c r="G25" s="39"/>
      <c r="H25" s="40"/>
      <c r="I25" s="41"/>
      <c r="J25" s="41"/>
      <c r="K25" s="41"/>
      <c r="L25" s="41"/>
      <c r="M25" s="41"/>
      <c r="N25" s="43"/>
    </row>
    <row r="26" spans="1:14" x14ac:dyDescent="0.2">
      <c r="A26" s="42"/>
      <c r="B26" s="39"/>
      <c r="C26" s="40"/>
      <c r="D26" s="41"/>
      <c r="E26" s="41"/>
      <c r="F26" s="38"/>
      <c r="G26" s="39"/>
      <c r="H26" s="40"/>
      <c r="I26" s="41"/>
      <c r="J26" s="41"/>
      <c r="K26" s="41"/>
      <c r="L26" s="41"/>
      <c r="M26" s="41"/>
      <c r="N26" s="43"/>
    </row>
    <row r="27" spans="1:14" x14ac:dyDescent="0.2">
      <c r="A27" s="42"/>
      <c r="B27" s="39"/>
      <c r="C27" s="40"/>
      <c r="D27" s="41"/>
      <c r="E27" s="41"/>
      <c r="F27" s="38"/>
      <c r="G27" s="39"/>
      <c r="H27" s="40"/>
      <c r="I27" s="41"/>
      <c r="J27" s="41"/>
      <c r="K27" s="41"/>
      <c r="L27" s="41"/>
      <c r="M27" s="41"/>
      <c r="N27" s="43"/>
    </row>
    <row r="28" spans="1:14" x14ac:dyDescent="0.2">
      <c r="A28" s="42"/>
      <c r="B28" s="39"/>
      <c r="C28" s="40"/>
      <c r="D28" s="41"/>
      <c r="E28" s="41"/>
      <c r="F28" s="38"/>
      <c r="G28" s="39"/>
      <c r="H28" s="40"/>
      <c r="I28" s="41"/>
      <c r="J28" s="41"/>
      <c r="K28" s="41"/>
      <c r="L28" s="41"/>
      <c r="M28" s="41"/>
      <c r="N28" s="43"/>
    </row>
    <row r="29" spans="1:14" x14ac:dyDescent="0.2">
      <c r="A29" s="42"/>
      <c r="B29" s="39"/>
      <c r="C29" s="40"/>
      <c r="D29" s="41"/>
      <c r="E29" s="41"/>
      <c r="F29" s="38"/>
      <c r="G29" s="39"/>
      <c r="H29" s="40"/>
      <c r="I29" s="41"/>
      <c r="J29" s="41"/>
      <c r="K29" s="41"/>
      <c r="L29" s="41"/>
      <c r="M29" s="41"/>
      <c r="N29" s="43"/>
    </row>
    <row r="30" spans="1:14" x14ac:dyDescent="0.2">
      <c r="A30" s="42"/>
      <c r="B30" s="39"/>
      <c r="C30" s="40"/>
      <c r="D30" s="41"/>
      <c r="E30" s="41"/>
      <c r="F30" s="38"/>
      <c r="G30" s="39"/>
      <c r="H30" s="40"/>
      <c r="I30" s="41"/>
      <c r="J30" s="41"/>
      <c r="K30" s="41"/>
      <c r="L30" s="41"/>
      <c r="M30" s="41"/>
      <c r="N30" s="43"/>
    </row>
    <row r="31" spans="1:14" x14ac:dyDescent="0.2">
      <c r="A31" s="42"/>
      <c r="B31" s="39"/>
      <c r="C31" s="40"/>
      <c r="D31" s="41"/>
      <c r="E31" s="41"/>
      <c r="F31" s="38"/>
      <c r="G31" s="39"/>
      <c r="H31" s="40"/>
      <c r="I31" s="41"/>
      <c r="J31" s="41"/>
      <c r="K31" s="41"/>
      <c r="L31" s="41"/>
      <c r="M31" s="41"/>
      <c r="N31" s="43"/>
    </row>
    <row r="32" spans="1:14" x14ac:dyDescent="0.2">
      <c r="A32" s="42"/>
      <c r="B32" s="39"/>
      <c r="C32" s="40"/>
      <c r="D32" s="41"/>
      <c r="E32" s="41"/>
      <c r="F32" s="38"/>
      <c r="G32" s="39"/>
      <c r="H32" s="40"/>
      <c r="I32" s="41"/>
      <c r="J32" s="41"/>
      <c r="K32" s="41"/>
      <c r="L32" s="41"/>
      <c r="M32" s="41"/>
      <c r="N32" s="43"/>
    </row>
    <row r="33" spans="1:14" x14ac:dyDescent="0.2">
      <c r="A33" s="42"/>
      <c r="B33" s="39"/>
      <c r="C33" s="40"/>
      <c r="D33" s="41"/>
      <c r="E33" s="41"/>
      <c r="F33" s="38"/>
      <c r="G33" s="39"/>
      <c r="H33" s="40"/>
      <c r="I33" s="41"/>
      <c r="J33" s="41"/>
      <c r="K33" s="41"/>
      <c r="L33" s="41"/>
      <c r="M33" s="41"/>
      <c r="N33" s="43"/>
    </row>
    <row r="34" spans="1:14" x14ac:dyDescent="0.2">
      <c r="A34" s="42"/>
      <c r="B34" s="39"/>
      <c r="C34" s="40"/>
      <c r="D34" s="41"/>
      <c r="E34" s="41"/>
      <c r="F34" s="38"/>
      <c r="G34" s="39"/>
      <c r="H34" s="40"/>
      <c r="I34" s="41"/>
      <c r="J34" s="41"/>
      <c r="K34" s="41"/>
      <c r="L34" s="41"/>
      <c r="M34" s="41"/>
      <c r="N34" s="43"/>
    </row>
    <row r="35" spans="1:14" x14ac:dyDescent="0.2">
      <c r="A35" s="42"/>
      <c r="B35" s="39"/>
      <c r="C35" s="40"/>
      <c r="D35" s="41"/>
      <c r="E35" s="41"/>
      <c r="F35" s="38"/>
      <c r="G35" s="39"/>
      <c r="H35" s="40"/>
      <c r="I35" s="41"/>
      <c r="J35" s="41"/>
      <c r="K35" s="41"/>
      <c r="L35" s="41"/>
      <c r="M35" s="41"/>
      <c r="N35" s="43"/>
    </row>
    <row r="36" spans="1:14" x14ac:dyDescent="0.2">
      <c r="A36" s="42"/>
      <c r="B36" s="39"/>
      <c r="C36" s="40"/>
      <c r="D36" s="41"/>
      <c r="E36" s="41"/>
      <c r="F36" s="38"/>
      <c r="G36" s="39"/>
      <c r="H36" s="40"/>
      <c r="I36" s="41"/>
      <c r="J36" s="41"/>
      <c r="K36" s="41"/>
      <c r="L36" s="41"/>
      <c r="M36" s="41"/>
      <c r="N36" s="43"/>
    </row>
    <row r="37" spans="1:14" x14ac:dyDescent="0.2">
      <c r="A37" s="42"/>
      <c r="B37" s="39"/>
      <c r="C37" s="40"/>
      <c r="D37" s="41"/>
      <c r="E37" s="41"/>
      <c r="F37" s="38"/>
      <c r="G37" s="39"/>
      <c r="H37" s="40"/>
      <c r="I37" s="41"/>
      <c r="J37" s="41"/>
      <c r="K37" s="41"/>
      <c r="L37" s="41"/>
      <c r="M37" s="41"/>
      <c r="N37" s="43"/>
    </row>
    <row r="38" spans="1:14" x14ac:dyDescent="0.2">
      <c r="A38" s="42"/>
      <c r="B38" s="39"/>
      <c r="C38" s="40"/>
      <c r="D38" s="41"/>
      <c r="E38" s="41"/>
      <c r="F38" s="38"/>
      <c r="G38" s="39"/>
      <c r="H38" s="40"/>
      <c r="I38" s="41"/>
      <c r="J38" s="41"/>
      <c r="K38" s="41"/>
      <c r="L38" s="41"/>
      <c r="M38" s="41"/>
      <c r="N38" s="43"/>
    </row>
    <row r="39" spans="1:14" x14ac:dyDescent="0.2">
      <c r="A39" s="42"/>
      <c r="B39" s="39"/>
      <c r="C39" s="40"/>
      <c r="D39" s="41"/>
      <c r="E39" s="41"/>
      <c r="F39" s="38"/>
      <c r="G39" s="39"/>
      <c r="H39" s="40"/>
      <c r="I39" s="41"/>
      <c r="J39" s="41"/>
      <c r="K39" s="41"/>
      <c r="L39" s="41"/>
      <c r="M39" s="41"/>
      <c r="N39" s="43"/>
    </row>
    <row r="40" spans="1:14" x14ac:dyDescent="0.2">
      <c r="A40" s="42"/>
      <c r="B40" s="39"/>
      <c r="C40" s="40"/>
      <c r="D40" s="41"/>
      <c r="E40" s="41"/>
      <c r="F40" s="38"/>
      <c r="G40" s="39"/>
      <c r="H40" s="40"/>
      <c r="I40" s="41"/>
      <c r="J40" s="41"/>
      <c r="K40" s="41"/>
      <c r="L40" s="41"/>
      <c r="M40" s="41"/>
      <c r="N40" s="43"/>
    </row>
    <row r="41" spans="1:14" x14ac:dyDescent="0.2">
      <c r="A41" s="42"/>
      <c r="B41" s="39"/>
      <c r="C41" s="40"/>
      <c r="D41" s="41"/>
      <c r="E41" s="41"/>
      <c r="F41" s="38"/>
      <c r="G41" s="39"/>
      <c r="H41" s="40"/>
      <c r="I41" s="41"/>
      <c r="J41" s="41"/>
      <c r="K41" s="41"/>
      <c r="L41" s="41"/>
      <c r="M41" s="41"/>
      <c r="N41" s="43"/>
    </row>
    <row r="42" spans="1:14" x14ac:dyDescent="0.2">
      <c r="A42" s="42"/>
      <c r="B42" s="39"/>
      <c r="C42" s="40"/>
      <c r="D42" s="41"/>
      <c r="E42" s="41"/>
      <c r="F42" s="38"/>
      <c r="G42" s="39"/>
      <c r="H42" s="40"/>
      <c r="I42" s="41"/>
      <c r="J42" s="41"/>
      <c r="K42" s="41"/>
      <c r="L42" s="41"/>
      <c r="M42" s="41"/>
      <c r="N42" s="43"/>
    </row>
    <row r="43" spans="1:14" x14ac:dyDescent="0.2">
      <c r="A43" s="42"/>
      <c r="B43" s="39"/>
      <c r="C43" s="40"/>
      <c r="D43" s="41"/>
      <c r="E43" s="41"/>
      <c r="F43" s="38"/>
      <c r="G43" s="39"/>
      <c r="H43" s="40"/>
      <c r="I43" s="41"/>
      <c r="J43" s="41"/>
      <c r="K43" s="41"/>
      <c r="L43" s="41"/>
      <c r="M43" s="41"/>
      <c r="N43" s="43"/>
    </row>
    <row r="44" spans="1:14" x14ac:dyDescent="0.2">
      <c r="A44" s="42"/>
      <c r="B44" s="39"/>
      <c r="C44" s="40"/>
      <c r="D44" s="41"/>
      <c r="E44" s="41"/>
      <c r="F44" s="38"/>
      <c r="G44" s="39"/>
      <c r="H44" s="40"/>
      <c r="I44" s="41"/>
      <c r="J44" s="41"/>
      <c r="K44" s="41"/>
      <c r="L44" s="41"/>
      <c r="M44" s="41"/>
      <c r="N44" s="43"/>
    </row>
    <row r="45" spans="1:14" x14ac:dyDescent="0.2">
      <c r="A45" s="42"/>
      <c r="B45" s="39"/>
      <c r="C45" s="40"/>
      <c r="D45" s="41"/>
      <c r="E45" s="41"/>
      <c r="F45" s="38"/>
      <c r="G45" s="39"/>
      <c r="H45" s="40"/>
      <c r="I45" s="41"/>
      <c r="J45" s="41"/>
      <c r="K45" s="41"/>
      <c r="L45" s="41"/>
      <c r="M45" s="41"/>
      <c r="N45" s="43"/>
    </row>
    <row r="46" spans="1:14" x14ac:dyDescent="0.2">
      <c r="A46" s="42"/>
      <c r="B46" s="39"/>
      <c r="C46" s="40"/>
      <c r="D46" s="41"/>
      <c r="E46" s="41"/>
      <c r="F46" s="38"/>
      <c r="G46" s="39"/>
      <c r="H46" s="40"/>
      <c r="I46" s="41"/>
      <c r="J46" s="41"/>
      <c r="K46" s="41"/>
      <c r="L46" s="41"/>
      <c r="M46" s="41"/>
      <c r="N46" s="43"/>
    </row>
    <row r="47" spans="1:14" x14ac:dyDescent="0.2">
      <c r="A47" s="42"/>
      <c r="B47" s="39"/>
      <c r="C47" s="40"/>
      <c r="D47" s="41"/>
      <c r="E47" s="41"/>
      <c r="F47" s="38"/>
      <c r="G47" s="39"/>
      <c r="H47" s="40"/>
      <c r="I47" s="41"/>
      <c r="J47" s="41"/>
      <c r="K47" s="41"/>
      <c r="L47" s="41"/>
      <c r="M47" s="41"/>
      <c r="N47" s="43"/>
    </row>
    <row r="48" spans="1:14" x14ac:dyDescent="0.2">
      <c r="A48" s="42"/>
      <c r="B48" s="39"/>
      <c r="C48" s="40"/>
      <c r="D48" s="41"/>
      <c r="E48" s="41"/>
      <c r="F48" s="38"/>
      <c r="G48" s="39"/>
      <c r="H48" s="40"/>
      <c r="I48" s="41"/>
      <c r="J48" s="41"/>
      <c r="K48" s="41"/>
      <c r="L48" s="41"/>
      <c r="M48" s="41"/>
      <c r="N48" s="43"/>
    </row>
    <row r="49" spans="1:14" x14ac:dyDescent="0.2">
      <c r="A49" s="42"/>
      <c r="B49" s="39"/>
      <c r="C49" s="40"/>
      <c r="D49" s="41"/>
      <c r="E49" s="41"/>
      <c r="F49" s="38"/>
      <c r="G49" s="39"/>
      <c r="H49" s="40"/>
      <c r="I49" s="41"/>
      <c r="J49" s="41"/>
      <c r="K49" s="41"/>
      <c r="L49" s="41"/>
      <c r="M49" s="41"/>
      <c r="N49" s="43"/>
    </row>
    <row r="50" spans="1:14" x14ac:dyDescent="0.2">
      <c r="A50" s="42"/>
      <c r="B50" s="39"/>
      <c r="C50" s="40"/>
      <c r="D50" s="41"/>
      <c r="E50" s="41"/>
      <c r="F50" s="38"/>
      <c r="G50" s="39"/>
      <c r="H50" s="40"/>
      <c r="I50" s="41"/>
      <c r="J50" s="41"/>
      <c r="K50" s="41"/>
      <c r="L50" s="41"/>
      <c r="M50" s="41"/>
      <c r="N50" s="43"/>
    </row>
    <row r="51" spans="1:14" x14ac:dyDescent="0.2">
      <c r="A51" s="42"/>
      <c r="B51" s="39"/>
      <c r="C51" s="40"/>
      <c r="D51" s="41"/>
      <c r="E51" s="41"/>
      <c r="F51" s="38"/>
      <c r="G51" s="39"/>
      <c r="H51" s="40"/>
      <c r="I51" s="41"/>
      <c r="J51" s="41"/>
      <c r="K51" s="41"/>
      <c r="L51" s="41"/>
      <c r="M51" s="41"/>
      <c r="N51" s="43"/>
    </row>
    <row r="52" spans="1:14" x14ac:dyDescent="0.2">
      <c r="A52" s="42"/>
      <c r="B52" s="39"/>
      <c r="C52" s="40"/>
      <c r="D52" s="41"/>
      <c r="E52" s="41"/>
      <c r="F52" s="38"/>
      <c r="G52" s="39"/>
      <c r="H52" s="40"/>
      <c r="I52" s="41"/>
      <c r="J52" s="41"/>
      <c r="K52" s="41"/>
      <c r="L52" s="41"/>
      <c r="M52" s="41"/>
      <c r="N52" s="43"/>
    </row>
    <row r="53" spans="1:14" x14ac:dyDescent="0.2">
      <c r="A53" s="42"/>
      <c r="B53" s="39"/>
      <c r="C53" s="40"/>
      <c r="D53" s="41"/>
      <c r="E53" s="41"/>
      <c r="F53" s="38"/>
      <c r="G53" s="39"/>
      <c r="H53" s="40"/>
      <c r="I53" s="41"/>
      <c r="J53" s="41"/>
      <c r="K53" s="41"/>
      <c r="L53" s="41"/>
      <c r="M53" s="41"/>
      <c r="N53" s="43"/>
    </row>
    <row r="54" spans="1:14" x14ac:dyDescent="0.2">
      <c r="A54" s="42"/>
      <c r="B54" s="39"/>
      <c r="C54" s="40"/>
      <c r="D54" s="41"/>
      <c r="E54" s="41"/>
      <c r="F54" s="38"/>
      <c r="G54" s="39"/>
      <c r="H54" s="40"/>
      <c r="I54" s="41"/>
      <c r="J54" s="41"/>
      <c r="K54" s="41"/>
      <c r="L54" s="41"/>
      <c r="M54" s="41"/>
      <c r="N54" s="43"/>
    </row>
    <row r="55" spans="1:14" x14ac:dyDescent="0.2">
      <c r="A55" s="42"/>
      <c r="B55" s="39"/>
      <c r="C55" s="40"/>
      <c r="D55" s="41"/>
      <c r="E55" s="41"/>
      <c r="F55" s="38"/>
      <c r="G55" s="39"/>
      <c r="H55" s="40"/>
      <c r="I55" s="41"/>
      <c r="J55" s="41"/>
      <c r="K55" s="41"/>
      <c r="L55" s="41"/>
      <c r="M55" s="41"/>
      <c r="N55" s="43"/>
    </row>
    <row r="56" spans="1:14" x14ac:dyDescent="0.2">
      <c r="A56" s="42"/>
      <c r="B56" s="39"/>
      <c r="C56" s="40"/>
      <c r="D56" s="41"/>
      <c r="E56" s="41"/>
      <c r="F56" s="38"/>
      <c r="G56" s="39"/>
      <c r="H56" s="40"/>
      <c r="I56" s="41"/>
      <c r="J56" s="41"/>
      <c r="K56" s="41"/>
      <c r="L56" s="41"/>
      <c r="M56" s="41"/>
      <c r="N56" s="43"/>
    </row>
    <row r="57" spans="1:14" x14ac:dyDescent="0.2">
      <c r="A57" s="42"/>
      <c r="B57" s="39"/>
      <c r="C57" s="40"/>
      <c r="D57" s="41"/>
      <c r="E57" s="41"/>
      <c r="F57" s="38"/>
      <c r="G57" s="39"/>
      <c r="H57" s="40"/>
      <c r="I57" s="41"/>
      <c r="J57" s="41"/>
      <c r="K57" s="41"/>
      <c r="L57" s="41"/>
      <c r="M57" s="41"/>
      <c r="N57" s="43"/>
    </row>
    <row r="58" spans="1:14" x14ac:dyDescent="0.2">
      <c r="A58" s="42"/>
      <c r="B58" s="39"/>
      <c r="C58" s="40"/>
      <c r="D58" s="41"/>
      <c r="E58" s="41"/>
      <c r="F58" s="38"/>
      <c r="G58" s="39"/>
      <c r="H58" s="40"/>
      <c r="I58" s="41"/>
      <c r="J58" s="41"/>
      <c r="K58" s="41"/>
      <c r="L58" s="41"/>
      <c r="M58" s="41"/>
      <c r="N58" s="43"/>
    </row>
    <row r="59" spans="1:14" x14ac:dyDescent="0.2">
      <c r="A59" s="42"/>
      <c r="B59" s="39"/>
      <c r="C59" s="40"/>
      <c r="D59" s="41"/>
      <c r="E59" s="41"/>
      <c r="F59" s="38"/>
      <c r="G59" s="39"/>
      <c r="H59" s="40"/>
      <c r="I59" s="41"/>
      <c r="J59" s="41"/>
      <c r="K59" s="41"/>
      <c r="L59" s="41"/>
      <c r="M59" s="41"/>
      <c r="N59" s="43"/>
    </row>
    <row r="60" spans="1:14" x14ac:dyDescent="0.2">
      <c r="A60" s="42"/>
      <c r="B60" s="39"/>
      <c r="C60" s="40"/>
      <c r="D60" s="41"/>
      <c r="E60" s="41"/>
      <c r="F60" s="38"/>
      <c r="G60" s="39"/>
      <c r="H60" s="40"/>
      <c r="I60" s="41"/>
      <c r="J60" s="41"/>
      <c r="K60" s="41"/>
      <c r="L60" s="41"/>
      <c r="M60" s="41"/>
      <c r="N60" s="43"/>
    </row>
    <row r="61" spans="1:14" x14ac:dyDescent="0.2">
      <c r="A61" s="42"/>
      <c r="B61" s="39"/>
      <c r="C61" s="40"/>
      <c r="D61" s="41"/>
      <c r="E61" s="41"/>
      <c r="F61" s="38"/>
      <c r="G61" s="39"/>
      <c r="H61" s="40"/>
      <c r="I61" s="41"/>
      <c r="J61" s="41"/>
      <c r="K61" s="41"/>
      <c r="L61" s="41"/>
      <c r="M61" s="41"/>
      <c r="N61" s="43"/>
    </row>
    <row r="62" spans="1:14" x14ac:dyDescent="0.2">
      <c r="A62" s="42"/>
      <c r="B62" s="39"/>
      <c r="C62" s="40"/>
      <c r="D62" s="41"/>
      <c r="E62" s="41"/>
      <c r="F62" s="38"/>
      <c r="G62" s="39"/>
      <c r="H62" s="40"/>
      <c r="I62" s="41"/>
      <c r="J62" s="41"/>
      <c r="K62" s="41"/>
      <c r="L62" s="41"/>
      <c r="M62" s="41"/>
      <c r="N62" s="43"/>
    </row>
    <row r="63" spans="1:14" x14ac:dyDescent="0.2">
      <c r="A63" s="42"/>
      <c r="B63" s="39"/>
      <c r="C63" s="40"/>
      <c r="D63" s="41"/>
      <c r="E63" s="41"/>
      <c r="F63" s="38"/>
      <c r="G63" s="39"/>
      <c r="H63" s="40"/>
      <c r="I63" s="41"/>
      <c r="J63" s="41"/>
      <c r="K63" s="41"/>
      <c r="L63" s="41"/>
      <c r="M63" s="41"/>
      <c r="N63" s="43"/>
    </row>
    <row r="64" spans="1:14" x14ac:dyDescent="0.2">
      <c r="A64" s="42"/>
      <c r="B64" s="39"/>
      <c r="C64" s="40"/>
      <c r="D64" s="41"/>
      <c r="E64" s="41"/>
      <c r="F64" s="38"/>
      <c r="G64" s="39"/>
      <c r="H64" s="40"/>
      <c r="I64" s="41"/>
      <c r="J64" s="41"/>
      <c r="K64" s="41"/>
      <c r="L64" s="41"/>
      <c r="M64" s="41"/>
      <c r="N64" s="43"/>
    </row>
    <row r="65" spans="1:14" x14ac:dyDescent="0.2">
      <c r="A65" s="42"/>
      <c r="B65" s="39"/>
      <c r="C65" s="40"/>
      <c r="D65" s="41"/>
      <c r="E65" s="41"/>
      <c r="F65" s="38"/>
      <c r="G65" s="39"/>
      <c r="H65" s="40"/>
      <c r="I65" s="41"/>
      <c r="J65" s="41"/>
      <c r="K65" s="41"/>
      <c r="L65" s="41"/>
      <c r="M65" s="41"/>
      <c r="N65" s="43"/>
    </row>
    <row r="66" spans="1:14" x14ac:dyDescent="0.2">
      <c r="A66" s="42"/>
      <c r="B66" s="39"/>
      <c r="C66" s="40"/>
      <c r="D66" s="41"/>
      <c r="E66" s="41"/>
      <c r="F66" s="38"/>
      <c r="G66" s="39"/>
      <c r="H66" s="40"/>
      <c r="I66" s="41"/>
      <c r="J66" s="41"/>
      <c r="K66" s="41"/>
      <c r="L66" s="41"/>
      <c r="M66" s="41"/>
      <c r="N66" s="43"/>
    </row>
    <row r="67" spans="1:14" x14ac:dyDescent="0.2">
      <c r="A67" s="42"/>
      <c r="B67" s="39"/>
      <c r="C67" s="40"/>
      <c r="D67" s="41"/>
      <c r="E67" s="41"/>
      <c r="F67" s="38"/>
      <c r="G67" s="39"/>
      <c r="H67" s="40"/>
      <c r="I67" s="41"/>
      <c r="J67" s="41"/>
      <c r="K67" s="41"/>
      <c r="L67" s="41"/>
      <c r="M67" s="41"/>
      <c r="N67" s="43"/>
    </row>
    <row r="68" spans="1:14" x14ac:dyDescent="0.2">
      <c r="A68" s="42"/>
      <c r="B68" s="39"/>
      <c r="C68" s="40"/>
      <c r="D68" s="41"/>
      <c r="E68" s="41"/>
      <c r="F68" s="38"/>
      <c r="G68" s="39"/>
      <c r="H68" s="40"/>
      <c r="I68" s="41"/>
      <c r="J68" s="41"/>
      <c r="K68" s="41"/>
      <c r="L68" s="41"/>
      <c r="M68" s="41"/>
      <c r="N68" s="43"/>
    </row>
    <row r="69" spans="1:14" x14ac:dyDescent="0.2">
      <c r="A69" s="42"/>
      <c r="B69" s="39"/>
      <c r="C69" s="40"/>
      <c r="D69" s="41"/>
      <c r="E69" s="41"/>
      <c r="F69" s="38"/>
      <c r="G69" s="39"/>
      <c r="H69" s="40"/>
      <c r="I69" s="41"/>
      <c r="J69" s="41"/>
      <c r="K69" s="41"/>
      <c r="L69" s="41"/>
      <c r="M69" s="41"/>
      <c r="N69" s="43"/>
    </row>
    <row r="70" spans="1:14" x14ac:dyDescent="0.2">
      <c r="A70" s="42"/>
      <c r="B70" s="39"/>
      <c r="C70" s="40"/>
      <c r="D70" s="41"/>
      <c r="E70" s="41"/>
      <c r="F70" s="38"/>
      <c r="G70" s="39"/>
      <c r="H70" s="40"/>
      <c r="I70" s="41"/>
      <c r="J70" s="41"/>
      <c r="K70" s="41"/>
      <c r="L70" s="41"/>
      <c r="M70" s="41"/>
      <c r="N70" s="43"/>
    </row>
    <row r="71" spans="1:14" x14ac:dyDescent="0.2">
      <c r="A71" s="42"/>
      <c r="B71" s="39"/>
      <c r="C71" s="40"/>
      <c r="D71" s="41"/>
      <c r="E71" s="41"/>
      <c r="F71" s="38"/>
      <c r="G71" s="39"/>
      <c r="H71" s="40"/>
      <c r="I71" s="41"/>
      <c r="J71" s="41"/>
      <c r="K71" s="41"/>
      <c r="L71" s="41"/>
      <c r="M71" s="41"/>
      <c r="N71" s="43"/>
    </row>
    <row r="72" spans="1:14" x14ac:dyDescent="0.2">
      <c r="A72" s="42"/>
      <c r="B72" s="39"/>
      <c r="C72" s="40"/>
      <c r="D72" s="41"/>
      <c r="E72" s="41"/>
      <c r="F72" s="38"/>
      <c r="G72" s="39"/>
      <c r="H72" s="40"/>
      <c r="I72" s="41"/>
      <c r="J72" s="41"/>
      <c r="K72" s="41"/>
      <c r="L72" s="41"/>
      <c r="M72" s="41"/>
      <c r="N72" s="43"/>
    </row>
    <row r="73" spans="1:14" x14ac:dyDescent="0.2">
      <c r="A73" s="42"/>
      <c r="B73" s="39"/>
      <c r="C73" s="40"/>
      <c r="D73" s="41"/>
      <c r="E73" s="41"/>
      <c r="F73" s="38"/>
      <c r="G73" s="39"/>
      <c r="H73" s="40"/>
      <c r="I73" s="41"/>
      <c r="J73" s="41"/>
      <c r="K73" s="41"/>
      <c r="L73" s="41"/>
      <c r="M73" s="41"/>
      <c r="N73" s="43"/>
    </row>
    <row r="74" spans="1:14" x14ac:dyDescent="0.2">
      <c r="A74" s="42"/>
      <c r="B74" s="39"/>
      <c r="C74" s="40"/>
      <c r="D74" s="41"/>
      <c r="E74" s="41"/>
      <c r="F74" s="38"/>
      <c r="G74" s="39"/>
      <c r="H74" s="40"/>
      <c r="I74" s="41"/>
      <c r="J74" s="41"/>
      <c r="K74" s="41"/>
      <c r="L74" s="41"/>
      <c r="M74" s="41"/>
      <c r="N74" s="43"/>
    </row>
    <row r="75" spans="1:14" x14ac:dyDescent="0.2">
      <c r="A75" s="42"/>
      <c r="B75" s="39"/>
      <c r="C75" s="40"/>
      <c r="D75" s="41"/>
      <c r="E75" s="41"/>
      <c r="F75" s="38"/>
      <c r="G75" s="39"/>
      <c r="H75" s="40"/>
      <c r="I75" s="41"/>
      <c r="J75" s="41"/>
      <c r="K75" s="41"/>
      <c r="L75" s="41"/>
      <c r="M75" s="41"/>
      <c r="N75" s="43"/>
    </row>
    <row r="76" spans="1:14" x14ac:dyDescent="0.2">
      <c r="A76" s="42"/>
      <c r="B76" s="39"/>
      <c r="C76" s="40"/>
      <c r="D76" s="41"/>
      <c r="E76" s="41"/>
      <c r="F76" s="38"/>
      <c r="G76" s="39"/>
      <c r="H76" s="40"/>
      <c r="I76" s="41"/>
      <c r="J76" s="41"/>
      <c r="K76" s="41"/>
      <c r="L76" s="41"/>
      <c r="M76" s="41"/>
      <c r="N76" s="43"/>
    </row>
    <row r="77" spans="1:14" x14ac:dyDescent="0.2">
      <c r="A77" s="42"/>
      <c r="B77" s="39"/>
      <c r="C77" s="40"/>
      <c r="D77" s="41"/>
      <c r="E77" s="41"/>
      <c r="F77" s="38"/>
      <c r="G77" s="39"/>
      <c r="H77" s="40"/>
      <c r="I77" s="41"/>
      <c r="J77" s="41"/>
      <c r="K77" s="41"/>
      <c r="L77" s="41"/>
      <c r="M77" s="41"/>
      <c r="N77" s="43"/>
    </row>
    <row r="78" spans="1:14" x14ac:dyDescent="0.2">
      <c r="A78" s="42"/>
      <c r="B78" s="39"/>
      <c r="C78" s="40"/>
      <c r="D78" s="41"/>
      <c r="E78" s="41"/>
      <c r="F78" s="38"/>
      <c r="G78" s="39"/>
      <c r="H78" s="40"/>
      <c r="I78" s="41"/>
      <c r="J78" s="41"/>
      <c r="K78" s="41"/>
      <c r="L78" s="41"/>
      <c r="M78" s="41"/>
      <c r="N78" s="43"/>
    </row>
    <row r="79" spans="1:14" x14ac:dyDescent="0.2">
      <c r="A79" s="42"/>
      <c r="B79" s="39"/>
      <c r="C79" s="40"/>
      <c r="D79" s="41"/>
      <c r="E79" s="41"/>
      <c r="F79" s="38"/>
      <c r="G79" s="39"/>
      <c r="H79" s="40"/>
      <c r="I79" s="41"/>
      <c r="J79" s="41"/>
      <c r="K79" s="41"/>
      <c r="L79" s="41"/>
      <c r="M79" s="41"/>
      <c r="N79" s="43"/>
    </row>
    <row r="80" spans="1:14" x14ac:dyDescent="0.2">
      <c r="A80" s="42"/>
      <c r="B80" s="39"/>
      <c r="C80" s="40"/>
      <c r="D80" s="41"/>
      <c r="E80" s="41"/>
      <c r="F80" s="38"/>
      <c r="G80" s="39"/>
      <c r="H80" s="40"/>
      <c r="I80" s="41"/>
      <c r="J80" s="41"/>
      <c r="K80" s="41"/>
      <c r="L80" s="41"/>
      <c r="M80" s="41"/>
      <c r="N80" s="43"/>
    </row>
    <row r="81" spans="1:14" x14ac:dyDescent="0.2">
      <c r="A81" s="42"/>
      <c r="B81" s="39"/>
      <c r="C81" s="40"/>
      <c r="D81" s="41"/>
      <c r="E81" s="41"/>
      <c r="F81" s="38"/>
      <c r="G81" s="39"/>
      <c r="H81" s="40"/>
      <c r="I81" s="41"/>
      <c r="J81" s="41"/>
      <c r="K81" s="41"/>
      <c r="L81" s="41"/>
      <c r="M81" s="41"/>
      <c r="N81" s="43"/>
    </row>
  </sheetData>
  <sortState ref="A2:H81">
    <sortCondition ref="C1"/>
  </sortState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Plan2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Luan Maciel da Silva</cp:lastModifiedBy>
  <cp:lastPrinted>2015-06-26T16:56:47Z</cp:lastPrinted>
  <dcterms:created xsi:type="dcterms:W3CDTF">2007-07-17T11:37:04Z</dcterms:created>
  <dcterms:modified xsi:type="dcterms:W3CDTF">2017-11-29T15:37:36Z</dcterms:modified>
</cp:coreProperties>
</file>