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P1010" i="2" l="1"/>
  <c r="O1010" i="2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  <c r="P1009" i="2"/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</calcChain>
</file>

<file path=xl/sharedStrings.xml><?xml version="1.0" encoding="utf-8"?>
<sst xmlns="http://schemas.openxmlformats.org/spreadsheetml/2006/main" count="13073" uniqueCount="1041">
  <si>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</si>
  <si>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</si>
  <si>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</si>
  <si>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</si>
  <si>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</si>
  <si>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</si>
  <si>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</si>
  <si>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</si>
  <si>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</si>
  <si>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</si>
  <si>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</si>
  <si>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</si>
  <si>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</si>
  <si>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</si>
  <si>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</si>
  <si>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</si>
  <si>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</si>
  <si>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</si>
  <si>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</si>
  <si>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</si>
  <si>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</si>
  <si>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</si>
  <si>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</si>
  <si>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</si>
  <si>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</si>
  <si>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</si>
  <si>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</si>
  <si>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</si>
  <si>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</si>
  <si>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</si>
  <si>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</si>
  <si>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</si>
  <si>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</si>
  <si>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</si>
  <si>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</si>
  <si>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</si>
  <si>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</si>
  <si>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</si>
  <si>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</si>
  <si>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</si>
  <si>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</si>
  <si>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</si>
  <si>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</si>
  <si>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</si>
  <si>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</si>
  <si>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</si>
  <si>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</si>
  <si>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</si>
  <si>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</si>
  <si>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</si>
  <si>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</si>
  <si>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</si>
  <si>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</si>
  <si>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</si>
  <si>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</si>
  <si>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</si>
  <si>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</si>
  <si>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</si>
  <si>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</si>
  <si>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</si>
  <si>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</si>
  <si>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</si>
  <si>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</si>
  <si>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</si>
  <si>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</si>
  <si>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</si>
  <si>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</si>
  <si>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</si>
  <si>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</si>
  <si>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</si>
  <si>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</si>
  <si>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</si>
  <si>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</si>
  <si>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</si>
  <si>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</si>
  <si>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</si>
  <si>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</si>
  <si>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</si>
  <si>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</si>
  <si>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</si>
  <si>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</si>
  <si>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</si>
  <si>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</si>
  <si>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</si>
  <si>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</si>
  <si>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</si>
  <si>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</si>
  <si>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</si>
  <si>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</si>
  <si>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</si>
  <si>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</si>
  <si>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</si>
  <si>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</si>
  <si>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</si>
  <si>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</si>
  <si>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</si>
  <si>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</si>
  <si>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</si>
  <si>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</si>
  <si>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</si>
  <si>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</si>
  <si>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</si>
  <si>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</si>
  <si>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</si>
  <si>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</si>
  <si>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</si>
  <si>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</si>
  <si>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</si>
  <si>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</si>
  <si>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</si>
  <si>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</si>
  <si>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</si>
  <si>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</si>
  <si>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</si>
  <si>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</si>
  <si>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</si>
  <si>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</si>
  <si>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</si>
  <si>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</si>
  <si>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</si>
  <si>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</si>
  <si>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</si>
  <si>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</si>
  <si>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</si>
  <si>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</si>
  <si>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</si>
  <si>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</si>
  <si>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</si>
  <si>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</si>
  <si>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</si>
  <si>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</si>
  <si>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</si>
  <si>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</si>
  <si>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</si>
  <si>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</si>
  <si>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</si>
  <si>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</si>
  <si>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</si>
  <si>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</si>
  <si>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</si>
  <si>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</si>
  <si>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</si>
  <si>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</si>
  <si>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</si>
  <si>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</si>
  <si>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</si>
  <si>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</si>
  <si>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</si>
  <si>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</si>
  <si>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</si>
  <si>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</si>
  <si>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</si>
  <si>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</si>
  <si>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</si>
  <si>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</si>
  <si>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</si>
  <si>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</si>
  <si>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</si>
  <si>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</si>
  <si>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</si>
  <si>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</si>
  <si>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</si>
  <si>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</si>
  <si>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</si>
  <si>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</si>
  <si>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</si>
  <si>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</si>
  <si>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</si>
  <si>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</si>
  <si>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</si>
  <si>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</si>
  <si>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</si>
  <si>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</si>
  <si>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</si>
  <si>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</si>
  <si>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</si>
  <si>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</si>
  <si>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</si>
  <si>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</si>
  <si>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</si>
  <si>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</si>
  <si>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</si>
  <si>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</si>
  <si>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</si>
  <si>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</si>
  <si>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</si>
  <si>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</si>
  <si>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</si>
  <si>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</si>
  <si>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</si>
  <si>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</si>
  <si>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</si>
  <si>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</si>
  <si>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</si>
  <si>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</si>
  <si>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</si>
  <si>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</si>
  <si>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</si>
  <si>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</si>
  <si>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</si>
  <si>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</si>
  <si>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</si>
  <si>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</si>
  <si>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</si>
  <si>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</si>
  <si>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</si>
  <si>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</si>
  <si>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</si>
  <si>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</si>
  <si>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</si>
  <si>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</si>
  <si>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</si>
  <si>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</si>
  <si>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</si>
  <si>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</si>
  <si>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</si>
  <si>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</si>
  <si>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</si>
  <si>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</si>
  <si>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</si>
  <si>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</si>
  <si>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</si>
  <si>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</si>
  <si>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</si>
  <si>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</si>
  <si>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</si>
  <si>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</si>
  <si>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</si>
  <si>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</si>
  <si>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</si>
  <si>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</si>
  <si>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</si>
  <si>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</si>
  <si>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</si>
  <si>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</si>
  <si>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</si>
  <si>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</si>
  <si>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</si>
  <si>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</si>
  <si>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</si>
  <si>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</si>
  <si>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</si>
  <si>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</si>
  <si>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</si>
  <si>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</si>
  <si>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</si>
  <si>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</si>
  <si>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</si>
  <si>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</si>
  <si>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</si>
  <si>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</si>
  <si>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</si>
  <si>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</si>
  <si>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</si>
  <si>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</si>
  <si>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</si>
  <si>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</si>
  <si>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</si>
  <si>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</si>
  <si>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</si>
  <si>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</si>
  <si>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</si>
  <si>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</si>
  <si>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</si>
  <si>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</si>
  <si>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</si>
  <si>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</si>
  <si>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</si>
  <si>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</si>
  <si>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</si>
  <si>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</si>
  <si>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</si>
  <si>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</si>
  <si>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</si>
  <si>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</si>
  <si>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</si>
  <si>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</si>
  <si>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</si>
  <si>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</si>
  <si>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</si>
  <si>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</si>
  <si>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</si>
  <si>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</si>
  <si>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</si>
  <si>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</si>
  <si>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</si>
  <si>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</si>
  <si>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</si>
  <si>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</si>
  <si>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</si>
  <si>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</si>
  <si>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</si>
  <si>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</si>
  <si>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</si>
  <si>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</si>
  <si>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</si>
  <si>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</si>
  <si>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</si>
  <si>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</si>
  <si>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</si>
  <si>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</si>
  <si>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</si>
  <si>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</si>
  <si>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</si>
  <si>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</si>
  <si>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</si>
  <si>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</si>
  <si>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</si>
  <si>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</si>
  <si>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</si>
  <si>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</si>
  <si>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</si>
  <si>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</si>
  <si>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</si>
  <si>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</si>
  <si>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</si>
  <si>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</si>
  <si>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</si>
  <si>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</si>
  <si>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</si>
  <si>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</si>
  <si>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</si>
  <si>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</si>
  <si>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</si>
  <si>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</si>
  <si>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</si>
  <si>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</si>
  <si>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</si>
  <si>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</si>
  <si>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</si>
  <si>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</si>
  <si>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</si>
  <si>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</si>
  <si>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</si>
  <si>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</si>
  <si>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</si>
  <si>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</si>
  <si>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</si>
  <si>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</si>
  <si>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</si>
  <si>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</si>
  <si>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</si>
  <si>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</si>
  <si>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</si>
  <si>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</si>
  <si>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</si>
  <si>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</si>
  <si>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</si>
  <si>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</si>
  <si>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</si>
  <si>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</si>
  <si>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</si>
  <si>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</si>
  <si>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</si>
  <si>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</si>
  <si>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</si>
  <si>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</si>
  <si>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</si>
  <si>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</si>
  <si>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</si>
  <si>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</si>
  <si>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</si>
  <si>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</si>
  <si>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</si>
  <si>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</si>
  <si>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</si>
  <si>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</si>
  <si>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</si>
  <si>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</si>
  <si>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</si>
  <si>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</si>
  <si>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</si>
  <si>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</si>
  <si>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</si>
  <si>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</si>
  <si>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</si>
  <si>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</si>
  <si>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</si>
  <si>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</si>
  <si>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</si>
  <si>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</si>
  <si>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</si>
  <si>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</si>
  <si>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</si>
  <si>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</si>
  <si>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</si>
  <si>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</si>
  <si>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</si>
  <si>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</si>
  <si>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</si>
  <si>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</si>
  <si>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</si>
  <si>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</si>
  <si>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</si>
  <si>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</si>
  <si>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</si>
  <si>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</si>
  <si>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</si>
  <si>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</si>
  <si>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</si>
  <si>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</si>
  <si>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</si>
  <si>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</si>
  <si>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</si>
  <si>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</si>
  <si>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</si>
  <si>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</si>
  <si>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</si>
  <si>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</si>
  <si>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</si>
  <si>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</si>
  <si>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</si>
  <si>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</si>
  <si>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</si>
  <si>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</si>
  <si>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</si>
  <si>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</si>
  <si>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</si>
  <si>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</si>
  <si>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</si>
  <si>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</si>
  <si>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</si>
  <si>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</si>
  <si>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</si>
  <si>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</si>
  <si>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</si>
  <si>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</si>
  <si>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</si>
  <si>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</si>
  <si>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</si>
  <si>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</si>
  <si>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</si>
  <si>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</si>
  <si>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</si>
  <si>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</si>
  <si>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</si>
  <si>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</si>
  <si>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</si>
  <si>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</si>
  <si>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</si>
  <si>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</si>
  <si>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</si>
  <si>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</si>
  <si>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</si>
  <si>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</si>
  <si>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</si>
  <si>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</si>
  <si>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</si>
  <si>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</si>
  <si>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</si>
  <si>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</si>
  <si>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</si>
  <si>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</si>
  <si>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</si>
  <si>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</si>
  <si>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</si>
  <si>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</si>
  <si>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</si>
  <si>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</si>
  <si>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</si>
  <si>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</si>
  <si>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</si>
  <si>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</si>
  <si>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</si>
  <si>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</si>
  <si>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</si>
  <si>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</si>
  <si>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</si>
  <si>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</si>
  <si>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</si>
  <si>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</si>
  <si>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</si>
  <si>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</si>
  <si>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</si>
  <si>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</si>
  <si>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</si>
  <si>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</si>
  <si>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</si>
  <si>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</si>
  <si>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</si>
  <si>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</si>
  <si>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</si>
  <si>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</si>
  <si>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</si>
  <si>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</si>
  <si>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</si>
  <si>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</si>
  <si>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</si>
  <si>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</si>
  <si>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</si>
  <si>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</si>
  <si>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</si>
  <si>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</si>
  <si>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</si>
  <si>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</si>
  <si>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</si>
  <si>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</si>
  <si>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</si>
  <si>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</si>
  <si>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</si>
  <si>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</si>
  <si>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</si>
  <si>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</si>
  <si>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</si>
  <si>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</si>
  <si>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</si>
  <si>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</si>
  <si>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</si>
  <si>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</si>
  <si>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</si>
  <si>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</si>
  <si>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</si>
  <si>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</si>
  <si>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</si>
  <si>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</si>
  <si>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</si>
  <si>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</si>
  <si>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</si>
  <si>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</si>
  <si>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</si>
  <si>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</si>
  <si>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</si>
  <si>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</si>
  <si>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</si>
  <si>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</si>
  <si>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</si>
  <si>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</si>
  <si>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</si>
  <si>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</si>
  <si>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</si>
  <si>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</si>
  <si>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</si>
  <si>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</si>
  <si>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</si>
  <si>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</si>
  <si>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</si>
  <si>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</si>
  <si>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</si>
  <si>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</si>
  <si>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</si>
  <si>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</si>
  <si>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</si>
  <si>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</si>
  <si>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</si>
  <si>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</si>
  <si>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</si>
  <si>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</si>
  <si>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</si>
  <si>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</si>
  <si>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</si>
  <si>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</si>
  <si>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</si>
  <si>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</si>
  <si>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</si>
  <si>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</si>
  <si>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</si>
  <si>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</si>
  <si>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</si>
  <si>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</si>
  <si>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</si>
  <si>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</si>
  <si>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</si>
  <si>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</si>
  <si>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</si>
  <si>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</si>
  <si>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</si>
  <si>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</si>
  <si>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</si>
  <si>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</si>
  <si>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</si>
  <si>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</si>
  <si>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</si>
  <si>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</si>
  <si>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</si>
  <si>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</si>
  <si>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</si>
  <si>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</si>
  <si>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</si>
  <si>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</si>
  <si>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</si>
  <si>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</si>
  <si>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</si>
  <si>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</si>
  <si>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</si>
  <si>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</si>
  <si>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</si>
  <si>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</si>
  <si>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</si>
  <si>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</si>
  <si>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</si>
  <si>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</si>
  <si>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</si>
  <si>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</si>
  <si>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</si>
  <si>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</si>
  <si>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</si>
  <si>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</si>
  <si>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</si>
  <si>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</si>
  <si>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</si>
  <si>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</si>
  <si>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</si>
  <si>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</si>
  <si>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</si>
  <si>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</si>
  <si>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</si>
  <si>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</si>
  <si>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</si>
  <si>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</si>
  <si>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</si>
  <si>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</si>
  <si>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</si>
  <si>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</si>
  <si>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</si>
  <si>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</si>
  <si>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</si>
  <si>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</si>
  <si>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</si>
  <si>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</si>
  <si>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</si>
  <si>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</si>
  <si>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</si>
  <si>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</si>
  <si>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</si>
  <si>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</si>
  <si>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</si>
  <si>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</si>
  <si>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</si>
  <si>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</si>
  <si>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</si>
  <si>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</si>
  <si>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</si>
  <si>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</si>
  <si>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</si>
  <si>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</si>
  <si>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</si>
  <si>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</si>
  <si>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</si>
  <si>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</si>
  <si>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</si>
  <si>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</si>
  <si>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</si>
  <si>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</si>
  <si>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</si>
  <si>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</si>
  <si>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</si>
  <si>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</si>
  <si>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</si>
  <si>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</si>
  <si>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</si>
  <si>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</si>
  <si>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</si>
  <si>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</si>
  <si>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</si>
  <si>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</si>
  <si>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</si>
  <si>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</si>
  <si>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</si>
  <si>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</si>
  <si>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</si>
  <si>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</si>
  <si>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</si>
  <si>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</si>
  <si>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</si>
  <si>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</si>
  <si>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</si>
  <si>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</si>
  <si>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</si>
  <si>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</si>
  <si>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</si>
  <si>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</si>
  <si>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</si>
  <si>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</si>
  <si>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</si>
  <si>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</si>
  <si>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</si>
  <si>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</si>
  <si>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</si>
  <si>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</si>
  <si>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</si>
  <si>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</si>
  <si>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</si>
  <si>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</si>
  <si>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</si>
  <si>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</si>
  <si>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</si>
  <si>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</si>
  <si>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</si>
  <si>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</si>
  <si>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</si>
  <si>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</si>
  <si>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</si>
  <si>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</si>
  <si>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</si>
  <si>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</si>
  <si>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</si>
  <si>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</si>
  <si>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</si>
  <si>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</si>
  <si>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</si>
  <si>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</si>
  <si>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</si>
  <si>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</si>
  <si>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</si>
  <si>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</si>
  <si>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</si>
  <si>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</si>
  <si>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</si>
  <si>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</si>
  <si>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</si>
  <si>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</si>
  <si>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</si>
  <si>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</si>
  <si>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</si>
  <si>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</si>
  <si>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</si>
  <si>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</si>
  <si>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</si>
  <si>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</si>
  <si>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</si>
  <si>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</si>
  <si>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</si>
  <si>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</si>
  <si>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</si>
  <si>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</si>
  <si>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</si>
  <si>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</si>
  <si>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</si>
  <si>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</si>
  <si>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</si>
  <si>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</si>
  <si>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</si>
  <si>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</si>
  <si>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</si>
  <si>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</si>
  <si>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</si>
  <si>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</si>
  <si>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</si>
  <si>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</si>
  <si>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</si>
  <si>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</si>
  <si>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</si>
  <si>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</si>
  <si>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</si>
  <si>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</si>
  <si>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</si>
  <si>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</si>
  <si>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</si>
  <si>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</si>
  <si>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</si>
  <si>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</si>
  <si>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</si>
  <si>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</si>
  <si>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</si>
  <si>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</si>
  <si>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</si>
  <si>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</si>
  <si>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</si>
  <si>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</si>
  <si>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</si>
  <si>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</si>
  <si>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</si>
  <si>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</si>
  <si>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</si>
  <si>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</si>
  <si>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</si>
  <si>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</si>
  <si>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</si>
  <si>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</si>
  <si>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</si>
  <si>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</si>
  <si>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</si>
  <si>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</si>
  <si>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</si>
  <si>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</si>
  <si>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</si>
  <si>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</si>
  <si>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</si>
  <si>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</si>
  <si>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</si>
  <si>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</si>
  <si>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</si>
  <si>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</si>
  <si>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</si>
  <si>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</si>
  <si>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</si>
  <si>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</si>
  <si>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</si>
  <si>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</si>
  <si>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</si>
  <si>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</si>
  <si>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</si>
  <si>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</si>
  <si>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</si>
  <si>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</si>
  <si>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</si>
  <si>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</si>
  <si>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</si>
  <si>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</si>
  <si>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</si>
  <si>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</si>
  <si>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</si>
  <si>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</si>
  <si>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</si>
  <si>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</si>
  <si>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</si>
  <si>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</si>
  <si>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</si>
  <si>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</si>
  <si>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</si>
  <si>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</si>
  <si>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</si>
  <si>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</si>
  <si>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</si>
  <si>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</si>
  <si>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</si>
  <si>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</si>
  <si>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</si>
  <si>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</si>
  <si>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</si>
  <si>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</si>
  <si>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</si>
  <si>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</si>
  <si>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</si>
  <si>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</si>
  <si>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</si>
  <si>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</si>
  <si>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</si>
  <si>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</si>
  <si>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</si>
  <si>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</si>
  <si>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</si>
  <si>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</si>
  <si>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</si>
  <si>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</si>
  <si>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</si>
  <si>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</si>
  <si>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</si>
  <si>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</si>
  <si>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</si>
  <si>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</si>
  <si>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</si>
  <si>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</si>
  <si>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</si>
  <si>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</si>
  <si>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</si>
  <si>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</si>
  <si>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</si>
  <si>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</si>
  <si>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</si>
  <si>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</si>
  <si>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</si>
  <si>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</si>
  <si>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</si>
  <si>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</si>
  <si>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</si>
  <si>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</si>
  <si>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</si>
  <si>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</si>
  <si>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</si>
  <si>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</si>
  <si>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</si>
  <si>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</si>
  <si>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</si>
  <si>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</si>
  <si>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</si>
  <si>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</si>
  <si>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</si>
  <si>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</si>
  <si>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</si>
  <si>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</si>
  <si>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</si>
  <si>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</si>
  <si>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</si>
  <si>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</si>
  <si>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</si>
  <si>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</si>
  <si>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</si>
  <si>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</si>
  <si>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</si>
  <si>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</si>
  <si>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</si>
  <si>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</si>
  <si>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</si>
  <si>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</si>
  <si>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</si>
  <si>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</si>
  <si>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</si>
  <si>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</si>
  <si>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</si>
  <si>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</si>
  <si>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</si>
  <si>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</si>
  <si>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</si>
  <si>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</si>
  <si>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</si>
  <si>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</si>
  <si>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</si>
  <si>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</si>
  <si>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</si>
  <si>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</si>
  <si>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</si>
  <si>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</si>
  <si>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</si>
  <si>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</si>
  <si>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</si>
  <si>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</si>
  <si>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</si>
  <si>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</si>
  <si>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</si>
  <si>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</si>
  <si>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</si>
  <si>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</si>
  <si>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</si>
  <si>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</si>
  <si>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</si>
  <si>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</si>
  <si>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</si>
  <si>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</si>
  <si>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</si>
  <si>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</si>
  <si>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</si>
  <si>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</si>
  <si>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</si>
  <si>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</si>
  <si>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</si>
  <si>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</si>
  <si>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</si>
  <si>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</si>
  <si>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</si>
  <si>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</si>
  <si>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</si>
  <si>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</si>
  <si>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</si>
  <si>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</si>
  <si>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</si>
  <si>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</si>
  <si>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</si>
  <si>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</si>
  <si>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</si>
  <si>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</si>
  <si>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</si>
  <si>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</si>
  <si>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</si>
  <si>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</si>
  <si>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</si>
  <si>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</si>
  <si>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</si>
  <si>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</si>
  <si>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</si>
  <si>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</si>
  <si>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</si>
  <si>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</si>
  <si>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</si>
  <si>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</si>
  <si>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</si>
  <si>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</si>
  <si>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</si>
  <si>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</si>
  <si>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</si>
  <si>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</si>
  <si>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</si>
  <si>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</si>
  <si>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</si>
  <si>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</si>
  <si>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</si>
  <si>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</si>
  <si>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</si>
  <si>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</si>
  <si>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</si>
  <si>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</si>
  <si>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</si>
  <si>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</si>
  <si>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</si>
  <si>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</si>
  <si>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</si>
  <si>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</si>
  <si>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</si>
  <si>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</si>
  <si>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</si>
  <si>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</si>
  <si>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</si>
  <si>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</si>
  <si>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</si>
  <si>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</si>
  <si>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</si>
  <si>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</si>
  <si>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</si>
  <si>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</si>
  <si>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</si>
  <si>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</si>
  <si>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</si>
  <si>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</si>
  <si>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</si>
  <si>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</si>
  <si>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</si>
  <si>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</si>
  <si>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</si>
  <si>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</si>
  <si>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</si>
  <si>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</si>
  <si>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</si>
  <si>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</si>
  <si>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</si>
  <si>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</si>
  <si>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</si>
  <si>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</si>
  <si>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</si>
  <si>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</si>
  <si>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</si>
  <si>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</si>
  <si>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</si>
  <si>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</si>
  <si>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</si>
  <si>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</si>
  <si>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</si>
  <si>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</si>
  <si>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</si>
  <si>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</si>
  <si>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</si>
  <si>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</si>
  <si>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</si>
  <si>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</si>
  <si>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</si>
  <si>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</si>
  <si>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</si>
  <si>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</si>
  <si>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</si>
  <si>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</si>
  <si>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</si>
  <si>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</si>
  <si>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</si>
  <si>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</si>
  <si>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</si>
  <si>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</si>
  <si>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</si>
  <si>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</si>
  <si>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</si>
  <si>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</si>
  <si>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MÊS DE CRÉDITO: Novembro de 2017</t>
  </si>
  <si>
    <t>MÊS DE PRODUÇÃO: Setembro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</si>
</sst>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8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I17" sqref="I17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5" style="3" bestFit="1" customWidth="1"/>
    <col min="17" max="17" width="13.5703125" style="3" bestFit="1" customWidth="1"/>
    <col min="18" max="16384" width="9.140625" style="3"/>
  </cols>
  <sheetData>
    <row r="1" spans="1:71" s="1" customFormat="1" ht="23.25" customHeight="1" x14ac:dyDescent="0.3">
      <c r="A1" s="13"/>
      <c r="C1" s="62" t="s">
        <v>941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64" t="s">
        <v>1039</v>
      </c>
      <c r="I3" s="64"/>
      <c r="J3" s="64"/>
      <c r="K3" s="65"/>
      <c r="L3" s="66"/>
      <c r="M3" s="66"/>
      <c r="N3" s="66"/>
      <c r="O3" s="66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64" t="s">
        <v>1040</v>
      </c>
      <c r="I4" s="64"/>
      <c r="J4" s="64"/>
      <c r="K4" s="65"/>
      <c r="L4" s="66"/>
      <c r="M4" s="66"/>
      <c r="N4" s="66"/>
      <c r="O4" s="6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67" t="s">
        <v>942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9"/>
      <c r="M5" s="69"/>
      <c r="N5" s="69"/>
      <c r="O5" s="6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70" t="s">
        <v>730</v>
      </c>
      <c r="D7" s="71"/>
      <c r="E7" s="71"/>
      <c r="F7" s="71"/>
      <c r="G7" s="71"/>
      <c r="H7" s="71"/>
      <c r="I7" s="72"/>
      <c r="J7" s="73" t="s">
        <v>731</v>
      </c>
      <c r="K7" s="74"/>
      <c r="L7" s="74"/>
      <c r="M7" s="74"/>
      <c r="N7" s="75"/>
    </row>
    <row r="8" spans="1:71" ht="11.25" customHeight="1" x14ac:dyDescent="0.2">
      <c r="C8" s="83" t="s">
        <v>733</v>
      </c>
      <c r="D8" s="84"/>
      <c r="E8" s="84"/>
      <c r="F8" s="85"/>
      <c r="G8" s="79" t="s">
        <v>732</v>
      </c>
      <c r="H8" s="80"/>
      <c r="I8" s="81"/>
      <c r="J8" s="86" t="s">
        <v>733</v>
      </c>
      <c r="K8" s="86"/>
      <c r="L8" s="51" t="s">
        <v>732</v>
      </c>
      <c r="M8" s="52"/>
      <c r="N8" s="53"/>
      <c r="O8" s="76" t="s">
        <v>785</v>
      </c>
      <c r="P8" s="76" t="s">
        <v>1038</v>
      </c>
    </row>
    <row r="9" spans="1:71" ht="11.25" customHeight="1" thickBot="1" x14ac:dyDescent="0.25">
      <c r="C9" s="54" t="s">
        <v>739</v>
      </c>
      <c r="D9" s="57" t="s">
        <v>740</v>
      </c>
      <c r="E9" s="57" t="s">
        <v>741</v>
      </c>
      <c r="F9" s="57" t="s">
        <v>735</v>
      </c>
      <c r="G9" s="57" t="s">
        <v>734</v>
      </c>
      <c r="H9" s="56" t="s">
        <v>738</v>
      </c>
      <c r="I9" s="56"/>
      <c r="J9" s="59" t="s">
        <v>736</v>
      </c>
      <c r="K9" s="59" t="s">
        <v>737</v>
      </c>
      <c r="L9" s="59" t="s">
        <v>736</v>
      </c>
      <c r="M9" s="59" t="s">
        <v>738</v>
      </c>
      <c r="N9" s="82"/>
      <c r="O9" s="77"/>
      <c r="P9" s="77"/>
    </row>
    <row r="10" spans="1:71" ht="11.25" customHeight="1" thickBot="1" x14ac:dyDescent="0.25">
      <c r="A10" s="25" t="s">
        <v>747</v>
      </c>
      <c r="B10" s="26" t="s">
        <v>729</v>
      </c>
      <c r="C10" s="55"/>
      <c r="D10" s="58"/>
      <c r="E10" s="58"/>
      <c r="F10" s="58"/>
      <c r="G10" s="58"/>
      <c r="H10" s="48" t="s">
        <v>737</v>
      </c>
      <c r="I10" s="48" t="s">
        <v>746</v>
      </c>
      <c r="J10" s="60"/>
      <c r="K10" s="60"/>
      <c r="L10" s="60"/>
      <c r="M10" s="49" t="s">
        <v>737</v>
      </c>
      <c r="N10" s="45" t="s">
        <v>746</v>
      </c>
      <c r="O10" s="78"/>
      <c r="P10" s="78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398.61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46">
        <v>398.61</v>
      </c>
      <c r="R11" s="50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514.87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40">
        <v>514.87</v>
      </c>
      <c r="R12" s="50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382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40">
        <v>382</v>
      </c>
      <c r="R13" s="50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332.17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40">
        <v>332.17</v>
      </c>
      <c r="R14" s="50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448.44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40">
        <v>448.44</v>
      </c>
      <c r="R15" s="50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348.78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40">
        <v>348.78</v>
      </c>
      <c r="R16" s="50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431.83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40">
        <v>431.83</v>
      </c>
      <c r="R17" s="50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332.17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40">
        <v>332.17</v>
      </c>
      <c r="R18" s="50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531.48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40">
        <v>531.48</v>
      </c>
      <c r="R19" s="50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398.61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40">
        <v>398.61</v>
      </c>
      <c r="R20" s="50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332.17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40">
        <v>332.17</v>
      </c>
      <c r="R21" s="50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431.83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40">
        <v>431.83</v>
      </c>
      <c r="R22" s="50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332.17</v>
      </c>
      <c r="F23" s="6">
        <v>573432.98</v>
      </c>
      <c r="G23" s="6" t="s">
        <v>923</v>
      </c>
      <c r="H23" s="6" t="s">
        <v>923</v>
      </c>
      <c r="I23" s="6" t="s">
        <v>923</v>
      </c>
      <c r="J23" s="6">
        <v>137.9</v>
      </c>
      <c r="K23" s="6">
        <v>51878.11</v>
      </c>
      <c r="L23" s="6">
        <v>88.94</v>
      </c>
      <c r="M23" s="6">
        <v>18.940000000000001</v>
      </c>
      <c r="N23" s="6" t="s">
        <v>923</v>
      </c>
      <c r="O23" s="40">
        <v>135.40999999999519</v>
      </c>
      <c r="P23" s="40">
        <v>626024.44999999995</v>
      </c>
      <c r="R23" s="50"/>
      <c r="AN23" s="4"/>
    </row>
    <row r="24" spans="1:40" ht="11.25" customHeight="1" x14ac:dyDescent="0.2">
      <c r="A24" s="32" t="s">
        <v>786</v>
      </c>
      <c r="B24" s="33" t="s">
        <v>13</v>
      </c>
      <c r="C24" s="6">
        <v>19225.509999999998</v>
      </c>
      <c r="D24" s="41" t="s">
        <v>923</v>
      </c>
      <c r="E24" s="6" t="s">
        <v>923</v>
      </c>
      <c r="F24" s="6">
        <v>573432.98</v>
      </c>
      <c r="G24" s="6">
        <v>16792.28</v>
      </c>
      <c r="H24" s="11">
        <v>18571.38</v>
      </c>
      <c r="I24" s="6" t="s">
        <v>923</v>
      </c>
      <c r="J24" s="6">
        <v>4889.43</v>
      </c>
      <c r="K24" s="6">
        <v>51878.11</v>
      </c>
      <c r="L24" s="6">
        <v>3480.14</v>
      </c>
      <c r="M24" s="6">
        <v>238.23</v>
      </c>
      <c r="N24" s="6" t="s">
        <v>923</v>
      </c>
      <c r="O24" s="40">
        <v>1189.71000000002</v>
      </c>
      <c r="P24" s="40">
        <v>689697.77</v>
      </c>
      <c r="R24" s="50"/>
      <c r="AN24" s="4"/>
    </row>
    <row r="25" spans="1:40" ht="11.25" customHeight="1" x14ac:dyDescent="0.2">
      <c r="A25" s="32" t="s">
        <v>786</v>
      </c>
      <c r="B25" s="33" t="s">
        <v>14</v>
      </c>
      <c r="C25" s="6">
        <v>12015.94</v>
      </c>
      <c r="D25" s="41" t="s">
        <v>923</v>
      </c>
      <c r="E25" s="6" t="s">
        <v>923</v>
      </c>
      <c r="F25" s="6" t="s">
        <v>923</v>
      </c>
      <c r="G25" s="6">
        <v>16792.28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40">
        <v>28808.22</v>
      </c>
      <c r="R25" s="50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365.39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40">
        <v>365.39</v>
      </c>
      <c r="R26" s="50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382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40">
        <v>382</v>
      </c>
      <c r="R27" s="50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431.83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40">
        <v>431.83</v>
      </c>
      <c r="R28" s="50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332.17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40">
        <v>332.17</v>
      </c>
      <c r="R29" s="50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332.17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40">
        <v>332.17</v>
      </c>
      <c r="R30" s="50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365.39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40">
        <v>365.39</v>
      </c>
      <c r="R31" s="50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431.83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40">
        <v>431.83</v>
      </c>
      <c r="R32" s="50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332.17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40">
        <v>332.17</v>
      </c>
      <c r="R33" s="50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431.83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40">
        <v>431.83</v>
      </c>
      <c r="R34" s="50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664.35</v>
      </c>
      <c r="F35" s="6">
        <v>573432.98</v>
      </c>
      <c r="G35" s="6" t="s">
        <v>923</v>
      </c>
      <c r="H35" s="6" t="s">
        <v>923</v>
      </c>
      <c r="I35" s="6" t="s">
        <v>923</v>
      </c>
      <c r="J35" s="6">
        <v>9940.98</v>
      </c>
      <c r="K35" s="6">
        <v>51878.11</v>
      </c>
      <c r="L35" s="6">
        <v>6411.93</v>
      </c>
      <c r="M35" s="6">
        <v>11687.04</v>
      </c>
      <c r="N35" s="6" t="s">
        <v>923</v>
      </c>
      <c r="O35" s="40">
        <v>135.41000000000247</v>
      </c>
      <c r="P35" s="40">
        <v>654150.80000000005</v>
      </c>
      <c r="R35" s="50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465.05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40">
        <v>465.05</v>
      </c>
      <c r="R36" s="50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514.87</v>
      </c>
      <c r="F37" s="6">
        <v>573432.98</v>
      </c>
      <c r="G37" s="6" t="s">
        <v>923</v>
      </c>
      <c r="H37" s="6" t="s">
        <v>923</v>
      </c>
      <c r="I37" s="6" t="s">
        <v>923</v>
      </c>
      <c r="J37" s="6">
        <v>43303.35</v>
      </c>
      <c r="K37" s="6">
        <v>51878.11</v>
      </c>
      <c r="L37" s="6">
        <v>27930.66</v>
      </c>
      <c r="M37" s="6">
        <v>0</v>
      </c>
      <c r="N37" s="6">
        <v>7325.85</v>
      </c>
      <c r="O37" s="40">
        <v>-30834.400000000001</v>
      </c>
      <c r="P37" s="40">
        <v>673551.41999999993</v>
      </c>
      <c r="R37" s="50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431.83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40">
        <v>431.83</v>
      </c>
      <c r="R38" s="50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382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40">
        <v>382</v>
      </c>
      <c r="R39" s="50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448.44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40">
        <v>448.44</v>
      </c>
      <c r="R40" s="50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365.39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40">
        <v>365.39</v>
      </c>
      <c r="R41" s="50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348.78</v>
      </c>
      <c r="F42" s="6">
        <v>573432.98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51878.11</v>
      </c>
      <c r="L42" s="6" t="s">
        <v>923</v>
      </c>
      <c r="M42" s="6">
        <v>0</v>
      </c>
      <c r="N42" s="6">
        <v>7325.85</v>
      </c>
      <c r="O42" s="40">
        <v>135.40999999999519</v>
      </c>
      <c r="P42" s="40">
        <v>633121.13</v>
      </c>
      <c r="R42" s="50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382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40">
        <v>382</v>
      </c>
      <c r="R43" s="50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548.09</v>
      </c>
      <c r="F44" s="6">
        <v>573432.98</v>
      </c>
      <c r="G44" s="6" t="s">
        <v>923</v>
      </c>
      <c r="H44" s="6" t="s">
        <v>923</v>
      </c>
      <c r="I44" s="6" t="s">
        <v>923</v>
      </c>
      <c r="J44" s="6" t="s">
        <v>923</v>
      </c>
      <c r="K44" s="6">
        <v>51878.11</v>
      </c>
      <c r="L44" s="6" t="s">
        <v>923</v>
      </c>
      <c r="M44" s="6" t="s">
        <v>923</v>
      </c>
      <c r="N44" s="6" t="s">
        <v>923</v>
      </c>
      <c r="O44" s="40">
        <v>-46659.310000000027</v>
      </c>
      <c r="P44" s="40">
        <v>579199.86999999988</v>
      </c>
      <c r="R44" s="50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398.61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40">
        <v>398.61</v>
      </c>
      <c r="R45" s="50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481.65</v>
      </c>
      <c r="F46" s="6">
        <v>573432.98</v>
      </c>
      <c r="G46" s="6" t="s">
        <v>923</v>
      </c>
      <c r="H46" s="6">
        <v>26629.63</v>
      </c>
      <c r="I46" s="6" t="s">
        <v>923</v>
      </c>
      <c r="J46" s="6">
        <v>77472.149999999994</v>
      </c>
      <c r="K46" s="6">
        <v>51878.11</v>
      </c>
      <c r="L46" s="6">
        <v>49969.54</v>
      </c>
      <c r="M46" s="6">
        <v>92244.99</v>
      </c>
      <c r="N46" s="6" t="s">
        <v>923</v>
      </c>
      <c r="O46" s="40">
        <v>-91706.889999999985</v>
      </c>
      <c r="P46" s="40">
        <v>780402.16</v>
      </c>
      <c r="R46" s="50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332.17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40">
        <v>332.17</v>
      </c>
      <c r="R47" s="50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448.44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40">
        <v>448.44</v>
      </c>
      <c r="R48" s="50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332.17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40">
        <v>332.17</v>
      </c>
      <c r="R49" s="50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415.22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40">
        <v>415.22</v>
      </c>
      <c r="R50" s="50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564.70000000000005</v>
      </c>
      <c r="F51" s="6">
        <v>573432.98</v>
      </c>
      <c r="G51" s="6" t="s">
        <v>923</v>
      </c>
      <c r="H51" s="6" t="s">
        <v>923</v>
      </c>
      <c r="I51" s="6" t="s">
        <v>923</v>
      </c>
      <c r="J51" s="6">
        <v>881.6</v>
      </c>
      <c r="K51" s="6">
        <v>51878.11</v>
      </c>
      <c r="L51" s="6">
        <v>568.63</v>
      </c>
      <c r="M51" s="6" t="s">
        <v>923</v>
      </c>
      <c r="N51" s="6" t="s">
        <v>923</v>
      </c>
      <c r="O51" s="40">
        <v>-42113.71</v>
      </c>
      <c r="P51" s="40">
        <v>585212.30999999994</v>
      </c>
      <c r="R51" s="50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332.17</v>
      </c>
      <c r="F52" s="6">
        <v>573432.98</v>
      </c>
      <c r="G52" s="6" t="s">
        <v>923</v>
      </c>
      <c r="H52" s="6" t="s">
        <v>923</v>
      </c>
      <c r="I52" s="6" t="s">
        <v>923</v>
      </c>
      <c r="J52" s="6">
        <v>569.16999999999996</v>
      </c>
      <c r="K52" s="6">
        <v>51878.11</v>
      </c>
      <c r="L52" s="6">
        <v>367.11</v>
      </c>
      <c r="M52" s="6">
        <v>75.430000000000007</v>
      </c>
      <c r="N52" s="6" t="s">
        <v>923</v>
      </c>
      <c r="O52" s="40">
        <v>135.40999999999519</v>
      </c>
      <c r="P52" s="40">
        <v>626790.38000000012</v>
      </c>
      <c r="R52" s="50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332.17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-332.17</v>
      </c>
      <c r="P53" s="40">
        <v>0</v>
      </c>
      <c r="R53" s="50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348.78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40">
        <v>348.78</v>
      </c>
      <c r="R54" s="50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431.83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40">
        <v>431.83</v>
      </c>
      <c r="R55" s="50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481.65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40">
        <v>481.65</v>
      </c>
      <c r="R56" s="50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531.48</v>
      </c>
      <c r="F57" s="6">
        <v>573432.98</v>
      </c>
      <c r="G57" s="6" t="s">
        <v>923</v>
      </c>
      <c r="H57" s="6">
        <v>18571.38</v>
      </c>
      <c r="I57" s="6" t="s">
        <v>923</v>
      </c>
      <c r="J57" s="6">
        <v>171901.81</v>
      </c>
      <c r="K57" s="6">
        <v>51878.11</v>
      </c>
      <c r="L57" s="6">
        <v>105668.58</v>
      </c>
      <c r="M57" s="6">
        <v>33982.46</v>
      </c>
      <c r="N57" s="6" t="s">
        <v>923</v>
      </c>
      <c r="O57" s="40">
        <v>135.40999999997337</v>
      </c>
      <c r="P57" s="40">
        <v>956102.20999999973</v>
      </c>
      <c r="R57" s="50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332.17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40">
        <v>332.17</v>
      </c>
      <c r="R58" s="50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382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9458.8700000000008</v>
      </c>
      <c r="K59" s="6" t="s">
        <v>923</v>
      </c>
      <c r="L59" s="6">
        <v>6100.97</v>
      </c>
      <c r="M59" s="6" t="s">
        <v>923</v>
      </c>
      <c r="N59" s="6" t="s">
        <v>923</v>
      </c>
      <c r="O59" s="40">
        <v>722.22</v>
      </c>
      <c r="P59" s="40">
        <v>16664.060000000001</v>
      </c>
      <c r="R59" s="50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514.87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40">
        <v>514.87</v>
      </c>
      <c r="R60" s="50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548.09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40">
        <v>548.09</v>
      </c>
      <c r="R61" s="50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448.44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40">
        <v>448.44</v>
      </c>
      <c r="R62" s="50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174523.06999999998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22075.79</v>
      </c>
      <c r="L63" s="6" t="s">
        <v>923</v>
      </c>
      <c r="M63" s="6">
        <v>191.7</v>
      </c>
      <c r="N63" s="6">
        <v>1678.52</v>
      </c>
      <c r="O63" s="40">
        <v>-198469.08</v>
      </c>
      <c r="P63" s="40">
        <v>0</v>
      </c>
      <c r="R63" s="50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573432.98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22075.79</v>
      </c>
      <c r="L64" s="6" t="s">
        <v>923</v>
      </c>
      <c r="M64" s="6">
        <v>481.61</v>
      </c>
      <c r="N64" s="6">
        <v>1678.52</v>
      </c>
      <c r="O64" s="40">
        <v>542.99</v>
      </c>
      <c r="P64" s="40">
        <v>598211.89</v>
      </c>
      <c r="R64" s="50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4611.1400000000003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4885.49</v>
      </c>
      <c r="O65" s="40">
        <v>0.40000000000009095</v>
      </c>
      <c r="P65" s="40">
        <v>9497.0300000000007</v>
      </c>
      <c r="R65" s="50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1678.52</v>
      </c>
      <c r="O66" s="40" t="s">
        <v>923</v>
      </c>
      <c r="P66" s="40">
        <v>1678.52</v>
      </c>
      <c r="R66" s="50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174523.06999999998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22075.79</v>
      </c>
      <c r="L67" s="6" t="s">
        <v>923</v>
      </c>
      <c r="M67" s="6">
        <v>179.82</v>
      </c>
      <c r="N67" s="6" t="s">
        <v>923</v>
      </c>
      <c r="O67" s="40">
        <v>-51871.4</v>
      </c>
      <c r="P67" s="40">
        <v>144907.28</v>
      </c>
      <c r="R67" s="50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4611.1400000000003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4885.49</v>
      </c>
      <c r="O68" s="40">
        <v>0.40000000000009095</v>
      </c>
      <c r="P68" s="40">
        <v>9497.0300000000007</v>
      </c>
      <c r="R68" s="50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1678.52</v>
      </c>
      <c r="O69" s="40" t="s">
        <v>923</v>
      </c>
      <c r="P69" s="40">
        <v>1678.52</v>
      </c>
      <c r="R69" s="50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573432.98</v>
      </c>
      <c r="G70" s="6" t="s">
        <v>923</v>
      </c>
      <c r="H70" s="6" t="s">
        <v>923</v>
      </c>
      <c r="I70" s="6" t="s">
        <v>923</v>
      </c>
      <c r="J70" s="6">
        <v>2045191.72</v>
      </c>
      <c r="K70" s="6">
        <v>51878.11</v>
      </c>
      <c r="L70" s="6">
        <v>1495134.51</v>
      </c>
      <c r="M70" s="6">
        <v>491200.68</v>
      </c>
      <c r="N70" s="6" t="s">
        <v>923</v>
      </c>
      <c r="O70" s="40">
        <v>483.3</v>
      </c>
      <c r="P70" s="40">
        <v>4657321.3</v>
      </c>
      <c r="R70" s="50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573432.98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51878.11</v>
      </c>
      <c r="L71" s="6" t="s">
        <v>923</v>
      </c>
      <c r="M71" s="6">
        <v>0</v>
      </c>
      <c r="N71" s="6">
        <v>1678.52</v>
      </c>
      <c r="O71" s="40">
        <v>542.99</v>
      </c>
      <c r="P71" s="40">
        <v>627532.6</v>
      </c>
      <c r="R71" s="50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4611.1400000000003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4885.49</v>
      </c>
      <c r="O72" s="40">
        <v>-4720.7800000000007</v>
      </c>
      <c r="P72" s="40">
        <v>4775.8500000000004</v>
      </c>
      <c r="R72" s="50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4611.1400000000003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4885.49</v>
      </c>
      <c r="O73" s="40">
        <v>0.40000000000009095</v>
      </c>
      <c r="P73" s="40">
        <v>9497.0300000000007</v>
      </c>
      <c r="R73" s="50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4611.1400000000003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4885.49</v>
      </c>
      <c r="O74" s="40">
        <v>0.40000000000009095</v>
      </c>
      <c r="P74" s="40">
        <v>9497.0300000000007</v>
      </c>
      <c r="R74" s="50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1678.52</v>
      </c>
      <c r="O75" s="40">
        <v>542.99</v>
      </c>
      <c r="P75" s="40">
        <v>2221.5100000000002</v>
      </c>
      <c r="R75" s="50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1678.52</v>
      </c>
      <c r="O76" s="40" t="s">
        <v>923</v>
      </c>
      <c r="P76" s="40">
        <v>1678.52</v>
      </c>
      <c r="R76" s="50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174523.06999999998</v>
      </c>
      <c r="G77" s="6" t="s">
        <v>923</v>
      </c>
      <c r="H77" s="11">
        <v>38875.139999999992</v>
      </c>
      <c r="I77" s="6">
        <v>50274.140000000007</v>
      </c>
      <c r="J77" s="6" t="s">
        <v>923</v>
      </c>
      <c r="K77" s="6">
        <v>22075.79</v>
      </c>
      <c r="L77" s="6" t="s">
        <v>923</v>
      </c>
      <c r="M77" s="6">
        <v>107709.29</v>
      </c>
      <c r="N77" s="6">
        <v>57908.229999999996</v>
      </c>
      <c r="O77" s="40">
        <v>-50840.47</v>
      </c>
      <c r="P77" s="40">
        <v>400525.18999999994</v>
      </c>
      <c r="R77" s="50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4611.1400000000003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4885.49</v>
      </c>
      <c r="O78" s="40">
        <v>0.40000000000009095</v>
      </c>
      <c r="P78" s="40">
        <v>9497.0300000000007</v>
      </c>
      <c r="R78" s="50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4611.1400000000003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4885.49</v>
      </c>
      <c r="O79" s="40">
        <v>0.40000000000009095</v>
      </c>
      <c r="P79" s="40">
        <v>9497.0300000000007</v>
      </c>
      <c r="R79" s="50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220533.86</v>
      </c>
      <c r="K80" s="6" t="s">
        <v>923</v>
      </c>
      <c r="L80" s="6">
        <v>106898.83</v>
      </c>
      <c r="M80" s="6" t="s">
        <v>923</v>
      </c>
      <c r="N80" s="6" t="s">
        <v>923</v>
      </c>
      <c r="O80" s="40">
        <v>94.38</v>
      </c>
      <c r="P80" s="40">
        <v>327527.07</v>
      </c>
      <c r="R80" s="50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4611.1400000000003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4885.49</v>
      </c>
      <c r="O81" s="40">
        <v>0.40000000000009095</v>
      </c>
      <c r="P81" s="40">
        <v>9497.0300000000007</v>
      </c>
      <c r="R81" s="50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4611.1400000000003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4885.49</v>
      </c>
      <c r="O82" s="40">
        <v>0.40000000000009095</v>
      </c>
      <c r="P82" s="40">
        <v>9497.0300000000007</v>
      </c>
      <c r="R82" s="50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4611.1400000000003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4885.49</v>
      </c>
      <c r="O83" s="40">
        <v>0.40000000000009095</v>
      </c>
      <c r="P83" s="40">
        <v>9497.0300000000007</v>
      </c>
      <c r="R83" s="50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4611.1400000000003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4885.49</v>
      </c>
      <c r="O84" s="40">
        <v>0.40000000000009095</v>
      </c>
      <c r="P84" s="40">
        <v>9497.0300000000007</v>
      </c>
      <c r="R84" s="50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4611.1400000000003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4885.49</v>
      </c>
      <c r="O85" s="40">
        <v>0.40000000000009095</v>
      </c>
      <c r="P85" s="40">
        <v>9497.0300000000007</v>
      </c>
      <c r="R85" s="50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1369.55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40">
        <v>1369.55</v>
      </c>
      <c r="R86" s="50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1369.55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40">
        <v>1369.55</v>
      </c>
      <c r="R87" s="50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1369.55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40">
        <v>1369.55</v>
      </c>
      <c r="R88" s="50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1190.9100000000001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40">
        <v>1190.9100000000001</v>
      </c>
      <c r="R89" s="50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2322.29</v>
      </c>
      <c r="F90" s="6">
        <v>573432.98</v>
      </c>
      <c r="G90" s="6" t="s">
        <v>923</v>
      </c>
      <c r="H90" s="6" t="s">
        <v>923</v>
      </c>
      <c r="I90" s="6" t="s">
        <v>923</v>
      </c>
      <c r="J90" s="6">
        <v>225944.53</v>
      </c>
      <c r="K90" s="6">
        <v>22075.79</v>
      </c>
      <c r="L90" s="6">
        <v>134668.54999999999</v>
      </c>
      <c r="M90" s="6">
        <v>32382.73</v>
      </c>
      <c r="N90" s="6" t="s">
        <v>923</v>
      </c>
      <c r="O90" s="40">
        <v>129.83999999999548</v>
      </c>
      <c r="P90" s="40">
        <v>990956.71000000008</v>
      </c>
      <c r="R90" s="50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1548.19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40">
        <v>1548.19</v>
      </c>
      <c r="R91" s="50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1190.9100000000001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40">
        <v>1190.9100000000001</v>
      </c>
      <c r="R92" s="50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1726.83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40">
        <v>1726.83</v>
      </c>
      <c r="R93" s="50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1607.74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40">
        <v>1607.74</v>
      </c>
      <c r="R94" s="50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1607.74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40">
        <v>1607.74</v>
      </c>
      <c r="R95" s="50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1250.46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40">
        <v>1250.46</v>
      </c>
      <c r="R96" s="50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1429.1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40">
        <v>1429.1</v>
      </c>
      <c r="R97" s="50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1250.46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40">
        <v>1250.46</v>
      </c>
      <c r="R98" s="50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1429.1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40">
        <v>1429.1</v>
      </c>
      <c r="R99" s="50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1190.9100000000001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40">
        <v>1190.9100000000001</v>
      </c>
      <c r="R100" s="50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1250.46</v>
      </c>
      <c r="F101" s="6">
        <v>174523.06999999998</v>
      </c>
      <c r="G101" s="6" t="s">
        <v>923</v>
      </c>
      <c r="H101" s="6" t="s">
        <v>923</v>
      </c>
      <c r="I101" s="6" t="s">
        <v>923</v>
      </c>
      <c r="J101" s="6">
        <v>194761.60000000001</v>
      </c>
      <c r="K101" s="6">
        <v>22075.79</v>
      </c>
      <c r="L101" s="6">
        <v>124868.41</v>
      </c>
      <c r="M101" s="6">
        <v>3902.66</v>
      </c>
      <c r="N101" s="6" t="s">
        <v>923</v>
      </c>
      <c r="O101" s="40">
        <v>-51871.4</v>
      </c>
      <c r="P101" s="40">
        <v>469510.58999999997</v>
      </c>
      <c r="R101" s="50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1905.46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40">
        <v>1905.46</v>
      </c>
      <c r="R102" s="50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1250.46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91.69</v>
      </c>
      <c r="K103" s="6" t="s">
        <v>923</v>
      </c>
      <c r="L103" s="6">
        <v>38.51</v>
      </c>
      <c r="M103" s="6" t="s">
        <v>923</v>
      </c>
      <c r="N103" s="6" t="s">
        <v>923</v>
      </c>
      <c r="O103" s="40" t="s">
        <v>923</v>
      </c>
      <c r="P103" s="40">
        <v>1380.66</v>
      </c>
      <c r="R103" s="50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1250.46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40">
        <v>1250.46</v>
      </c>
      <c r="R104" s="50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1190.9100000000001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40">
        <v>1190.9100000000001</v>
      </c>
      <c r="R105" s="50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1310.01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40">
        <v>1310.01</v>
      </c>
      <c r="R106" s="50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1548.19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40">
        <v>1548.19</v>
      </c>
      <c r="R107" s="50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1250.46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40">
        <v>1250.46</v>
      </c>
      <c r="R108" s="50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1726.83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40">
        <v>1726.83</v>
      </c>
      <c r="R109" s="50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1190.9100000000001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40">
        <v>1190.9100000000001</v>
      </c>
      <c r="R110" s="50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1190.9100000000001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40">
        <v>1190.9100000000001</v>
      </c>
      <c r="R111" s="50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1369.55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40">
        <v>1369.55</v>
      </c>
      <c r="R112" s="50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1548.19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40">
        <v>1548.19</v>
      </c>
      <c r="R113" s="50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1429.1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40">
        <v>1429.1</v>
      </c>
      <c r="R114" s="50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1369.55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40">
        <v>1369.55</v>
      </c>
      <c r="R115" s="50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1369.55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40">
        <v>1369.55</v>
      </c>
      <c r="R116" s="50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1429.1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40">
        <v>1429.1</v>
      </c>
      <c r="R117" s="50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1250.46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40">
        <v>1250.46</v>
      </c>
      <c r="R118" s="50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1369.55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40">
        <v>1369.55</v>
      </c>
      <c r="R119" s="50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1488.64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40">
        <v>1488.64</v>
      </c>
      <c r="R120" s="50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1250.46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40">
        <v>1250.46</v>
      </c>
      <c r="R121" s="50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1429.1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40">
        <v>1429.1</v>
      </c>
      <c r="R122" s="50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1726.83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40">
        <v>1726.83</v>
      </c>
      <c r="R123" s="50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1250.46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40">
        <v>1250.46</v>
      </c>
      <c r="R124" s="50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1310.01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40">
        <v>1310.01</v>
      </c>
      <c r="R125" s="50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46122.67</v>
      </c>
      <c r="D126" s="6" t="s">
        <v>923</v>
      </c>
      <c r="E126" s="6" t="s">
        <v>923</v>
      </c>
      <c r="F126" s="6" t="s">
        <v>923</v>
      </c>
      <c r="G126" s="6">
        <v>476502.88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40">
        <v>522625.55</v>
      </c>
      <c r="R126" s="50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1667.28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40">
        <v>1667.28</v>
      </c>
      <c r="R127" s="50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2381.83</v>
      </c>
      <c r="F128" s="6">
        <v>174523.06999999998</v>
      </c>
      <c r="G128" s="6" t="s">
        <v>923</v>
      </c>
      <c r="H128" s="6">
        <v>146147.68</v>
      </c>
      <c r="I128" s="6" t="s">
        <v>923</v>
      </c>
      <c r="J128" s="6">
        <v>717.63</v>
      </c>
      <c r="K128" s="6">
        <v>22075.79</v>
      </c>
      <c r="L128" s="6">
        <v>301.39999999999998</v>
      </c>
      <c r="M128" s="6">
        <v>10277.65</v>
      </c>
      <c r="N128" s="6" t="s">
        <v>923</v>
      </c>
      <c r="O128" s="40">
        <v>-51871.4</v>
      </c>
      <c r="P128" s="40">
        <v>304553.64999999997</v>
      </c>
      <c r="R128" s="50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1726.83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40">
        <v>1726.83</v>
      </c>
      <c r="R129" s="50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1726.83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40">
        <v>1726.83</v>
      </c>
      <c r="R130" s="50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1190.9100000000001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40">
        <v>1190.9100000000001</v>
      </c>
      <c r="R131" s="50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72192</v>
      </c>
      <c r="D132" s="6" t="s">
        <v>923</v>
      </c>
      <c r="E132" s="6" t="s">
        <v>923</v>
      </c>
      <c r="F132" s="6">
        <v>573432.98</v>
      </c>
      <c r="G132" s="6">
        <v>824.37</v>
      </c>
      <c r="H132" s="6">
        <v>0</v>
      </c>
      <c r="I132" s="6">
        <v>282226.44</v>
      </c>
      <c r="J132" s="6">
        <v>118628.65</v>
      </c>
      <c r="K132" s="6">
        <v>51878.11</v>
      </c>
      <c r="L132" s="6">
        <v>74469.77</v>
      </c>
      <c r="M132" s="6">
        <v>15694.85</v>
      </c>
      <c r="N132" s="6">
        <v>1081.8399999999983</v>
      </c>
      <c r="O132" s="40">
        <v>292.03999999997802</v>
      </c>
      <c r="P132" s="40">
        <v>1190721.0500000003</v>
      </c>
      <c r="R132" s="50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1607.74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40">
        <v>1607.74</v>
      </c>
      <c r="R133" s="50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1726.83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40">
        <v>1726.83</v>
      </c>
      <c r="R134" s="50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1369.55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40">
        <v>1369.55</v>
      </c>
      <c r="R135" s="50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1250.46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40">
        <v>1250.46</v>
      </c>
      <c r="R136" s="50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1607.74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40">
        <v>1607.74</v>
      </c>
      <c r="R137" s="50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1548.19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40">
        <v>1548.19</v>
      </c>
      <c r="R138" s="50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1190.9100000000001</v>
      </c>
      <c r="F139" s="6">
        <v>573432.98</v>
      </c>
      <c r="G139" s="6" t="s">
        <v>923</v>
      </c>
      <c r="H139" s="6" t="s">
        <v>923</v>
      </c>
      <c r="I139" s="6" t="s">
        <v>923</v>
      </c>
      <c r="J139" s="6">
        <v>52710.01</v>
      </c>
      <c r="K139" s="6">
        <v>51878.11</v>
      </c>
      <c r="L139" s="6">
        <v>33997.949999999997</v>
      </c>
      <c r="M139" s="6">
        <v>153.94</v>
      </c>
      <c r="N139" s="6" t="s">
        <v>923</v>
      </c>
      <c r="O139" s="40">
        <v>206.01</v>
      </c>
      <c r="P139" s="40">
        <v>713569.90999999992</v>
      </c>
      <c r="R139" s="50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1607.74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40">
        <v>1607.74</v>
      </c>
      <c r="R140" s="50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1905.46</v>
      </c>
      <c r="F141" s="6">
        <v>573432.98</v>
      </c>
      <c r="G141" s="6" t="s">
        <v>923</v>
      </c>
      <c r="H141" s="6" t="s">
        <v>923</v>
      </c>
      <c r="I141" s="6" t="s">
        <v>923</v>
      </c>
      <c r="J141" s="6">
        <v>148127.41</v>
      </c>
      <c r="K141" s="6">
        <v>51878.11</v>
      </c>
      <c r="L141" s="6">
        <v>81788.66</v>
      </c>
      <c r="M141" s="6">
        <v>29596.67</v>
      </c>
      <c r="N141" s="6" t="s">
        <v>923</v>
      </c>
      <c r="O141" s="40">
        <v>135.41000000000247</v>
      </c>
      <c r="P141" s="40">
        <v>886864.70000000007</v>
      </c>
      <c r="R141" s="50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1726.83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40">
        <v>1726.83</v>
      </c>
      <c r="R142" s="50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1369.55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40">
        <v>1369.55</v>
      </c>
      <c r="R143" s="50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1548.19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40">
        <v>1548.19</v>
      </c>
      <c r="R144" s="50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1548.19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40">
        <v>1548.19</v>
      </c>
      <c r="R145" s="50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1429.1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40">
        <v>1429.1</v>
      </c>
      <c r="R146" s="50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1965.01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40">
        <v>1965.01</v>
      </c>
      <c r="R147" s="50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1667.28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40">
        <v>1667.28</v>
      </c>
      <c r="R148" s="50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1548.19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3400.17</v>
      </c>
      <c r="K149" s="6" t="s">
        <v>923</v>
      </c>
      <c r="L149" s="6">
        <v>2193.11</v>
      </c>
      <c r="M149" s="6" t="s">
        <v>923</v>
      </c>
      <c r="N149" s="6" t="s">
        <v>923</v>
      </c>
      <c r="O149" s="40" t="s">
        <v>923</v>
      </c>
      <c r="P149" s="40">
        <v>7141.4700000000012</v>
      </c>
      <c r="R149" s="50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1548.19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40">
        <v>1548.19</v>
      </c>
      <c r="R150" s="50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1429.1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40">
        <v>1429.1</v>
      </c>
      <c r="R151" s="50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1190.9100000000001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40">
        <v>1190.9100000000001</v>
      </c>
      <c r="R152" s="50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1548.19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40">
        <v>1548.19</v>
      </c>
      <c r="R153" s="50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1965.01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40">
        <v>1965.01</v>
      </c>
      <c r="R154" s="50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1310.01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40">
        <v>1310.01</v>
      </c>
      <c r="R155" s="50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2024.56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40">
        <v>2024.56</v>
      </c>
      <c r="R156" s="50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1190.9100000000001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40">
        <v>1190.9100000000001</v>
      </c>
      <c r="R157" s="50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1190.9100000000001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40">
        <v>1190.9100000000001</v>
      </c>
      <c r="R158" s="50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1548.19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40">
        <v>1548.19</v>
      </c>
      <c r="R159" s="50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1786.37</v>
      </c>
      <c r="F160" s="6">
        <v>573432.98</v>
      </c>
      <c r="G160" s="6" t="s">
        <v>923</v>
      </c>
      <c r="H160" s="6" t="s">
        <v>923</v>
      </c>
      <c r="I160" s="6" t="s">
        <v>923</v>
      </c>
      <c r="J160" s="6">
        <v>162545.03</v>
      </c>
      <c r="K160" s="6">
        <v>22075.79</v>
      </c>
      <c r="L160" s="6">
        <v>106309.52</v>
      </c>
      <c r="M160" s="6">
        <v>29499.63</v>
      </c>
      <c r="N160" s="6" t="s">
        <v>923</v>
      </c>
      <c r="O160" s="40">
        <v>129.83999999999548</v>
      </c>
      <c r="P160" s="40">
        <v>895779.16</v>
      </c>
      <c r="R160" s="50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1726.83</v>
      </c>
      <c r="F161" s="6">
        <v>573432.98</v>
      </c>
      <c r="G161" s="6" t="s">
        <v>923</v>
      </c>
      <c r="H161" s="6" t="s">
        <v>923</v>
      </c>
      <c r="I161" s="6" t="s">
        <v>923</v>
      </c>
      <c r="J161" s="6">
        <v>286087.09000000003</v>
      </c>
      <c r="K161" s="6">
        <v>51878.11</v>
      </c>
      <c r="L161" s="6">
        <v>188842.92</v>
      </c>
      <c r="M161" s="6">
        <v>83462.67</v>
      </c>
      <c r="N161" s="6" t="s">
        <v>923</v>
      </c>
      <c r="O161" s="40">
        <v>857.63000000000363</v>
      </c>
      <c r="P161" s="40">
        <v>1186288.2299999997</v>
      </c>
      <c r="R161" s="50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1965.01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40">
        <v>1965.01</v>
      </c>
      <c r="R162" s="50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2203.19</v>
      </c>
      <c r="F163" s="6">
        <v>573432.98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129.83999999999548</v>
      </c>
      <c r="P163" s="40">
        <v>575766.00999999989</v>
      </c>
      <c r="R163" s="50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1429.1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40">
        <v>1429.1</v>
      </c>
      <c r="R164" s="50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2381.83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40">
        <v>2381.83</v>
      </c>
      <c r="R165" s="50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1190.9100000000001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40">
        <v>1190.9100000000001</v>
      </c>
      <c r="R166" s="50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1250.46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40">
        <v>1250.46</v>
      </c>
      <c r="R167" s="50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1667.28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40">
        <v>1667.28</v>
      </c>
      <c r="R168" s="50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1190.9100000000001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40">
        <v>1190.9100000000001</v>
      </c>
      <c r="R169" s="50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1369.55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40">
        <v>1369.55</v>
      </c>
      <c r="R170" s="50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1190.9100000000001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40">
        <v>1190.9100000000001</v>
      </c>
      <c r="R171" s="50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1488.64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40">
        <v>1488.64</v>
      </c>
      <c r="R172" s="50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1548.19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40">
        <v>1548.19</v>
      </c>
      <c r="R173" s="50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1310.01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40">
        <v>1310.01</v>
      </c>
      <c r="R174" s="50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1607.74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40">
        <v>1607.74</v>
      </c>
      <c r="R175" s="50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1607.74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40">
        <v>1607.74</v>
      </c>
      <c r="R176" s="50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1369.55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40">
        <v>1369.55</v>
      </c>
      <c r="R177" s="50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1190.9100000000001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40">
        <v>1190.9100000000001</v>
      </c>
      <c r="R178" s="50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1548.19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40">
        <v>1548.19</v>
      </c>
      <c r="R179" s="50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1190.9100000000001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40">
        <v>1190.9100000000001</v>
      </c>
      <c r="R180" s="50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1488.64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40">
        <v>1488.64</v>
      </c>
      <c r="R181" s="50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1190.9100000000001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40">
        <v>1190.9100000000001</v>
      </c>
      <c r="R182" s="50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1310.01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40">
        <v>1310.01</v>
      </c>
      <c r="R183" s="50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1607.74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40">
        <v>1607.74</v>
      </c>
      <c r="R184" s="50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2381.83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40">
        <v>2381.83</v>
      </c>
      <c r="R185" s="50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1786.37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397.9</v>
      </c>
      <c r="K186" s="6" t="s">
        <v>923</v>
      </c>
      <c r="L186" s="6">
        <v>202.93</v>
      </c>
      <c r="M186" s="6" t="s">
        <v>923</v>
      </c>
      <c r="N186" s="6" t="s">
        <v>923</v>
      </c>
      <c r="O186" s="40" t="s">
        <v>923</v>
      </c>
      <c r="P186" s="40">
        <v>2387.1999999999998</v>
      </c>
      <c r="R186" s="50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1369.55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40">
        <v>1369.55</v>
      </c>
      <c r="R187" s="50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1845.92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40">
        <v>1845.92</v>
      </c>
      <c r="R188" s="50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1965.01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40">
        <v>1965.01</v>
      </c>
      <c r="R189" s="50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1190.9100000000001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40">
        <v>1190.9100000000001</v>
      </c>
      <c r="R190" s="50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1607.74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40">
        <v>1607.74</v>
      </c>
      <c r="R191" s="50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1667.28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40">
        <v>1667.28</v>
      </c>
      <c r="R192" s="50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1965.01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40">
        <v>1965.01</v>
      </c>
      <c r="R193" s="50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2381.83</v>
      </c>
      <c r="F194" s="6">
        <v>174523.06999999998</v>
      </c>
      <c r="G194" s="6" t="s">
        <v>923</v>
      </c>
      <c r="H194" s="6">
        <v>325.44</v>
      </c>
      <c r="I194" s="6" t="s">
        <v>923</v>
      </c>
      <c r="J194" s="6" t="s">
        <v>923</v>
      </c>
      <c r="K194" s="6">
        <v>22075.79</v>
      </c>
      <c r="L194" s="6" t="s">
        <v>923</v>
      </c>
      <c r="M194" s="6">
        <v>0.21</v>
      </c>
      <c r="N194" s="6" t="s">
        <v>923</v>
      </c>
      <c r="O194" s="40">
        <v>-51871.4</v>
      </c>
      <c r="P194" s="40">
        <v>147434.93999999997</v>
      </c>
      <c r="R194" s="50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1607.74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40">
        <v>1607.74</v>
      </c>
      <c r="R195" s="50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1310.01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40">
        <v>1310.01</v>
      </c>
      <c r="R196" s="50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1369.55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40">
        <v>1369.55</v>
      </c>
      <c r="R197" s="50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1190.9100000000001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40">
        <v>1190.9100000000001</v>
      </c>
      <c r="R198" s="50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1190.9100000000001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40">
        <v>1190.9100000000001</v>
      </c>
      <c r="R199" s="50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1548.19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40">
        <v>1548.19</v>
      </c>
      <c r="R200" s="50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1965.01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40">
        <v>1965.01</v>
      </c>
      <c r="R201" s="50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1190.9100000000001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40">
        <v>1190.9100000000001</v>
      </c>
      <c r="R202" s="50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1548.19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40">
        <v>1548.19</v>
      </c>
      <c r="R203" s="50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1190.9100000000001</v>
      </c>
      <c r="F204" s="6">
        <v>573432.98</v>
      </c>
      <c r="G204" s="6" t="s">
        <v>923</v>
      </c>
      <c r="H204" s="6" t="s">
        <v>923</v>
      </c>
      <c r="I204" s="6" t="s">
        <v>923</v>
      </c>
      <c r="J204" s="6">
        <v>11470.04</v>
      </c>
      <c r="K204" s="6">
        <v>51878.11</v>
      </c>
      <c r="L204" s="6">
        <v>7593.99</v>
      </c>
      <c r="M204" s="6">
        <v>2084</v>
      </c>
      <c r="N204" s="6" t="s">
        <v>923</v>
      </c>
      <c r="O204" s="40">
        <v>135.40999999999519</v>
      </c>
      <c r="P204" s="40">
        <v>647785.44000000006</v>
      </c>
      <c r="R204" s="50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1548.19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40">
        <v>1548.19</v>
      </c>
      <c r="R205" s="50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52138.67</v>
      </c>
      <c r="D206" s="6" t="s">
        <v>923</v>
      </c>
      <c r="E206" s="6" t="s">
        <v>923</v>
      </c>
      <c r="F206" s="6">
        <v>174523.06999999998</v>
      </c>
      <c r="G206" s="6">
        <v>824.37</v>
      </c>
      <c r="H206" s="6" t="s">
        <v>923</v>
      </c>
      <c r="I206" s="6">
        <v>282226.44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1081.83</v>
      </c>
      <c r="O206" s="40">
        <v>-51714.77</v>
      </c>
      <c r="P206" s="40">
        <v>459079.61</v>
      </c>
      <c r="R206" s="50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1250.46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40">
        <v>1250.46</v>
      </c>
      <c r="R207" s="50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1250.46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40">
        <v>1250.46</v>
      </c>
      <c r="R208" s="50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2024.56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40">
        <v>2024.56</v>
      </c>
      <c r="R209" s="50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1726.83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40">
        <v>1726.83</v>
      </c>
      <c r="R210" s="50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1250.46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40">
        <v>1250.46</v>
      </c>
      <c r="R211" s="50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1190.9100000000001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40">
        <v>1190.9100000000001</v>
      </c>
      <c r="R212" s="50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1488.64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40">
        <v>1488.64</v>
      </c>
      <c r="R213" s="50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1369.55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40">
        <v>1369.55</v>
      </c>
      <c r="R214" s="50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1310.01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40">
        <v>1310.01</v>
      </c>
      <c r="R215" s="50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1786.37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40">
        <v>1786.37</v>
      </c>
      <c r="R216" s="50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1488.64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40">
        <v>1488.64</v>
      </c>
      <c r="R217" s="50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1607.74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40">
        <v>1607.74</v>
      </c>
      <c r="R218" s="50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2084.1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40">
        <v>2084.1</v>
      </c>
      <c r="R219" s="50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1905.46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40">
        <v>1905.46</v>
      </c>
      <c r="R220" s="50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42780.44</v>
      </c>
      <c r="E221" s="6" t="s">
        <v>923</v>
      </c>
      <c r="F221" s="6">
        <v>573432.98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>
        <v>542.99</v>
      </c>
      <c r="P221" s="40">
        <v>616756.40999999992</v>
      </c>
      <c r="R221" s="50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1250.46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40">
        <v>1250.46</v>
      </c>
      <c r="R222" s="50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2381.83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40">
        <v>2381.83</v>
      </c>
      <c r="R223" s="50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1786.37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40">
        <v>1786.37</v>
      </c>
      <c r="R224" s="50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1369.55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40">
        <v>1369.55</v>
      </c>
      <c r="R225" s="50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1369.55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40">
        <v>1369.55</v>
      </c>
      <c r="R226" s="50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1250.46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40">
        <v>1250.46</v>
      </c>
      <c r="R227" s="50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1190.9100000000001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40">
        <v>1190.9100000000001</v>
      </c>
      <c r="R228" s="50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1190.9100000000001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40">
        <v>1190.9100000000001</v>
      </c>
      <c r="R229" s="50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1548.19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40">
        <v>1548.19</v>
      </c>
      <c r="R230" s="50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1190.9100000000001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40">
        <v>1190.9100000000001</v>
      </c>
      <c r="R231" s="50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1190.9100000000001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40">
        <v>1190.9100000000001</v>
      </c>
      <c r="R232" s="50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1190.9100000000001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40">
        <v>1190.9100000000001</v>
      </c>
      <c r="R233" s="50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1190.9100000000001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40">
        <v>1190.9100000000001</v>
      </c>
      <c r="R234" s="50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2381.83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40">
        <v>2381.83</v>
      </c>
      <c r="R235" s="50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1250.46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40">
        <v>1250.46</v>
      </c>
      <c r="R236" s="50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1429.1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40">
        <v>1429.1</v>
      </c>
      <c r="R237" s="50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48128</v>
      </c>
      <c r="D238" s="6" t="s">
        <v>923</v>
      </c>
      <c r="E238" s="6" t="s">
        <v>923</v>
      </c>
      <c r="F238" s="6">
        <v>573432.98</v>
      </c>
      <c r="G238" s="6">
        <v>824.37</v>
      </c>
      <c r="H238" s="11">
        <v>1317056.8</v>
      </c>
      <c r="I238" s="6" t="s">
        <v>923</v>
      </c>
      <c r="J238" s="6" t="s">
        <v>923</v>
      </c>
      <c r="K238" s="6">
        <v>51878.11</v>
      </c>
      <c r="L238" s="6" t="s">
        <v>923</v>
      </c>
      <c r="M238" s="6">
        <v>5048.57</v>
      </c>
      <c r="N238" s="6" t="s">
        <v>923</v>
      </c>
      <c r="O238" s="40">
        <v>1889.4999999999627</v>
      </c>
      <c r="P238" s="40">
        <v>1998258.33</v>
      </c>
      <c r="R238" s="50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1190.9100000000001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40">
        <v>1190.9100000000001</v>
      </c>
      <c r="R239" s="50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1488.64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40">
        <v>1488.64</v>
      </c>
      <c r="R240" s="50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1369.55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40">
        <v>1369.55</v>
      </c>
      <c r="R241" s="50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1607.74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40">
        <v>1607.74</v>
      </c>
      <c r="R242" s="50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42780.44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40">
        <v>42780.44</v>
      </c>
      <c r="R243" s="50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1488.64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40">
        <v>1488.64</v>
      </c>
      <c r="R244" s="50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1250.46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40">
        <v>1250.46</v>
      </c>
      <c r="R245" s="50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1369.55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40">
        <v>1369.55</v>
      </c>
      <c r="R246" s="50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1845.92</v>
      </c>
      <c r="F247" s="6">
        <v>174523.06999999998</v>
      </c>
      <c r="G247" s="6" t="s">
        <v>923</v>
      </c>
      <c r="H247" s="6" t="s">
        <v>923</v>
      </c>
      <c r="I247" s="6" t="s">
        <v>923</v>
      </c>
      <c r="J247" s="6">
        <v>84260.09</v>
      </c>
      <c r="K247" s="6">
        <v>22075.79</v>
      </c>
      <c r="L247" s="6">
        <v>53036.61</v>
      </c>
      <c r="M247" s="6">
        <v>9802.64</v>
      </c>
      <c r="N247" s="6" t="s">
        <v>923</v>
      </c>
      <c r="O247" s="40">
        <v>-21886.42</v>
      </c>
      <c r="P247" s="40">
        <v>323657.7</v>
      </c>
      <c r="R247" s="50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1548.19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40">
        <v>1548.19</v>
      </c>
      <c r="R248" s="50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1607.74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40">
        <v>1607.74</v>
      </c>
      <c r="R249" s="50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1250.46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40">
        <v>1250.46</v>
      </c>
      <c r="R250" s="50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1250.46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40">
        <v>1250.46</v>
      </c>
      <c r="R251" s="50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1905.46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40">
        <v>1905.46</v>
      </c>
      <c r="R252" s="50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1786.37</v>
      </c>
      <c r="F253" s="6">
        <v>174523.06999999998</v>
      </c>
      <c r="G253" s="6" t="s">
        <v>923</v>
      </c>
      <c r="H253" s="6">
        <v>8029.09</v>
      </c>
      <c r="I253" s="6" t="s">
        <v>923</v>
      </c>
      <c r="J253" s="6" t="s">
        <v>923</v>
      </c>
      <c r="K253" s="6">
        <v>22075.79</v>
      </c>
      <c r="L253" s="6" t="s">
        <v>923</v>
      </c>
      <c r="M253" s="6">
        <v>5.19</v>
      </c>
      <c r="N253" s="6" t="s">
        <v>923</v>
      </c>
      <c r="O253" s="40">
        <v>-51871.4</v>
      </c>
      <c r="P253" s="40">
        <v>154548.10999999999</v>
      </c>
      <c r="R253" s="50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1607.74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40">
        <v>1607.74</v>
      </c>
      <c r="R254" s="50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1190.9100000000001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40">
        <v>1190.9100000000001</v>
      </c>
      <c r="R255" s="50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1667.28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40">
        <v>1667.28</v>
      </c>
      <c r="R256" s="50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1548.19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40">
        <v>1548.19</v>
      </c>
      <c r="R257" s="50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1607.74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40">
        <v>1607.74</v>
      </c>
      <c r="R258" s="50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1310.01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40">
        <v>1310.01</v>
      </c>
      <c r="R259" s="50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1310.01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40">
        <v>1310.01</v>
      </c>
      <c r="R260" s="50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1429.1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40">
        <v>1429.1</v>
      </c>
      <c r="R261" s="50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1190.9100000000001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40">
        <v>1190.9100000000001</v>
      </c>
      <c r="R262" s="50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1190.9100000000001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40">
        <v>1190.9100000000001</v>
      </c>
      <c r="R263" s="50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1190.9100000000001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40">
        <v>1190.9100000000001</v>
      </c>
      <c r="R264" s="50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1607.74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40">
        <v>1607.74</v>
      </c>
      <c r="R265" s="50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1786.37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40">
        <v>1786.37</v>
      </c>
      <c r="R266" s="50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1369.55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40">
        <v>1369.55</v>
      </c>
      <c r="R267" s="50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1607.74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40">
        <v>1607.74</v>
      </c>
      <c r="R268" s="50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1190.9100000000001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40">
        <v>1190.9100000000001</v>
      </c>
      <c r="R269" s="50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1429.1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40">
        <v>1429.1</v>
      </c>
      <c r="R270" s="50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1607.74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40">
        <v>1607.74</v>
      </c>
      <c r="R271" s="50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1250.46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40">
        <v>1250.46</v>
      </c>
      <c r="R272" s="50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2203.19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40">
        <v>2203.19</v>
      </c>
      <c r="R273" s="50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1310.01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40">
        <v>1310.01</v>
      </c>
      <c r="R274" s="50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1190.9100000000001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40">
        <v>1190.9100000000001</v>
      </c>
      <c r="R275" s="50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1429.1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40">
        <v>1429.1</v>
      </c>
      <c r="R276" s="50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1250.46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40">
        <v>1250.46</v>
      </c>
      <c r="R277" s="50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1190.9100000000001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40">
        <v>1190.9100000000001</v>
      </c>
      <c r="R278" s="50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1548.19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40">
        <v>1548.19</v>
      </c>
      <c r="R279" s="50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1190.9100000000001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40">
        <v>1190.9100000000001</v>
      </c>
      <c r="R280" s="50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1607.74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40">
        <v>1607.74</v>
      </c>
      <c r="R281" s="50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1845.92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40">
        <v>1845.92</v>
      </c>
      <c r="R282" s="50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1726.83</v>
      </c>
      <c r="F283" s="6">
        <v>174523.06999999998</v>
      </c>
      <c r="G283" s="6" t="s">
        <v>923</v>
      </c>
      <c r="H283" s="6">
        <v>125.99</v>
      </c>
      <c r="I283" s="6" t="s">
        <v>923</v>
      </c>
      <c r="J283" s="6">
        <v>281100.67</v>
      </c>
      <c r="K283" s="6">
        <v>22075.79</v>
      </c>
      <c r="L283" s="6">
        <v>201033.64</v>
      </c>
      <c r="M283" s="6">
        <v>66569.25</v>
      </c>
      <c r="N283" s="6" t="s">
        <v>923</v>
      </c>
      <c r="O283" s="40">
        <v>-51871.4</v>
      </c>
      <c r="P283" s="40">
        <v>695283.84</v>
      </c>
      <c r="R283" s="50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2262.7399999999998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40">
        <v>2262.7399999999998</v>
      </c>
      <c r="R284" s="50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1190.9100000000001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40">
        <v>1190.9100000000001</v>
      </c>
      <c r="R285" s="50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1607.74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40">
        <v>1607.74</v>
      </c>
      <c r="R286" s="50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1548.19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40">
        <v>1548.19</v>
      </c>
      <c r="R287" s="50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1607.74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40">
        <v>1607.74</v>
      </c>
      <c r="R288" s="50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1607.74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40">
        <v>1607.74</v>
      </c>
      <c r="R289" s="50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1190.9100000000001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40">
        <v>1190.9100000000001</v>
      </c>
      <c r="R290" s="50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1548.19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40">
        <v>1548.19</v>
      </c>
      <c r="R291" s="50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1310.01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40">
        <v>1310.01</v>
      </c>
      <c r="R292" s="50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1726.83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40">
        <v>1726.83</v>
      </c>
      <c r="R293" s="50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1369.55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40">
        <v>1369.55</v>
      </c>
      <c r="R294" s="50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1845.92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40">
        <v>1845.92</v>
      </c>
      <c r="R295" s="50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1190.9100000000001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40">
        <v>1190.9100000000001</v>
      </c>
      <c r="R296" s="50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1786.37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40">
        <v>1786.37</v>
      </c>
      <c r="R297" s="50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1667.28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40">
        <v>1667.28</v>
      </c>
      <c r="R298" s="50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44117.33</v>
      </c>
      <c r="D299" s="6" t="s">
        <v>923</v>
      </c>
      <c r="E299" s="6" t="s">
        <v>923</v>
      </c>
      <c r="F299" s="6">
        <v>573432.98</v>
      </c>
      <c r="G299" s="6">
        <v>824.37</v>
      </c>
      <c r="H299" s="6">
        <v>0</v>
      </c>
      <c r="I299" s="6">
        <v>282226.44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1081.83</v>
      </c>
      <c r="O299" s="40">
        <v>286.47000000000014</v>
      </c>
      <c r="P299" s="40">
        <v>901969.41999999981</v>
      </c>
      <c r="R299" s="50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80213.33</v>
      </c>
      <c r="D300" s="6" t="s">
        <v>923</v>
      </c>
      <c r="E300" s="6" t="s">
        <v>923</v>
      </c>
      <c r="F300" s="6" t="s">
        <v>923</v>
      </c>
      <c r="G300" s="6">
        <v>824.37</v>
      </c>
      <c r="H300" s="6" t="s">
        <v>923</v>
      </c>
      <c r="I300" s="6">
        <v>282226.44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1081.83</v>
      </c>
      <c r="O300" s="40">
        <v>156.63000000000466</v>
      </c>
      <c r="P300" s="40">
        <v>364502.60000000003</v>
      </c>
      <c r="R300" s="50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1488.64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40">
        <v>1488.64</v>
      </c>
      <c r="R301" s="50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1369.55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40">
        <v>1369.55</v>
      </c>
      <c r="R302" s="50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1607.74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40">
        <v>1607.74</v>
      </c>
      <c r="R303" s="50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1190.9100000000001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40">
        <v>1190.9100000000001</v>
      </c>
      <c r="R304" s="50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1250.46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40">
        <v>1250.46</v>
      </c>
      <c r="R305" s="50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1310.01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40">
        <v>1310.01</v>
      </c>
      <c r="R306" s="50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1190.9100000000001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40">
        <v>1190.9100000000001</v>
      </c>
      <c r="R307" s="50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1726.83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40">
        <v>1726.83</v>
      </c>
      <c r="R308" s="50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1190.9100000000001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40">
        <v>1190.9100000000001</v>
      </c>
      <c r="R309" s="50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66176</v>
      </c>
      <c r="D310" s="6" t="s">
        <v>923</v>
      </c>
      <c r="E310" s="6" t="s">
        <v>923</v>
      </c>
      <c r="F310" s="6">
        <v>573432.98</v>
      </c>
      <c r="G310" s="6">
        <v>824.37</v>
      </c>
      <c r="H310" s="6" t="s">
        <v>923</v>
      </c>
      <c r="I310" s="6">
        <v>282226.44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1081.83</v>
      </c>
      <c r="O310" s="40">
        <v>156.63000000000466</v>
      </c>
      <c r="P310" s="40">
        <v>923898.25</v>
      </c>
      <c r="R310" s="50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2143.65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40">
        <v>2143.65</v>
      </c>
      <c r="R311" s="50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1845.92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40">
        <v>1845.92</v>
      </c>
      <c r="R312" s="50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1190.9100000000001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40">
        <v>1190.9100000000001</v>
      </c>
      <c r="R313" s="50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1548.19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40">
        <v>1548.19</v>
      </c>
      <c r="R314" s="50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1369.55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40">
        <v>1369.55</v>
      </c>
      <c r="R315" s="50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256682.68</v>
      </c>
      <c r="D316" s="6" t="s">
        <v>923</v>
      </c>
      <c r="E316" s="6" t="s">
        <v>923</v>
      </c>
      <c r="F316" s="6">
        <v>573432.98</v>
      </c>
      <c r="G316" s="6">
        <v>824.37</v>
      </c>
      <c r="H316" s="6">
        <v>527219.78999999992</v>
      </c>
      <c r="I316" s="6">
        <v>282226.45000000007</v>
      </c>
      <c r="J316" s="6">
        <v>79399.179999999993</v>
      </c>
      <c r="K316" s="6">
        <v>51878.11</v>
      </c>
      <c r="L316" s="6">
        <v>46643.73</v>
      </c>
      <c r="M316" s="6">
        <v>14712.78</v>
      </c>
      <c r="N316" s="6">
        <v>1081.83</v>
      </c>
      <c r="O316" s="40">
        <v>1821.3399999999665</v>
      </c>
      <c r="P316" s="40">
        <v>1835923.24</v>
      </c>
      <c r="R316" s="50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1726.83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40">
        <v>1726.83</v>
      </c>
      <c r="R317" s="50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1190.9100000000001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40">
        <v>1190.9100000000001</v>
      </c>
      <c r="R318" s="50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1250.46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40">
        <v>1250.46</v>
      </c>
      <c r="R319" s="50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1250.46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40">
        <v>1250.46</v>
      </c>
      <c r="R320" s="50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62165.33</v>
      </c>
      <c r="D321" s="6" t="s">
        <v>923</v>
      </c>
      <c r="E321" s="6" t="s">
        <v>923</v>
      </c>
      <c r="F321" s="6">
        <v>573432.98</v>
      </c>
      <c r="G321" s="6" t="s">
        <v>923</v>
      </c>
      <c r="H321" s="6" t="s">
        <v>923</v>
      </c>
      <c r="I321" s="6" t="s">
        <v>923</v>
      </c>
      <c r="J321" s="6">
        <v>197044.92</v>
      </c>
      <c r="K321" s="6">
        <v>51878.11</v>
      </c>
      <c r="L321" s="6">
        <v>123307.09</v>
      </c>
      <c r="M321" s="6">
        <v>38453.589999999997</v>
      </c>
      <c r="N321" s="6" t="s">
        <v>923</v>
      </c>
      <c r="O321" s="40">
        <v>135.41000000000247</v>
      </c>
      <c r="P321" s="40">
        <v>1046417.4299999999</v>
      </c>
      <c r="R321" s="50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1429.1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40">
        <v>1429.1</v>
      </c>
      <c r="R322" s="50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1488.64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1150.48</v>
      </c>
      <c r="K323" s="6" t="s">
        <v>923</v>
      </c>
      <c r="L323" s="6">
        <v>586.74</v>
      </c>
      <c r="M323" s="6" t="s">
        <v>923</v>
      </c>
      <c r="N323" s="6" t="s">
        <v>923</v>
      </c>
      <c r="O323" s="40" t="s">
        <v>923</v>
      </c>
      <c r="P323" s="40">
        <v>3225.8599999999997</v>
      </c>
      <c r="R323" s="50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42112</v>
      </c>
      <c r="D324" s="6" t="s">
        <v>923</v>
      </c>
      <c r="E324" s="6" t="s">
        <v>923</v>
      </c>
      <c r="F324" s="6">
        <v>573432.98</v>
      </c>
      <c r="G324" s="6">
        <v>824.37</v>
      </c>
      <c r="H324" s="6">
        <v>0</v>
      </c>
      <c r="I324" s="6">
        <v>282226.44</v>
      </c>
      <c r="J324" s="6" t="s">
        <v>923</v>
      </c>
      <c r="K324" s="6">
        <v>51878.11</v>
      </c>
      <c r="L324" s="6" t="s">
        <v>923</v>
      </c>
      <c r="M324" s="6">
        <v>0</v>
      </c>
      <c r="N324" s="6">
        <v>1081.83</v>
      </c>
      <c r="O324" s="40">
        <v>292.03999999999985</v>
      </c>
      <c r="P324" s="40">
        <v>951847.77</v>
      </c>
      <c r="R324" s="50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1369.55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40">
        <v>1369.55</v>
      </c>
      <c r="R325" s="50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2084.1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40">
        <v>2084.1</v>
      </c>
      <c r="R326" s="50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1310.01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40">
        <v>1310.01</v>
      </c>
      <c r="R327" s="50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2262.7399999999998</v>
      </c>
      <c r="F328" s="6">
        <v>174523.06999999998</v>
      </c>
      <c r="G328" s="6" t="s">
        <v>923</v>
      </c>
      <c r="H328" s="6">
        <v>20892.350000000002</v>
      </c>
      <c r="I328" s="6" t="s">
        <v>923</v>
      </c>
      <c r="J328" s="6">
        <v>1807.68</v>
      </c>
      <c r="K328" s="6">
        <v>22075.79</v>
      </c>
      <c r="L328" s="6">
        <v>759.22</v>
      </c>
      <c r="M328" s="6">
        <v>334.31</v>
      </c>
      <c r="N328" s="6" t="s">
        <v>923</v>
      </c>
      <c r="O328" s="40">
        <v>-51871.4</v>
      </c>
      <c r="P328" s="40">
        <v>170783.75999999998</v>
      </c>
      <c r="R328" s="50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1310.01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40">
        <v>1310.01</v>
      </c>
      <c r="R329" s="50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1190.9100000000001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40">
        <v>1190.9100000000001</v>
      </c>
      <c r="R330" s="50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1488.64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40">
        <v>1488.64</v>
      </c>
      <c r="R331" s="50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1429.1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40">
        <v>1429.1</v>
      </c>
      <c r="R332" s="50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2322.29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40">
        <v>2322.29</v>
      </c>
      <c r="R333" s="50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1190.9100000000001</v>
      </c>
      <c r="F334" s="6">
        <v>573432.98</v>
      </c>
      <c r="G334" s="6" t="s">
        <v>923</v>
      </c>
      <c r="H334" s="6" t="s">
        <v>923</v>
      </c>
      <c r="I334" s="6" t="s">
        <v>923</v>
      </c>
      <c r="J334" s="6">
        <v>1038.8800000000001</v>
      </c>
      <c r="K334" s="6">
        <v>22075.79</v>
      </c>
      <c r="L334" s="6">
        <v>670.07</v>
      </c>
      <c r="M334" s="6">
        <v>77.23</v>
      </c>
      <c r="N334" s="6" t="s">
        <v>923</v>
      </c>
      <c r="O334" s="40">
        <v>129.83999999999548</v>
      </c>
      <c r="P334" s="40">
        <v>598615.69999999995</v>
      </c>
      <c r="R334" s="50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1548.19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40">
        <v>1548.19</v>
      </c>
      <c r="R335" s="50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1369.55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40">
        <v>1369.55</v>
      </c>
      <c r="R336" s="50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1310.01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40">
        <v>1310.01</v>
      </c>
      <c r="R337" s="50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1905.46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40">
        <v>1905.46</v>
      </c>
      <c r="R338" s="50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1607.74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40">
        <v>1607.74</v>
      </c>
      <c r="R339" s="50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1488.64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40">
        <v>1488.64</v>
      </c>
      <c r="R340" s="50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1548.19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40">
        <v>1548.19</v>
      </c>
      <c r="R341" s="50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1607.74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40">
        <v>1607.74</v>
      </c>
      <c r="R342" s="50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1607.74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40">
        <v>1607.74</v>
      </c>
      <c r="R343" s="50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1488.64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40">
        <v>1488.64</v>
      </c>
      <c r="R344" s="50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42780.44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40">
        <v>42780.44</v>
      </c>
      <c r="R345" s="50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1607.74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40">
        <v>1607.74</v>
      </c>
      <c r="R346" s="50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1310.01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40">
        <v>1310.01</v>
      </c>
      <c r="R347" s="50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1190.9100000000001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40">
        <v>1190.9100000000001</v>
      </c>
      <c r="R348" s="50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1310.01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40">
        <v>1310.01</v>
      </c>
      <c r="R349" s="50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1190.9100000000001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40">
        <v>1190.9100000000001</v>
      </c>
      <c r="R350" s="50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1786.37</v>
      </c>
      <c r="F351" s="6">
        <v>573432.98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129.83999999999548</v>
      </c>
      <c r="P351" s="40">
        <v>575349.18999999994</v>
      </c>
      <c r="R351" s="50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1190.9100000000001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40">
        <v>1190.9100000000001</v>
      </c>
      <c r="R352" s="50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2381.83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40">
        <v>2381.83</v>
      </c>
      <c r="R353" s="50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1548.19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40">
        <v>1548.19</v>
      </c>
      <c r="R354" s="50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1635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40">
        <v>1635</v>
      </c>
      <c r="R355" s="50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1040.46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40">
        <v>1040.46</v>
      </c>
      <c r="R356" s="50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33622.089999999997</v>
      </c>
      <c r="D357" s="6" t="s">
        <v>923</v>
      </c>
      <c r="E357" s="6" t="s">
        <v>923</v>
      </c>
      <c r="F357" s="6">
        <v>573432.98</v>
      </c>
      <c r="G357" s="6">
        <v>10882.38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129.83999999999548</v>
      </c>
      <c r="P357" s="40">
        <v>618067.28999999992</v>
      </c>
      <c r="R357" s="50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1090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40">
        <v>1090</v>
      </c>
      <c r="R358" s="50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174523.06999999998</v>
      </c>
      <c r="G359" s="6" t="s">
        <v>923</v>
      </c>
      <c r="H359" s="6">
        <v>164.12</v>
      </c>
      <c r="I359" s="6">
        <v>17291.5</v>
      </c>
      <c r="J359" s="6" t="s">
        <v>923</v>
      </c>
      <c r="K359" s="6">
        <v>22075.79</v>
      </c>
      <c r="L359" s="6" t="s">
        <v>923</v>
      </c>
      <c r="M359" s="6">
        <v>376.08</v>
      </c>
      <c r="N359" s="6" t="s">
        <v>923</v>
      </c>
      <c r="O359" s="40">
        <v>-44960.380000000005</v>
      </c>
      <c r="P359" s="40">
        <v>169470.17999999996</v>
      </c>
      <c r="R359" s="50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573432.98</v>
      </c>
      <c r="G360" s="6" t="s">
        <v>923</v>
      </c>
      <c r="H360" s="6" t="s">
        <v>923</v>
      </c>
      <c r="I360" s="6" t="s">
        <v>923</v>
      </c>
      <c r="J360" s="6">
        <v>32281.99</v>
      </c>
      <c r="K360" s="6">
        <v>51878.11</v>
      </c>
      <c r="L360" s="6">
        <v>13558.43</v>
      </c>
      <c r="M360" s="6">
        <v>7619.42</v>
      </c>
      <c r="N360" s="6" t="s">
        <v>923</v>
      </c>
      <c r="O360" s="40">
        <v>857.62999999998908</v>
      </c>
      <c r="P360" s="40">
        <v>679628.56</v>
      </c>
      <c r="R360" s="50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1040.46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40">
        <v>1040.46</v>
      </c>
      <c r="R361" s="50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1139.55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40">
        <v>1139.55</v>
      </c>
      <c r="R362" s="50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1387.28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40">
        <v>1387.28</v>
      </c>
      <c r="R363" s="50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1635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40">
        <v>1635</v>
      </c>
      <c r="R364" s="50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1734.1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40">
        <v>1734.1</v>
      </c>
      <c r="R365" s="50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1288.18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40">
        <v>1288.18</v>
      </c>
      <c r="R366" s="50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1238.6400000000001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40">
        <v>1238.6400000000001</v>
      </c>
      <c r="R367" s="50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1189.0899999999999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40">
        <v>1189.0899999999999</v>
      </c>
      <c r="R368" s="50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990.91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40">
        <v>990.91</v>
      </c>
      <c r="R369" s="50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174523.06999999998</v>
      </c>
      <c r="G370" s="6" t="s">
        <v>923</v>
      </c>
      <c r="H370" s="6">
        <v>10.299999999999999</v>
      </c>
      <c r="I370" s="6">
        <v>17291.490000000002</v>
      </c>
      <c r="J370" s="6" t="s">
        <v>923</v>
      </c>
      <c r="K370" s="6">
        <v>22075.79</v>
      </c>
      <c r="L370" s="6" t="s">
        <v>923</v>
      </c>
      <c r="M370" s="6">
        <v>21.2</v>
      </c>
      <c r="N370" s="6" t="s">
        <v>923</v>
      </c>
      <c r="O370" s="40">
        <v>-49158.720000000001</v>
      </c>
      <c r="P370" s="40">
        <v>164763.12999999998</v>
      </c>
      <c r="R370" s="50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1090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40">
        <v>1090</v>
      </c>
      <c r="R371" s="50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1288.18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40">
        <v>1288.18</v>
      </c>
      <c r="R372" s="50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1734.1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40">
        <v>1734.1</v>
      </c>
      <c r="R373" s="50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1189.0899999999999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40">
        <v>1189.0899999999999</v>
      </c>
      <c r="R374" s="50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1288.18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40">
        <v>1288.18</v>
      </c>
      <c r="R375" s="50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1288.18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40">
        <v>1288.18</v>
      </c>
      <c r="R376" s="50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29512.73</v>
      </c>
      <c r="E377" s="6" t="s">
        <v>923</v>
      </c>
      <c r="F377" s="6">
        <v>174523.06999999998</v>
      </c>
      <c r="G377" s="6" t="s">
        <v>923</v>
      </c>
      <c r="H377" s="6">
        <v>28249.02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-51871.4</v>
      </c>
      <c r="P377" s="40">
        <v>180413.41999999998</v>
      </c>
      <c r="R377" s="50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1090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40">
        <v>1090</v>
      </c>
      <c r="R378" s="50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990.91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40">
        <v>990.91</v>
      </c>
      <c r="R379" s="50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1139.55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40">
        <v>1139.55</v>
      </c>
      <c r="R380" s="50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1585.46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40">
        <v>1585.46</v>
      </c>
      <c r="R381" s="50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1040.46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40">
        <v>1040.46</v>
      </c>
      <c r="R382" s="50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1486.37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40">
        <v>1486.37</v>
      </c>
      <c r="R383" s="50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1238.6400000000001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40">
        <v>1238.6400000000001</v>
      </c>
      <c r="R384" s="50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174523.06999999998</v>
      </c>
      <c r="G385" s="6" t="s">
        <v>923</v>
      </c>
      <c r="H385" s="6">
        <v>34.47</v>
      </c>
      <c r="I385" s="6" t="s">
        <v>923</v>
      </c>
      <c r="J385" s="6" t="s">
        <v>923</v>
      </c>
      <c r="K385" s="6">
        <v>22075.79</v>
      </c>
      <c r="L385" s="6" t="s">
        <v>923</v>
      </c>
      <c r="M385" s="6">
        <v>78.61</v>
      </c>
      <c r="N385" s="6" t="s">
        <v>923</v>
      </c>
      <c r="O385" s="40">
        <v>-49158.720000000001</v>
      </c>
      <c r="P385" s="40">
        <v>147553.21999999997</v>
      </c>
      <c r="R385" s="50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1288.18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40">
        <v>1288.18</v>
      </c>
      <c r="R386" s="50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573432.98</v>
      </c>
      <c r="G387" s="6" t="s">
        <v>923</v>
      </c>
      <c r="H387" s="6" t="s">
        <v>923</v>
      </c>
      <c r="I387" s="6" t="s">
        <v>923</v>
      </c>
      <c r="J387" s="6">
        <v>2020.95</v>
      </c>
      <c r="K387" s="6">
        <v>51878.11</v>
      </c>
      <c r="L387" s="6">
        <v>886.23</v>
      </c>
      <c r="M387" s="6">
        <v>7081.81</v>
      </c>
      <c r="N387" s="6" t="s">
        <v>923</v>
      </c>
      <c r="O387" s="40">
        <v>135.40999999999519</v>
      </c>
      <c r="P387" s="40">
        <v>635435.49</v>
      </c>
      <c r="R387" s="50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1337.73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40">
        <v>1337.73</v>
      </c>
      <c r="R388" s="50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1040.46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40">
        <v>1040.46</v>
      </c>
      <c r="R389" s="50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1535.91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40">
        <v>1535.91</v>
      </c>
      <c r="R390" s="50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1486.37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40">
        <v>1486.37</v>
      </c>
      <c r="R391" s="50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1288.18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40">
        <v>1288.18</v>
      </c>
      <c r="R392" s="50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1585.46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40">
        <v>1585.46</v>
      </c>
      <c r="R393" s="50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42587.99</v>
      </c>
      <c r="D394" s="6" t="s">
        <v>923</v>
      </c>
      <c r="E394" s="6" t="s">
        <v>923</v>
      </c>
      <c r="F394" s="6">
        <v>573432.98</v>
      </c>
      <c r="G394" s="6">
        <v>70619.240000000005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129.83999999999548</v>
      </c>
      <c r="P394" s="40">
        <v>686770.04999999993</v>
      </c>
      <c r="R394" s="50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33622.089999999997</v>
      </c>
      <c r="D395" s="6" t="s">
        <v>923</v>
      </c>
      <c r="E395" s="6" t="s">
        <v>923</v>
      </c>
      <c r="F395" s="6">
        <v>573432.98</v>
      </c>
      <c r="G395" s="6">
        <v>29171.11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40">
        <v>636226.17999999993</v>
      </c>
      <c r="R395" s="50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10691.19</v>
      </c>
      <c r="K396" s="6" t="s">
        <v>923</v>
      </c>
      <c r="L396" s="6">
        <v>4490.3</v>
      </c>
      <c r="M396" s="6" t="s">
        <v>923</v>
      </c>
      <c r="N396" s="6" t="s">
        <v>923</v>
      </c>
      <c r="O396" s="40" t="s">
        <v>923</v>
      </c>
      <c r="P396" s="40">
        <v>15181.490000000002</v>
      </c>
      <c r="R396" s="50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1189.0899999999999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40">
        <v>1189.0899999999999</v>
      </c>
      <c r="R397" s="50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573432.98</v>
      </c>
      <c r="G398" s="6" t="s">
        <v>923</v>
      </c>
      <c r="H398" s="6" t="s">
        <v>923</v>
      </c>
      <c r="I398" s="6" t="s">
        <v>923</v>
      </c>
      <c r="J398" s="6" t="s">
        <v>923</v>
      </c>
      <c r="K398" s="6">
        <v>51878.11</v>
      </c>
      <c r="L398" s="6" t="s">
        <v>923</v>
      </c>
      <c r="M398" s="6" t="s">
        <v>923</v>
      </c>
      <c r="N398" s="6" t="s">
        <v>923</v>
      </c>
      <c r="O398" s="40">
        <v>-39437.93</v>
      </c>
      <c r="P398" s="40">
        <v>585873.15999999992</v>
      </c>
      <c r="R398" s="50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1337.73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40">
        <v>1337.73</v>
      </c>
      <c r="R399" s="50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1040.46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40">
        <v>1040.46</v>
      </c>
      <c r="R400" s="50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1436.82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40">
        <v>1436.82</v>
      </c>
      <c r="R401" s="50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1090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40">
        <v>1090</v>
      </c>
      <c r="R402" s="50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1090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40">
        <v>1090</v>
      </c>
      <c r="R403" s="50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1189.0899999999999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40">
        <v>1189.0899999999999</v>
      </c>
      <c r="R404" s="50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990.91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40">
        <v>990.91</v>
      </c>
      <c r="R405" s="50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1288.18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40">
        <v>1288.18</v>
      </c>
      <c r="R406" s="50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1139.55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40">
        <v>1139.55</v>
      </c>
      <c r="R407" s="50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1387.28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40">
        <v>1387.28</v>
      </c>
      <c r="R408" s="50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1337.73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40">
        <v>1337.73</v>
      </c>
      <c r="R409" s="50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990.91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40">
        <v>990.91</v>
      </c>
      <c r="R410" s="50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31380.62</v>
      </c>
      <c r="D411" s="6" t="s">
        <v>923</v>
      </c>
      <c r="E411" s="6" t="s">
        <v>923</v>
      </c>
      <c r="F411" s="6" t="s">
        <v>923</v>
      </c>
      <c r="G411" s="6">
        <v>56729.49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40">
        <v>88110.11</v>
      </c>
      <c r="R411" s="50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1387.28</v>
      </c>
      <c r="F412" s="6" t="s">
        <v>923</v>
      </c>
      <c r="G412" s="6">
        <v>1471.69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40">
        <v>2858.9700000000003</v>
      </c>
      <c r="R412" s="50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1040.46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40">
        <v>1040.46</v>
      </c>
      <c r="R413" s="50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1436.82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40">
        <v>1436.82</v>
      </c>
      <c r="R414" s="50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1040.46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40">
        <v>1040.46</v>
      </c>
      <c r="R415" s="50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1090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40">
        <v>1090</v>
      </c>
      <c r="R416" s="50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1238.6400000000001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40">
        <v>1238.6400000000001</v>
      </c>
      <c r="R417" s="50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1238.6400000000001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40">
        <v>1238.6400000000001</v>
      </c>
      <c r="R418" s="50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1535.91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40">
        <v>1535.91</v>
      </c>
      <c r="R419" s="50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1387.28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40">
        <v>1387.28</v>
      </c>
      <c r="R420" s="50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1535.91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40">
        <v>1535.91</v>
      </c>
      <c r="R421" s="50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1535.91</v>
      </c>
      <c r="F422" s="6">
        <v>174523.06999999998</v>
      </c>
      <c r="G422" s="6" t="s">
        <v>923</v>
      </c>
      <c r="H422" s="6">
        <v>12.870000000000001</v>
      </c>
      <c r="I422" s="6" t="s">
        <v>923</v>
      </c>
      <c r="J422" s="6" t="s">
        <v>923</v>
      </c>
      <c r="K422" s="6">
        <v>22075.79</v>
      </c>
      <c r="L422" s="6" t="s">
        <v>923</v>
      </c>
      <c r="M422" s="6">
        <v>29.73</v>
      </c>
      <c r="N422" s="6" t="s">
        <v>923</v>
      </c>
      <c r="O422" s="40">
        <v>-31128.010000000002</v>
      </c>
      <c r="P422" s="40">
        <v>167049.35999999999</v>
      </c>
      <c r="R422" s="50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1090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40">
        <v>1090</v>
      </c>
      <c r="R423" s="50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990.91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40">
        <v>990.91</v>
      </c>
      <c r="R424" s="50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1981.82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40">
        <v>1981.82</v>
      </c>
      <c r="R425" s="50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1337.73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40">
        <v>1337.73</v>
      </c>
      <c r="R426" s="50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1189.0899999999999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40">
        <v>1189.0899999999999</v>
      </c>
      <c r="R427" s="50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1684.55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40">
        <v>1684.55</v>
      </c>
      <c r="R428" s="50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35863.57</v>
      </c>
      <c r="D429" s="6" t="s">
        <v>923</v>
      </c>
      <c r="E429" s="6" t="s">
        <v>923</v>
      </c>
      <c r="F429" s="6">
        <v>573432.98</v>
      </c>
      <c r="G429" s="6">
        <v>52471.53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>
        <v>-12046.02</v>
      </c>
      <c r="P429" s="40">
        <v>649722.05999999994</v>
      </c>
      <c r="R429" s="50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1139.55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40">
        <v>1139.55</v>
      </c>
      <c r="R430" s="50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1387.28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40">
        <v>1387.28</v>
      </c>
      <c r="R431" s="50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1238.6400000000001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40">
        <v>1238.6400000000001</v>
      </c>
      <c r="R432" s="50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1238.6400000000001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40">
        <v>1238.6400000000001</v>
      </c>
      <c r="R433" s="50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1090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40">
        <v>1090</v>
      </c>
      <c r="R434" s="50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1189.0899999999999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40">
        <v>1189.0899999999999</v>
      </c>
      <c r="R435" s="50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1585.46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40">
        <v>1585.46</v>
      </c>
      <c r="R436" s="50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182494.51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40">
        <v>182494.51</v>
      </c>
      <c r="R437" s="50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136870.88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40">
        <v>136870.88</v>
      </c>
      <c r="R438" s="50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130353.22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40">
        <v>130353.22</v>
      </c>
      <c r="R439" s="50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182494.51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40">
        <v>182494.51</v>
      </c>
      <c r="R440" s="50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143388.54999999999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40">
        <v>143388.54999999999</v>
      </c>
      <c r="R441" s="50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130353.22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40">
        <v>130353.22</v>
      </c>
      <c r="R442" s="50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797339.8</v>
      </c>
      <c r="D443" s="6" t="s">
        <v>923</v>
      </c>
      <c r="E443" s="6" t="s">
        <v>923</v>
      </c>
      <c r="F443" s="6">
        <v>573432.98</v>
      </c>
      <c r="G443" s="6">
        <v>476986.91</v>
      </c>
      <c r="H443" s="11">
        <v>196856.35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-51871.4</v>
      </c>
      <c r="P443" s="40">
        <v>1992744.6400000001</v>
      </c>
      <c r="R443" s="50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130353.22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40">
        <v>130353.22</v>
      </c>
      <c r="R444" s="50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1104008.96</v>
      </c>
      <c r="D445" s="6" t="s">
        <v>923</v>
      </c>
      <c r="E445" s="6" t="s">
        <v>923</v>
      </c>
      <c r="F445" s="6">
        <v>174523.06999999998</v>
      </c>
      <c r="G445" s="6">
        <v>958208.74</v>
      </c>
      <c r="H445" s="6">
        <v>22354.97</v>
      </c>
      <c r="I445" s="6" t="s">
        <v>923</v>
      </c>
      <c r="J445" s="6" t="s">
        <v>923</v>
      </c>
      <c r="K445" s="6">
        <v>22075.79</v>
      </c>
      <c r="L445" s="6" t="s">
        <v>923</v>
      </c>
      <c r="M445" s="6">
        <v>14.45</v>
      </c>
      <c r="N445" s="6" t="s">
        <v>923</v>
      </c>
      <c r="O445" s="40">
        <v>-51871.4</v>
      </c>
      <c r="P445" s="40">
        <v>2229314.5800000005</v>
      </c>
      <c r="R445" s="50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130353.22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40">
        <v>130353.22</v>
      </c>
      <c r="R446" s="50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182494.51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40">
        <v>182494.51</v>
      </c>
      <c r="R447" s="50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202047.5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40">
        <v>202047.5</v>
      </c>
      <c r="R448" s="50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149906.21000000002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40">
        <v>149906.21000000002</v>
      </c>
      <c r="R449" s="50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130353.22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40">
        <v>130353.22</v>
      </c>
      <c r="R450" s="50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136870.88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40">
        <v>136870.88</v>
      </c>
      <c r="R451" s="50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260706.45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40">
        <v>260706.45</v>
      </c>
      <c r="R452" s="50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260706.45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40">
        <v>260706.45</v>
      </c>
      <c r="R453" s="50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189012.16999999998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40">
        <v>189012.16999999998</v>
      </c>
      <c r="R454" s="50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241153.46000000002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40">
        <v>241153.46000000002</v>
      </c>
      <c r="R455" s="50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182494.51</v>
      </c>
      <c r="F456" s="6" t="s">
        <v>923</v>
      </c>
      <c r="G456" s="6" t="s">
        <v>923</v>
      </c>
      <c r="H456" s="6" t="s">
        <v>923</v>
      </c>
      <c r="I456" s="6">
        <v>1880.94</v>
      </c>
      <c r="J456" s="6">
        <v>679.81</v>
      </c>
      <c r="K456" s="6">
        <v>22075.79</v>
      </c>
      <c r="L456" s="6">
        <v>285.52</v>
      </c>
      <c r="M456" s="6">
        <v>61.35</v>
      </c>
      <c r="N456" s="6">
        <v>12614.65</v>
      </c>
      <c r="O456" s="40">
        <v>0.37999999999999545</v>
      </c>
      <c r="P456" s="40">
        <v>220092.95</v>
      </c>
      <c r="R456" s="50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136870.88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40">
        <v>136870.88</v>
      </c>
      <c r="R457" s="50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130353.22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40">
        <v>130353.22</v>
      </c>
      <c r="R458" s="50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182494.51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40">
        <v>182494.51</v>
      </c>
      <c r="R459" s="50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130353.22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40">
        <v>130353.22</v>
      </c>
      <c r="R460" s="50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169459.18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40">
        <v>169459.18</v>
      </c>
      <c r="R461" s="50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736005.97</v>
      </c>
      <c r="D462" s="6" t="s">
        <v>923</v>
      </c>
      <c r="E462" s="6" t="s">
        <v>923</v>
      </c>
      <c r="F462" s="6" t="s">
        <v>923</v>
      </c>
      <c r="G462" s="6">
        <v>157747.26999999999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40">
        <v>893753.24</v>
      </c>
      <c r="R462" s="50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136870.88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40">
        <v>136870.88</v>
      </c>
      <c r="R463" s="50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175976.85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40">
        <v>175976.85</v>
      </c>
      <c r="R464" s="50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241153.46000000002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40">
        <v>241153.46000000002</v>
      </c>
      <c r="R465" s="50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169459.18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40">
        <v>169459.18</v>
      </c>
      <c r="R466" s="50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136870.88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40">
        <v>136870.88</v>
      </c>
      <c r="R467" s="50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130353.22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40">
        <v>130353.22</v>
      </c>
      <c r="R468" s="50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143388.54999999999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40">
        <v>143388.54999999999</v>
      </c>
      <c r="R469" s="50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136870.88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40">
        <v>136870.88</v>
      </c>
      <c r="R470" s="50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149906.21000000002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40">
        <v>149906.21000000002</v>
      </c>
      <c r="R471" s="50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858673.63</v>
      </c>
      <c r="D472" s="6" t="s">
        <v>923</v>
      </c>
      <c r="E472" s="6" t="s">
        <v>923</v>
      </c>
      <c r="F472" s="6">
        <v>174523.06999999998</v>
      </c>
      <c r="G472" s="6">
        <v>6927546.7800000003</v>
      </c>
      <c r="H472" s="6">
        <v>1476.86</v>
      </c>
      <c r="I472" s="6" t="s">
        <v>923</v>
      </c>
      <c r="J472" s="6" t="s">
        <v>923</v>
      </c>
      <c r="K472" s="6">
        <v>22075.79</v>
      </c>
      <c r="L472" s="6" t="s">
        <v>923</v>
      </c>
      <c r="M472" s="6">
        <v>0.54</v>
      </c>
      <c r="N472" s="6" t="s">
        <v>923</v>
      </c>
      <c r="O472" s="40">
        <v>-51871.4</v>
      </c>
      <c r="P472" s="40">
        <v>7932425.2700000005</v>
      </c>
      <c r="R472" s="50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136870.88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40">
        <v>136870.88</v>
      </c>
      <c r="R473" s="50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175976.85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40">
        <v>175976.85</v>
      </c>
      <c r="R474" s="50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175976.85</v>
      </c>
      <c r="F475" s="6">
        <v>174523.06999999998</v>
      </c>
      <c r="G475" s="6" t="s">
        <v>923</v>
      </c>
      <c r="H475" s="6">
        <v>3522.6899999999996</v>
      </c>
      <c r="I475" s="6"/>
      <c r="J475" s="6">
        <v>120843.34</v>
      </c>
      <c r="K475" s="6">
        <v>22075.79</v>
      </c>
      <c r="L475" s="6">
        <v>50813.62</v>
      </c>
      <c r="M475" s="6">
        <v>27550.45</v>
      </c>
      <c r="N475" s="6" t="s">
        <v>923</v>
      </c>
      <c r="O475" s="40">
        <v>-47150.22</v>
      </c>
      <c r="P475" s="40">
        <v>528155.59</v>
      </c>
      <c r="R475" s="50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136870.88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40">
        <v>136870.88</v>
      </c>
      <c r="R476" s="50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149906.21000000002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40">
        <v>149906.21000000002</v>
      </c>
      <c r="R477" s="50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136870.88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40">
        <v>136870.88</v>
      </c>
      <c r="R478" s="50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5305376.4400000004</v>
      </c>
      <c r="D479" s="6" t="s">
        <v>923</v>
      </c>
      <c r="E479" s="6" t="s">
        <v>923</v>
      </c>
      <c r="F479" s="6">
        <v>573432.98</v>
      </c>
      <c r="G479" s="6">
        <v>94135.88</v>
      </c>
      <c r="H479" s="6">
        <v>864232</v>
      </c>
      <c r="I479" s="6">
        <v>1880.9599999999627</v>
      </c>
      <c r="J479" s="6">
        <v>218049.45</v>
      </c>
      <c r="K479" s="6">
        <v>51878.11</v>
      </c>
      <c r="L479" s="6">
        <v>142102.82999999999</v>
      </c>
      <c r="M479" s="6">
        <v>11841.31</v>
      </c>
      <c r="N479" s="6">
        <v>37400.19</v>
      </c>
      <c r="O479" s="40">
        <v>1160.2500000000282</v>
      </c>
      <c r="P479" s="40">
        <v>7301490.4000000004</v>
      </c>
      <c r="R479" s="50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143388.54999999999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40">
        <v>143388.54999999999</v>
      </c>
      <c r="R480" s="50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889340.55</v>
      </c>
      <c r="D481" s="6" t="s">
        <v>923</v>
      </c>
      <c r="E481" s="6" t="s">
        <v>923</v>
      </c>
      <c r="F481" s="6" t="s">
        <v>923</v>
      </c>
      <c r="G481" s="6">
        <v>3046378.34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40">
        <v>3935718.8899999997</v>
      </c>
      <c r="R481" s="50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149906.21000000002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40">
        <v>149906.21000000002</v>
      </c>
      <c r="R482" s="50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136870.88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40">
        <v>136870.88</v>
      </c>
      <c r="R483" s="50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175976.85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40">
        <v>175976.85</v>
      </c>
      <c r="R484" s="50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156423.87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40">
        <v>156423.87</v>
      </c>
      <c r="R485" s="50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130353.22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40">
        <v>130353.22</v>
      </c>
      <c r="R486" s="50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162941.52000000002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40">
        <v>162941.52000000002</v>
      </c>
      <c r="R487" s="50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149906.21000000002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40">
        <v>149906.21000000002</v>
      </c>
      <c r="R488" s="50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202047.5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40">
        <v>202047.5</v>
      </c>
      <c r="R489" s="50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169459.18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40">
        <v>169459.18</v>
      </c>
      <c r="R490" s="50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169459.18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40">
        <v>169459.18</v>
      </c>
      <c r="R491" s="50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169459.18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40">
        <v>169459.18</v>
      </c>
      <c r="R492" s="50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766672.89</v>
      </c>
      <c r="D493" s="6" t="s">
        <v>923</v>
      </c>
      <c r="E493" s="6" t="s">
        <v>923</v>
      </c>
      <c r="F493" s="6" t="s">
        <v>923</v>
      </c>
      <c r="G493" s="6">
        <v>417098.59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40">
        <v>1183771.48</v>
      </c>
      <c r="R493" s="50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130353.22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40">
        <v>130353.22</v>
      </c>
      <c r="R494" s="50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644005.23</v>
      </c>
      <c r="D495" s="6" t="s">
        <v>923</v>
      </c>
      <c r="E495" s="6" t="s">
        <v>923</v>
      </c>
      <c r="F495" s="6" t="s">
        <v>923</v>
      </c>
      <c r="G495" s="6">
        <v>9067690.3300000001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40">
        <v>9711695.5600000005</v>
      </c>
      <c r="R495" s="50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156423.87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40">
        <v>156423.87</v>
      </c>
      <c r="R496" s="50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136870.88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40">
        <v>136870.88</v>
      </c>
      <c r="R497" s="50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143388.54999999999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40">
        <v>143388.54999999999</v>
      </c>
      <c r="R498" s="50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189012.16999999998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40">
        <v>189012.16999999998</v>
      </c>
      <c r="R499" s="50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169459.18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40">
        <v>169459.18</v>
      </c>
      <c r="R500" s="50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130353.22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40">
        <v>130353.22</v>
      </c>
      <c r="R501" s="50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182494.51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40">
        <v>182494.51</v>
      </c>
      <c r="R502" s="50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136870.88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40">
        <v>136870.88</v>
      </c>
      <c r="R503" s="50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1134675.8700000001</v>
      </c>
      <c r="D504" s="6" t="s">
        <v>923</v>
      </c>
      <c r="E504" s="6" t="s">
        <v>923</v>
      </c>
      <c r="F504" s="6">
        <v>573432.98</v>
      </c>
      <c r="G504" s="6" t="s">
        <v>923</v>
      </c>
      <c r="H504" s="11">
        <v>2507.9299999999998</v>
      </c>
      <c r="I504" s="6" t="s">
        <v>923</v>
      </c>
      <c r="J504" s="6">
        <v>104708.05</v>
      </c>
      <c r="K504" s="6">
        <v>51878.11</v>
      </c>
      <c r="L504" s="6">
        <v>73224.929999999993</v>
      </c>
      <c r="M504" s="6">
        <v>37321.300000000003</v>
      </c>
      <c r="N504" s="6" t="s">
        <v>923</v>
      </c>
      <c r="O504" s="40">
        <v>1165.5600000000259</v>
      </c>
      <c r="P504" s="40">
        <v>1978914.7300000002</v>
      </c>
      <c r="R504" s="50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136870.88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40">
        <v>136870.88</v>
      </c>
      <c r="R505" s="50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1226676.6299999999</v>
      </c>
      <c r="D506" s="6" t="s">
        <v>923</v>
      </c>
      <c r="E506" s="6" t="s">
        <v>923</v>
      </c>
      <c r="F506" s="6">
        <v>174523.06999999998</v>
      </c>
      <c r="G506" s="6">
        <v>425771.63</v>
      </c>
      <c r="H506" s="6">
        <v>9128.9499999999989</v>
      </c>
      <c r="I506" s="6" t="s">
        <v>923</v>
      </c>
      <c r="J506" s="6" t="s">
        <v>923</v>
      </c>
      <c r="K506" s="6">
        <v>22075.79</v>
      </c>
      <c r="L506" s="6" t="s">
        <v>923</v>
      </c>
      <c r="M506" s="6">
        <v>5.9</v>
      </c>
      <c r="N506" s="6" t="s">
        <v>923</v>
      </c>
      <c r="O506" s="40">
        <v>-51871.4</v>
      </c>
      <c r="P506" s="40">
        <v>1806310.57</v>
      </c>
      <c r="R506" s="50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169459.18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40">
        <v>169459.18</v>
      </c>
      <c r="R507" s="50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162941.52000000002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40">
        <v>162941.52000000002</v>
      </c>
      <c r="R508" s="50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169459.18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40">
        <v>169459.18</v>
      </c>
      <c r="R509" s="50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221600.47999999998</v>
      </c>
      <c r="F510" s="6">
        <v>174523.06999999998</v>
      </c>
      <c r="G510" s="6" t="s">
        <v>923</v>
      </c>
      <c r="H510" s="6">
        <v>8661.9</v>
      </c>
      <c r="I510" s="6" t="s">
        <v>923</v>
      </c>
      <c r="J510" s="6" t="s">
        <v>923</v>
      </c>
      <c r="K510" s="6">
        <v>22075.79</v>
      </c>
      <c r="L510" s="6" t="s">
        <v>923</v>
      </c>
      <c r="M510" s="6">
        <v>4.58</v>
      </c>
      <c r="N510" s="6" t="s">
        <v>923</v>
      </c>
      <c r="O510" s="40">
        <v>-51871.4</v>
      </c>
      <c r="P510" s="40">
        <v>374994.41999999993</v>
      </c>
      <c r="R510" s="50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130353.22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40">
        <v>130353.22</v>
      </c>
      <c r="R511" s="50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143388.54999999999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40">
        <v>143388.54999999999</v>
      </c>
      <c r="R512" s="50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1226676.6299999999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40">
        <v>1226676.6299999999</v>
      </c>
      <c r="R513" s="50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1226676.6299999999</v>
      </c>
      <c r="D514" s="6" t="s">
        <v>923</v>
      </c>
      <c r="E514" s="6" t="s">
        <v>923</v>
      </c>
      <c r="F514" s="6">
        <v>174523.06999999998</v>
      </c>
      <c r="G514" s="6">
        <v>32423.09</v>
      </c>
      <c r="H514" s="6">
        <v>52290.700000000004</v>
      </c>
      <c r="I514" s="6" t="s">
        <v>923</v>
      </c>
      <c r="J514" s="6" t="s">
        <v>923</v>
      </c>
      <c r="K514" s="6">
        <v>22075.79</v>
      </c>
      <c r="L514" s="6" t="s">
        <v>923</v>
      </c>
      <c r="M514" s="6">
        <v>33.799999999999997</v>
      </c>
      <c r="N514" s="6" t="s">
        <v>923</v>
      </c>
      <c r="O514" s="40">
        <v>-51871.4</v>
      </c>
      <c r="P514" s="40">
        <v>1456151.6800000002</v>
      </c>
      <c r="R514" s="50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40">
        <v>0</v>
      </c>
      <c r="R515" s="50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573432.98</v>
      </c>
      <c r="G516" s="6" t="s">
        <v>923</v>
      </c>
      <c r="H516" s="6" t="s">
        <v>923</v>
      </c>
      <c r="I516" s="6" t="s">
        <v>923</v>
      </c>
      <c r="J516" s="6">
        <v>138488.57</v>
      </c>
      <c r="K516" s="6" t="s">
        <v>923</v>
      </c>
      <c r="L516" s="6">
        <v>103866.42</v>
      </c>
      <c r="M516" s="6" t="s">
        <v>923</v>
      </c>
      <c r="N516" s="6" t="s">
        <v>923</v>
      </c>
      <c r="O516" s="40">
        <v>3590770.4675282957</v>
      </c>
      <c r="P516" s="40">
        <v>4406558.4375282954</v>
      </c>
      <c r="R516" s="50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174523.06999999998</v>
      </c>
      <c r="G517" s="6" t="s">
        <v>923</v>
      </c>
      <c r="H517" s="6" t="s">
        <v>923</v>
      </c>
      <c r="I517" s="6" t="s">
        <v>923</v>
      </c>
      <c r="J517" s="6">
        <v>239062.42</v>
      </c>
      <c r="K517" s="6">
        <v>22075.79</v>
      </c>
      <c r="L517" s="6">
        <v>179296.82</v>
      </c>
      <c r="M517" s="6">
        <v>60654.35</v>
      </c>
      <c r="N517" s="6" t="s">
        <v>923</v>
      </c>
      <c r="O517" s="40">
        <v>-21155.02</v>
      </c>
      <c r="P517" s="40">
        <v>654457.42999999993</v>
      </c>
      <c r="R517" s="50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>
        <v>573432.98</v>
      </c>
      <c r="G518" s="6" t="s">
        <v>923</v>
      </c>
      <c r="H518" s="6" t="s">
        <v>923</v>
      </c>
      <c r="I518" s="6" t="s">
        <v>923</v>
      </c>
      <c r="J518" s="6">
        <v>60859.64</v>
      </c>
      <c r="K518" s="6">
        <v>51878.11</v>
      </c>
      <c r="L518" s="6">
        <v>45644.73</v>
      </c>
      <c r="M518" s="6" t="s">
        <v>923</v>
      </c>
      <c r="N518" s="6" t="s">
        <v>923</v>
      </c>
      <c r="O518" s="40" t="s">
        <v>923</v>
      </c>
      <c r="P518" s="40">
        <v>731815.46</v>
      </c>
      <c r="R518" s="50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573432.98</v>
      </c>
      <c r="G519" s="6" t="s">
        <v>923</v>
      </c>
      <c r="H519" s="6" t="s">
        <v>923</v>
      </c>
      <c r="I519" s="6" t="s">
        <v>923</v>
      </c>
      <c r="J519" s="6">
        <v>197366.44</v>
      </c>
      <c r="K519" s="6">
        <v>22075.79</v>
      </c>
      <c r="L519" s="6">
        <v>148024.82999999999</v>
      </c>
      <c r="M519" s="6">
        <v>269302.25</v>
      </c>
      <c r="N519" s="6" t="s">
        <v>923</v>
      </c>
      <c r="O519" s="40">
        <v>129.83999999999548</v>
      </c>
      <c r="P519" s="40">
        <v>1210332.1300000001</v>
      </c>
      <c r="R519" s="50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573432.98</v>
      </c>
      <c r="G520" s="6" t="s">
        <v>923</v>
      </c>
      <c r="H520" s="6" t="s">
        <v>923</v>
      </c>
      <c r="I520" s="6" t="s">
        <v>923</v>
      </c>
      <c r="J520" s="6">
        <v>611.99</v>
      </c>
      <c r="K520" s="6" t="s">
        <v>923</v>
      </c>
      <c r="L520" s="6">
        <v>458.99</v>
      </c>
      <c r="M520" s="6" t="s">
        <v>923</v>
      </c>
      <c r="N520" s="6" t="s">
        <v>923</v>
      </c>
      <c r="O520" s="40">
        <v>206.01</v>
      </c>
      <c r="P520" s="40">
        <v>574709.97</v>
      </c>
      <c r="R520" s="50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174523.06999999998</v>
      </c>
      <c r="G521" s="6" t="s">
        <v>923</v>
      </c>
      <c r="H521" s="6">
        <v>268.84999999999997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-51871.4</v>
      </c>
      <c r="P521" s="40">
        <v>122920.51999999999</v>
      </c>
      <c r="R521" s="50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174523.06999999998</v>
      </c>
      <c r="G522" s="6" t="s">
        <v>923</v>
      </c>
      <c r="H522" s="6">
        <v>109933.59000000001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-51871.4</v>
      </c>
      <c r="P522" s="40">
        <v>232585.25999999998</v>
      </c>
      <c r="R522" s="50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174523.06999999998</v>
      </c>
      <c r="G523" s="6" t="s">
        <v>923</v>
      </c>
      <c r="H523" s="6">
        <v>15627.2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-51871.4</v>
      </c>
      <c r="P523" s="40">
        <v>138278.87</v>
      </c>
      <c r="R523" s="50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40">
        <v>0</v>
      </c>
      <c r="R524" s="50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174523.06999999998</v>
      </c>
      <c r="G525" s="6" t="s">
        <v>923</v>
      </c>
      <c r="H525" s="6">
        <v>38582.550000000003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-51871.4</v>
      </c>
      <c r="P525" s="40">
        <v>161234.22</v>
      </c>
      <c r="R525" s="50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174523.06999999998</v>
      </c>
      <c r="G526" s="6" t="s">
        <v>923</v>
      </c>
      <c r="H526" s="6">
        <v>82835.37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-51871.4</v>
      </c>
      <c r="P526" s="40">
        <v>205487.03999999998</v>
      </c>
      <c r="R526" s="50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4611.1400000000003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4885.49</v>
      </c>
      <c r="O527" s="40">
        <v>0.40000000000009095</v>
      </c>
      <c r="P527" s="40">
        <v>9497.0300000000007</v>
      </c>
      <c r="R527" s="50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4611.1400000000003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4885.49</v>
      </c>
      <c r="O528" s="40">
        <v>0.40000000000009095</v>
      </c>
      <c r="P528" s="40">
        <v>9497.0300000000007</v>
      </c>
      <c r="R528" s="50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4611.1400000000003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4885.49</v>
      </c>
      <c r="O529" s="40">
        <v>0.40000000000009095</v>
      </c>
      <c r="P529" s="40">
        <v>9497.0300000000007</v>
      </c>
      <c r="R529" s="50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4611.1400000000003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4885.49</v>
      </c>
      <c r="O530" s="40">
        <v>0.40000000000009095</v>
      </c>
      <c r="P530" s="40">
        <v>9497.0300000000007</v>
      </c>
      <c r="R530" s="50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4611.1400000000003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4885.49</v>
      </c>
      <c r="O531" s="40">
        <v>0.40000000000009095</v>
      </c>
      <c r="P531" s="40">
        <v>9497.0300000000007</v>
      </c>
      <c r="R531" s="50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4611.1400000000003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4885.49</v>
      </c>
      <c r="O532" s="40">
        <v>0.40000000000009095</v>
      </c>
      <c r="P532" s="40">
        <v>9497.0300000000007</v>
      </c>
      <c r="R532" s="50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4611.1400000000003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4885.49</v>
      </c>
      <c r="O533" s="40">
        <v>0.40000000000009095</v>
      </c>
      <c r="P533" s="40">
        <v>9497.0300000000007</v>
      </c>
      <c r="R533" s="50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4611.1400000000003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4885.49</v>
      </c>
      <c r="O534" s="40">
        <v>0.40000000000009095</v>
      </c>
      <c r="P534" s="40">
        <v>9497.0300000000007</v>
      </c>
      <c r="R534" s="50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4611.1400000000003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4885.49</v>
      </c>
      <c r="O535" s="40">
        <v>0.40000000000009095</v>
      </c>
      <c r="P535" s="40">
        <v>9497.0300000000007</v>
      </c>
      <c r="R535" s="50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4611.1400000000003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4885.49</v>
      </c>
      <c r="O536" s="40">
        <v>0.40000000000009095</v>
      </c>
      <c r="P536" s="40">
        <v>9497.0300000000007</v>
      </c>
      <c r="R536" s="50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4611.1400000000003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4885.49</v>
      </c>
      <c r="O537" s="40">
        <v>0.40000000000009095</v>
      </c>
      <c r="P537" s="40">
        <v>9497.0300000000007</v>
      </c>
      <c r="R537" s="50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4611.1400000000003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4885.49</v>
      </c>
      <c r="O538" s="40">
        <v>0.40000000000009095</v>
      </c>
      <c r="P538" s="40">
        <v>9497.0300000000007</v>
      </c>
      <c r="R538" s="50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4611.1400000000003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4885.49</v>
      </c>
      <c r="O539" s="40">
        <v>0.40000000000009095</v>
      </c>
      <c r="P539" s="40">
        <v>9497.0300000000007</v>
      </c>
      <c r="R539" s="50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4611.1400000000003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4885.49</v>
      </c>
      <c r="O540" s="40">
        <v>0.40000000000009095</v>
      </c>
      <c r="P540" s="40">
        <v>9497.0300000000007</v>
      </c>
      <c r="R540" s="50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4611.1400000000003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4885.49</v>
      </c>
      <c r="O541" s="40">
        <v>0.40000000000009095</v>
      </c>
      <c r="P541" s="40">
        <v>9497.0300000000007</v>
      </c>
      <c r="R541" s="50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4611.1400000000003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4885.49</v>
      </c>
      <c r="O542" s="40">
        <v>0.40000000000009095</v>
      </c>
      <c r="P542" s="40">
        <v>9497.0300000000007</v>
      </c>
      <c r="R542" s="50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4611.1400000000003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4885.49</v>
      </c>
      <c r="O543" s="40">
        <v>0.40000000000009095</v>
      </c>
      <c r="P543" s="40">
        <v>9497.0300000000007</v>
      </c>
      <c r="R543" s="50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573432.98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51878.11</v>
      </c>
      <c r="L544" s="6" t="s">
        <v>923</v>
      </c>
      <c r="M544" s="6" t="s">
        <v>923</v>
      </c>
      <c r="N544" s="6" t="s">
        <v>923</v>
      </c>
      <c r="O544" s="40">
        <v>21004.309999999983</v>
      </c>
      <c r="P544" s="40">
        <v>646315.39999999991</v>
      </c>
      <c r="R544" s="50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174523.06999999998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22075.79</v>
      </c>
      <c r="L545" s="6" t="s">
        <v>923</v>
      </c>
      <c r="M545" s="6" t="s">
        <v>923</v>
      </c>
      <c r="N545" s="6" t="s">
        <v>923</v>
      </c>
      <c r="O545" s="40">
        <v>-51871.4</v>
      </c>
      <c r="P545" s="40">
        <v>144727.46</v>
      </c>
      <c r="R545" s="50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 t="s">
        <v>923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 t="s">
        <v>923</v>
      </c>
      <c r="L546" s="6" t="s">
        <v>923</v>
      </c>
      <c r="M546" s="6" t="s">
        <v>923</v>
      </c>
      <c r="N546" s="6" t="s">
        <v>923</v>
      </c>
      <c r="O546" s="40" t="s">
        <v>923</v>
      </c>
      <c r="P546" s="40">
        <v>0</v>
      </c>
      <c r="R546" s="50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573432.98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51878.11</v>
      </c>
      <c r="L547" s="6" t="s">
        <v>923</v>
      </c>
      <c r="M547" s="6" t="s">
        <v>923</v>
      </c>
      <c r="N547" s="6" t="s">
        <v>923</v>
      </c>
      <c r="O547" s="40">
        <v>-625311.09</v>
      </c>
      <c r="P547" s="40">
        <v>0</v>
      </c>
      <c r="R547" s="50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573432.98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22075.79</v>
      </c>
      <c r="L548" s="6" t="s">
        <v>923</v>
      </c>
      <c r="M548" s="6">
        <v>25.83</v>
      </c>
      <c r="N548" s="6" t="s">
        <v>923</v>
      </c>
      <c r="O548" s="40">
        <v>-23224.78</v>
      </c>
      <c r="P548" s="40">
        <v>572309.81999999995</v>
      </c>
      <c r="R548" s="50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174523.06999999998</v>
      </c>
      <c r="G549" s="6" t="s">
        <v>923</v>
      </c>
      <c r="H549" s="6">
        <v>422.2</v>
      </c>
      <c r="I549" s="6" t="s">
        <v>923</v>
      </c>
      <c r="J549" s="6" t="s">
        <v>923</v>
      </c>
      <c r="K549" s="6">
        <v>22075.79</v>
      </c>
      <c r="L549" s="6" t="s">
        <v>923</v>
      </c>
      <c r="M549" s="6">
        <v>315.79000000000002</v>
      </c>
      <c r="N549" s="6" t="s">
        <v>923</v>
      </c>
      <c r="O549" s="40">
        <v>-51871.4</v>
      </c>
      <c r="P549" s="40">
        <v>145465.45000000001</v>
      </c>
      <c r="R549" s="50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174523.06999999998</v>
      </c>
      <c r="G550" s="6" t="s">
        <v>923</v>
      </c>
      <c r="H550" s="6">
        <v>730.27</v>
      </c>
      <c r="I550" s="6" t="s">
        <v>923</v>
      </c>
      <c r="J550" s="6" t="s">
        <v>923</v>
      </c>
      <c r="K550" s="6">
        <v>22075.79</v>
      </c>
      <c r="L550" s="6" t="s">
        <v>923</v>
      </c>
      <c r="M550" s="6">
        <v>572.05999999999995</v>
      </c>
      <c r="N550" s="6" t="s">
        <v>923</v>
      </c>
      <c r="O550" s="40">
        <v>-51149.18</v>
      </c>
      <c r="P550" s="40">
        <v>146752.00999999998</v>
      </c>
      <c r="R550" s="50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174523.06999999998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51878.11</v>
      </c>
      <c r="L551" s="6" t="s">
        <v>923</v>
      </c>
      <c r="M551" s="6" t="s">
        <v>923</v>
      </c>
      <c r="N551" s="6" t="s">
        <v>923</v>
      </c>
      <c r="O551" s="40">
        <v>-51871.4</v>
      </c>
      <c r="P551" s="40">
        <v>174529.78</v>
      </c>
      <c r="R551" s="50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174523.06999999998</v>
      </c>
      <c r="G552" s="6" t="s">
        <v>923</v>
      </c>
      <c r="H552" s="6">
        <v>315.89000000000004</v>
      </c>
      <c r="I552" s="6" t="s">
        <v>923</v>
      </c>
      <c r="J552" s="6" t="s">
        <v>923</v>
      </c>
      <c r="K552" s="6">
        <v>22075.79</v>
      </c>
      <c r="L552" s="6" t="s">
        <v>923</v>
      </c>
      <c r="M552" s="6">
        <v>189.87</v>
      </c>
      <c r="N552" s="6" t="s">
        <v>923</v>
      </c>
      <c r="O552" s="40">
        <v>-51871.4</v>
      </c>
      <c r="P552" s="40">
        <v>145233.22</v>
      </c>
      <c r="R552" s="50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573432.98</v>
      </c>
      <c r="G553" s="6" t="s">
        <v>923</v>
      </c>
      <c r="H553" s="6">
        <v>0</v>
      </c>
      <c r="I553" s="6">
        <v>240570.84999999998</v>
      </c>
      <c r="J553" s="6" t="s">
        <v>923</v>
      </c>
      <c r="K553" s="6">
        <v>51878.11</v>
      </c>
      <c r="L553" s="6" t="s">
        <v>923</v>
      </c>
      <c r="M553" s="6">
        <v>0</v>
      </c>
      <c r="N553" s="6">
        <v>22181.86</v>
      </c>
      <c r="O553" s="40">
        <v>21726.529999999984</v>
      </c>
      <c r="P553" s="40">
        <v>909790.33</v>
      </c>
      <c r="R553" s="50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40">
        <v>0</v>
      </c>
      <c r="R554" s="50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174523.06999999998</v>
      </c>
      <c r="G555" s="6" t="s">
        <v>923</v>
      </c>
      <c r="H555" s="6">
        <v>990.92000000000007</v>
      </c>
      <c r="I555" s="6" t="s">
        <v>923</v>
      </c>
      <c r="J555" s="6" t="s">
        <v>923</v>
      </c>
      <c r="K555" s="6">
        <v>22075.79</v>
      </c>
      <c r="L555" s="6" t="s">
        <v>923</v>
      </c>
      <c r="M555" s="6">
        <v>724.57</v>
      </c>
      <c r="N555" s="6" t="s">
        <v>923</v>
      </c>
      <c r="O555" s="40">
        <v>-51149.18</v>
      </c>
      <c r="P555" s="40">
        <v>147165.17000000001</v>
      </c>
      <c r="R555" s="50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174523.06999999998</v>
      </c>
      <c r="G556" s="6" t="s">
        <v>923</v>
      </c>
      <c r="H556" s="6">
        <v>490.82</v>
      </c>
      <c r="I556" s="6" t="s">
        <v>923</v>
      </c>
      <c r="J556" s="6" t="s">
        <v>923</v>
      </c>
      <c r="K556" s="6">
        <v>22075.79</v>
      </c>
      <c r="L556" s="6" t="s">
        <v>923</v>
      </c>
      <c r="M556" s="6">
        <v>320.97000000000003</v>
      </c>
      <c r="N556" s="6" t="s">
        <v>923</v>
      </c>
      <c r="O556" s="40">
        <v>-51871.4</v>
      </c>
      <c r="P556" s="40">
        <v>145539.25</v>
      </c>
      <c r="R556" s="50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174523.06999999998</v>
      </c>
      <c r="G557" s="6" t="s">
        <v>923</v>
      </c>
      <c r="H557" s="6">
        <v>331286.94999999995</v>
      </c>
      <c r="I557" s="6" t="s">
        <v>923</v>
      </c>
      <c r="J557" s="6" t="s">
        <v>923</v>
      </c>
      <c r="K557" s="6">
        <v>22075.79</v>
      </c>
      <c r="L557" s="6" t="s">
        <v>923</v>
      </c>
      <c r="M557" s="6">
        <v>35538.53</v>
      </c>
      <c r="N557" s="6" t="s">
        <v>923</v>
      </c>
      <c r="O557" s="40">
        <v>-51871.4</v>
      </c>
      <c r="P557" s="40">
        <v>511552.93999999994</v>
      </c>
      <c r="R557" s="50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 t="s">
        <v>923</v>
      </c>
      <c r="P558" s="40">
        <v>0</v>
      </c>
      <c r="R558" s="50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174523.06999999998</v>
      </c>
      <c r="G559" s="6" t="s">
        <v>923</v>
      </c>
      <c r="H559" s="6">
        <v>454.21999999999997</v>
      </c>
      <c r="I559" s="6" t="s">
        <v>923</v>
      </c>
      <c r="J559" s="6" t="s">
        <v>923</v>
      </c>
      <c r="K559" s="6">
        <v>22075.79</v>
      </c>
      <c r="L559" s="6" t="s">
        <v>923</v>
      </c>
      <c r="M559" s="6">
        <v>260.95999999999998</v>
      </c>
      <c r="N559" s="6" t="s">
        <v>923</v>
      </c>
      <c r="O559" s="40">
        <v>-51871.4</v>
      </c>
      <c r="P559" s="40">
        <v>145442.63999999998</v>
      </c>
      <c r="R559" s="50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573432.98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21697.270000000004</v>
      </c>
      <c r="P560" s="40">
        <v>595130.25</v>
      </c>
      <c r="R560" s="50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174523.06999999998</v>
      </c>
      <c r="G561" s="6" t="s">
        <v>923</v>
      </c>
      <c r="H561" s="6">
        <v>747.76</v>
      </c>
      <c r="I561" s="6" t="s">
        <v>923</v>
      </c>
      <c r="J561" s="6" t="s">
        <v>923</v>
      </c>
      <c r="K561" s="6">
        <v>22075.79</v>
      </c>
      <c r="L561" s="6" t="s">
        <v>923</v>
      </c>
      <c r="M561" s="6">
        <v>430.79</v>
      </c>
      <c r="N561" s="6" t="s">
        <v>923</v>
      </c>
      <c r="O561" s="40">
        <v>-51871.4</v>
      </c>
      <c r="P561" s="40">
        <v>145906.01</v>
      </c>
      <c r="R561" s="50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240570.84999999998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22181.86</v>
      </c>
      <c r="O562" s="40" t="s">
        <v>923</v>
      </c>
      <c r="P562" s="40">
        <v>262752.70999999996</v>
      </c>
      <c r="R562" s="50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40">
        <v>0</v>
      </c>
      <c r="R563" s="50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40">
        <v>0</v>
      </c>
      <c r="R564" s="50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40">
        <v>0</v>
      </c>
      <c r="R565" s="50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40">
        <v>0</v>
      </c>
      <c r="R566" s="50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 t="s">
        <v>923</v>
      </c>
      <c r="P567" s="40">
        <v>0</v>
      </c>
      <c r="R567" s="50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40">
        <v>0</v>
      </c>
      <c r="R568" s="50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40">
        <v>0</v>
      </c>
      <c r="R569" s="50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40">
        <v>0</v>
      </c>
      <c r="R570" s="50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40">
        <v>0</v>
      </c>
      <c r="R571" s="50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 t="s">
        <v>923</v>
      </c>
      <c r="P572" s="40">
        <v>0</v>
      </c>
      <c r="R572" s="50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40">
        <v>0</v>
      </c>
      <c r="R573" s="50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40">
        <v>0</v>
      </c>
      <c r="R574" s="50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40">
        <v>0</v>
      </c>
      <c r="R575" s="50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40">
        <v>0</v>
      </c>
      <c r="R576" s="50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40">
        <v>0</v>
      </c>
      <c r="R577" s="50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40">
        <v>0</v>
      </c>
      <c r="R578" s="50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40">
        <v>0</v>
      </c>
      <c r="R579" s="50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40">
        <v>0</v>
      </c>
      <c r="R580" s="50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40">
        <v>0</v>
      </c>
      <c r="R581" s="50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40">
        <v>0</v>
      </c>
      <c r="R582" s="50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40">
        <v>0</v>
      </c>
      <c r="R583" s="50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40">
        <v>0</v>
      </c>
      <c r="R584" s="50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40">
        <v>0</v>
      </c>
      <c r="R585" s="50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40">
        <v>0</v>
      </c>
      <c r="R586" s="50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40">
        <v>0</v>
      </c>
      <c r="R587" s="50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40">
        <v>0</v>
      </c>
      <c r="R588" s="50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40">
        <v>0</v>
      </c>
      <c r="R589" s="50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40">
        <v>0</v>
      </c>
      <c r="R590" s="50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40">
        <v>0</v>
      </c>
      <c r="R591" s="50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40">
        <v>0</v>
      </c>
      <c r="R592" s="50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40">
        <v>0</v>
      </c>
      <c r="R593" s="50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40">
        <v>0</v>
      </c>
      <c r="R594" s="50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40">
        <v>0</v>
      </c>
      <c r="R595" s="50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40">
        <v>0</v>
      </c>
      <c r="R596" s="50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40">
        <v>0</v>
      </c>
      <c r="R597" s="50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151492.01999999999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40">
        <v>151492.01999999999</v>
      </c>
      <c r="R598" s="50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40">
        <v>0</v>
      </c>
      <c r="R599" s="50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40">
        <v>0</v>
      </c>
      <c r="R600" s="50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3716176.31</v>
      </c>
      <c r="D601" s="6" t="s">
        <v>923</v>
      </c>
      <c r="E601" s="6" t="s">
        <v>923</v>
      </c>
      <c r="F601" s="6">
        <v>573432.98</v>
      </c>
      <c r="G601" s="6" t="s">
        <v>923</v>
      </c>
      <c r="H601" s="11">
        <v>2317916.2600000002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-249788.77000000008</v>
      </c>
      <c r="P601" s="40">
        <v>6357736.7800000003</v>
      </c>
      <c r="R601" s="50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443197.91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8582.6600000000199</v>
      </c>
      <c r="P602" s="40">
        <v>451780.57</v>
      </c>
      <c r="R602" s="50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801977.17</v>
      </c>
      <c r="F603" s="6" t="s">
        <v>923</v>
      </c>
      <c r="G603" s="6">
        <v>449.73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15546.110000000011</v>
      </c>
      <c r="P603" s="40">
        <v>817973.01</v>
      </c>
      <c r="R603" s="50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2508419.0099999998</v>
      </c>
      <c r="D604" s="6" t="s">
        <v>923</v>
      </c>
      <c r="E604" s="6" t="s">
        <v>923</v>
      </c>
      <c r="F604" s="6" t="s">
        <v>923</v>
      </c>
      <c r="G604" s="6">
        <v>1138218.4600000002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-171561.86999999994</v>
      </c>
      <c r="P604" s="40">
        <v>3475075.5999999996</v>
      </c>
      <c r="R604" s="50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2508419.0099999998</v>
      </c>
      <c r="D605" s="6" t="s">
        <v>923</v>
      </c>
      <c r="E605" s="6" t="s">
        <v>923</v>
      </c>
      <c r="F605" s="6" t="s">
        <v>923</v>
      </c>
      <c r="G605" s="6">
        <v>220368.76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-173991.53999999986</v>
      </c>
      <c r="P605" s="40">
        <v>2554796.2299999995</v>
      </c>
      <c r="R605" s="50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759767.84000000008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14765.429999999984</v>
      </c>
      <c r="P606" s="40">
        <v>774533.27</v>
      </c>
      <c r="R606" s="50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844186.49999999988</v>
      </c>
      <c r="F607" s="6">
        <v>174523.06999999998</v>
      </c>
      <c r="G607" s="6" t="s">
        <v>923</v>
      </c>
      <c r="H607" s="6">
        <v>10477.790000000001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-34764.560000000034</v>
      </c>
      <c r="P607" s="40">
        <v>994422.79999999981</v>
      </c>
      <c r="R607" s="50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844186.49999999988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16384.620000000054</v>
      </c>
      <c r="P608" s="40">
        <v>860571.11999999988</v>
      </c>
      <c r="R608" s="50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569825.88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11059.619999999944</v>
      </c>
      <c r="P609" s="40">
        <v>580885.5</v>
      </c>
      <c r="R609" s="50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612035.20000000007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11878.849999999957</v>
      </c>
      <c r="P610" s="40">
        <v>623914.05000000005</v>
      </c>
      <c r="R610" s="50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3716176.31</v>
      </c>
      <c r="D611" s="6" t="s">
        <v>923</v>
      </c>
      <c r="E611" s="6" t="s">
        <v>923</v>
      </c>
      <c r="F611" s="6" t="s">
        <v>923</v>
      </c>
      <c r="G611" s="6">
        <v>5460556.3700000001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-254165.73000000027</v>
      </c>
      <c r="P611" s="40">
        <v>8922566.9499999993</v>
      </c>
      <c r="R611" s="50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3376746.03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3038.6599999999162</v>
      </c>
      <c r="P612" s="40">
        <v>3379784.6899999995</v>
      </c>
      <c r="R612" s="50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485407.23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9421.1599999999926</v>
      </c>
      <c r="P613" s="40">
        <v>494828.38999999996</v>
      </c>
      <c r="R613" s="50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3716176.31</v>
      </c>
      <c r="D614" s="6" t="s">
        <v>923</v>
      </c>
      <c r="E614" s="6" t="s">
        <v>923</v>
      </c>
      <c r="F614" s="6">
        <v>174523.06999999998</v>
      </c>
      <c r="G614" s="6">
        <v>24387361.470000003</v>
      </c>
      <c r="H614" s="6">
        <v>11942.13</v>
      </c>
      <c r="I614" s="6" t="s">
        <v>923</v>
      </c>
      <c r="J614" s="6" t="s">
        <v>923</v>
      </c>
      <c r="K614" s="6">
        <v>22075.79</v>
      </c>
      <c r="L614" s="6" t="s">
        <v>923</v>
      </c>
      <c r="M614" s="6">
        <v>5.0599999999999996</v>
      </c>
      <c r="N614" s="6" t="s">
        <v>923</v>
      </c>
      <c r="O614" s="40">
        <v>-253378.52000000057</v>
      </c>
      <c r="P614" s="40">
        <v>28058705.309999999</v>
      </c>
      <c r="R614" s="50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527616.55999999994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10240.380000000037</v>
      </c>
      <c r="P615" s="40">
        <v>537856.93999999994</v>
      </c>
      <c r="R615" s="50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2043896.96</v>
      </c>
      <c r="D616" s="6" t="s">
        <v>923</v>
      </c>
      <c r="E616" s="6" t="s">
        <v>923</v>
      </c>
      <c r="F616" s="6" t="s">
        <v>923</v>
      </c>
      <c r="G616" s="6">
        <v>360659.69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-114999.14999999989</v>
      </c>
      <c r="P616" s="40">
        <v>2289557.5</v>
      </c>
      <c r="R616" s="50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464302.57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9011.5399999999881</v>
      </c>
      <c r="P617" s="40">
        <v>473314.11</v>
      </c>
      <c r="R617" s="50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506511.88999999996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9830.7700000000295</v>
      </c>
      <c r="P618" s="40">
        <v>516342.66</v>
      </c>
      <c r="R618" s="50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2694227.81</v>
      </c>
      <c r="D619" s="6" t="s">
        <v>923</v>
      </c>
      <c r="E619" s="6" t="s">
        <v>923</v>
      </c>
      <c r="F619" s="6" t="s">
        <v>923</v>
      </c>
      <c r="G619" s="6">
        <v>1320132.73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-184488.66999999995</v>
      </c>
      <c r="P619" s="40">
        <v>3829871.87</v>
      </c>
      <c r="R619" s="50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548721.22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10630.729999999967</v>
      </c>
      <c r="P620" s="40">
        <v>559351.94999999995</v>
      </c>
      <c r="R620" s="50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548721.22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10630.729999999967</v>
      </c>
      <c r="P621" s="40">
        <v>559351.94999999995</v>
      </c>
      <c r="R621" s="50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443197.91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8601.9300000000094</v>
      </c>
      <c r="P622" s="40">
        <v>451799.83999999997</v>
      </c>
      <c r="R622" s="50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3716176.31</v>
      </c>
      <c r="D623" s="6" t="s">
        <v>923</v>
      </c>
      <c r="E623" s="6" t="s">
        <v>923</v>
      </c>
      <c r="F623" s="6">
        <v>174523.06999999998</v>
      </c>
      <c r="G623" s="6" t="s">
        <v>923</v>
      </c>
      <c r="H623" s="6">
        <v>685511.42999999993</v>
      </c>
      <c r="I623" s="6">
        <v>354272.61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-305942.73000000033</v>
      </c>
      <c r="P623" s="40">
        <v>4624540.6899999995</v>
      </c>
      <c r="R623" s="50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464302.57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9011.5399999999881</v>
      </c>
      <c r="P624" s="40">
        <v>473314.11</v>
      </c>
      <c r="R624" s="50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3376746.03</v>
      </c>
      <c r="E625" s="6" t="s">
        <v>923</v>
      </c>
      <c r="F625" s="6">
        <v>174523.06999999998</v>
      </c>
      <c r="G625" s="6" t="s">
        <v>923</v>
      </c>
      <c r="H625" s="6">
        <v>45654.289999999994</v>
      </c>
      <c r="I625" s="6">
        <v>354272.6100000001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-48528.780000000035</v>
      </c>
      <c r="P625" s="40">
        <v>3902667.2199999997</v>
      </c>
      <c r="R625" s="50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548721.22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10630.729999999967</v>
      </c>
      <c r="P626" s="40">
        <v>559351.94999999995</v>
      </c>
      <c r="R626" s="50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844186.49999999988</v>
      </c>
      <c r="F627" s="6" t="s">
        <v>923</v>
      </c>
      <c r="G627" s="6" t="s">
        <v>923</v>
      </c>
      <c r="H627" s="6" t="s">
        <v>923</v>
      </c>
      <c r="I627" s="6">
        <v>354272.61000000004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16479.020000000048</v>
      </c>
      <c r="P627" s="40">
        <v>1214938.1299999999</v>
      </c>
      <c r="R627" s="50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3437463.09</v>
      </c>
      <c r="D628" s="6" t="s">
        <v>923</v>
      </c>
      <c r="E628" s="6" t="s">
        <v>923</v>
      </c>
      <c r="F628" s="6" t="s">
        <v>923</v>
      </c>
      <c r="G628" s="6">
        <v>786.81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-218375.18999999997</v>
      </c>
      <c r="P628" s="40">
        <v>3219874.71</v>
      </c>
      <c r="R628" s="50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485407.23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9401.8900000000031</v>
      </c>
      <c r="P629" s="40">
        <v>494809.12</v>
      </c>
      <c r="R629" s="50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548721.22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10649.999999999985</v>
      </c>
      <c r="P630" s="40">
        <v>559371.22</v>
      </c>
      <c r="R630" s="50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759767.84000000008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14746.159999999965</v>
      </c>
      <c r="P631" s="40">
        <v>774514</v>
      </c>
      <c r="R631" s="50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590930.55000000005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11469.229999999952</v>
      </c>
      <c r="P632" s="40">
        <v>602399.78</v>
      </c>
      <c r="R632" s="50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759767.84000000008</v>
      </c>
      <c r="F633" s="6">
        <v>174523.06999999998</v>
      </c>
      <c r="G633" s="6" t="s">
        <v>923</v>
      </c>
      <c r="H633" s="6">
        <v>393250.39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-36403.020000000062</v>
      </c>
      <c r="P633" s="40">
        <v>1291138.28</v>
      </c>
      <c r="R633" s="50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422093.24999999994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8192.3100000000031</v>
      </c>
      <c r="P634" s="40">
        <v>430285.55999999994</v>
      </c>
      <c r="R634" s="50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26802921.700000003</v>
      </c>
      <c r="D635" s="6" t="s">
        <v>923</v>
      </c>
      <c r="E635" s="6" t="s">
        <v>923</v>
      </c>
      <c r="F635" s="6">
        <v>174523.06999999998</v>
      </c>
      <c r="G635" s="6">
        <v>2528845.38</v>
      </c>
      <c r="H635" s="11">
        <v>5230073.1399999997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-17253.330000000635</v>
      </c>
      <c r="P635" s="40">
        <v>34719109.960000001</v>
      </c>
      <c r="R635" s="50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422093.24999999994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8192.3100000000031</v>
      </c>
      <c r="P636" s="40">
        <v>430285.55999999994</v>
      </c>
      <c r="R636" s="50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3904362.59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354272.61000000004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3866.5300000001153</v>
      </c>
      <c r="P637" s="40">
        <v>4262501.7300000004</v>
      </c>
      <c r="R637" s="50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633139.86</v>
      </c>
      <c r="F638" s="6" t="s">
        <v>923</v>
      </c>
      <c r="G638" s="6">
        <v>9389.35</v>
      </c>
      <c r="H638" s="6" t="s">
        <v>923</v>
      </c>
      <c r="I638" s="6">
        <v>1738437.19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14667.899999999967</v>
      </c>
      <c r="P638" s="40">
        <v>2395634.2999999998</v>
      </c>
      <c r="R638" s="50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3530367.4899999998</v>
      </c>
      <c r="D639" s="6" t="s">
        <v>923</v>
      </c>
      <c r="E639" s="6" t="s">
        <v>923</v>
      </c>
      <c r="F639" s="6" t="s">
        <v>923</v>
      </c>
      <c r="G639" s="6">
        <v>25253157.030000001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-241566.69999999984</v>
      </c>
      <c r="P639" s="40">
        <v>28541957.82</v>
      </c>
      <c r="R639" s="50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506511.88999999996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9830.7700000000295</v>
      </c>
      <c r="P640" s="40">
        <v>516342.66</v>
      </c>
      <c r="R640" s="50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844186.49999999988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16384.620000000054</v>
      </c>
      <c r="P641" s="40">
        <v>860571.11999999988</v>
      </c>
      <c r="R641" s="50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569825.88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11059.619999999944</v>
      </c>
      <c r="P642" s="40">
        <v>580885.5</v>
      </c>
      <c r="R642" s="50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569825.88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11059.619999999944</v>
      </c>
      <c r="P643" s="40">
        <v>580885.5</v>
      </c>
      <c r="R643" s="50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485407.23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9421.1599999999926</v>
      </c>
      <c r="P644" s="40">
        <v>494828.38999999996</v>
      </c>
      <c r="R644" s="50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844186.49999999988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16384.620000000054</v>
      </c>
      <c r="P645" s="40">
        <v>860571.11999999988</v>
      </c>
      <c r="R645" s="50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3716176.31</v>
      </c>
      <c r="D646" s="6" t="s">
        <v>923</v>
      </c>
      <c r="E646" s="6" t="s">
        <v>923</v>
      </c>
      <c r="F646" s="6" t="s">
        <v>923</v>
      </c>
      <c r="G646" s="6">
        <v>20221583.430000003</v>
      </c>
      <c r="H646" s="6" t="s">
        <v>923</v>
      </c>
      <c r="I646" s="6">
        <v>354272.61000000004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-254071.33000000031</v>
      </c>
      <c r="P646" s="40">
        <v>24037961.02</v>
      </c>
      <c r="R646" s="50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844186.49999999988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16384.620000000054</v>
      </c>
      <c r="P647" s="40">
        <v>860571.11999999988</v>
      </c>
      <c r="R647" s="50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844186.49999999988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16384.620000000054</v>
      </c>
      <c r="P648" s="40">
        <v>860571.11999999988</v>
      </c>
      <c r="R648" s="50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654244.53000000014</v>
      </c>
      <c r="F649" s="6">
        <v>174523.06999999998</v>
      </c>
      <c r="G649" s="6" t="s">
        <v>923</v>
      </c>
      <c r="H649" s="6">
        <v>1220.51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-39173.320000000029</v>
      </c>
      <c r="P649" s="40">
        <v>790814.79</v>
      </c>
      <c r="R649" s="50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2787132.23</v>
      </c>
      <c r="D650" s="6" t="s">
        <v>923</v>
      </c>
      <c r="E650" s="6" t="s">
        <v>923</v>
      </c>
      <c r="F650" s="6" t="s">
        <v>923</v>
      </c>
      <c r="G650" s="6">
        <v>1636188.93</v>
      </c>
      <c r="H650" s="6" t="s">
        <v>923</v>
      </c>
      <c r="I650" s="6">
        <v>1738437.19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-188315.57999999996</v>
      </c>
      <c r="P650" s="40">
        <v>5973442.7699999996</v>
      </c>
      <c r="R650" s="50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569825.88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11059.619999999944</v>
      </c>
      <c r="P651" s="40">
        <v>580885.5</v>
      </c>
      <c r="R651" s="50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844186.49999999988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16384.620000000054</v>
      </c>
      <c r="P652" s="40">
        <v>860571.11999999988</v>
      </c>
      <c r="R652" s="50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548721.22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10649.999999999985</v>
      </c>
      <c r="P653" s="40">
        <v>559371.22</v>
      </c>
      <c r="R653" s="50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569825.88</v>
      </c>
      <c r="F654" s="6">
        <v>174523.06999999998</v>
      </c>
      <c r="G654" s="6" t="s">
        <v>923</v>
      </c>
      <c r="H654" s="6">
        <v>8288.0500000000011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-40089.560000000027</v>
      </c>
      <c r="P654" s="40">
        <v>712547.44</v>
      </c>
      <c r="R654" s="50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506511.88999999996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9830.7700000000295</v>
      </c>
      <c r="P655" s="40">
        <v>516342.66</v>
      </c>
      <c r="R655" s="50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506511.88999999996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9811.5000000000109</v>
      </c>
      <c r="P656" s="40">
        <v>516323.38999999996</v>
      </c>
      <c r="R656" s="50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464302.57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9011.5399999999881</v>
      </c>
      <c r="P657" s="40">
        <v>473314.11</v>
      </c>
      <c r="R657" s="50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823081.84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15975.009999999987</v>
      </c>
      <c r="P658" s="40">
        <v>839056.85</v>
      </c>
      <c r="R658" s="50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2415514.6</v>
      </c>
      <c r="D659" s="6" t="s">
        <v>923</v>
      </c>
      <c r="E659" s="6" t="s">
        <v>923</v>
      </c>
      <c r="F659" s="6" t="s">
        <v>923</v>
      </c>
      <c r="G659" s="6">
        <v>2099313.4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-144299.33000000007</v>
      </c>
      <c r="P659" s="40">
        <v>4370528.67</v>
      </c>
      <c r="R659" s="50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801977.17</v>
      </c>
      <c r="F660" s="6">
        <v>174523.06999999998</v>
      </c>
      <c r="G660" s="6" t="s">
        <v>923</v>
      </c>
      <c r="H660" s="6">
        <v>20314.38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-36306.020000000091</v>
      </c>
      <c r="P660" s="40">
        <v>960508.59999999986</v>
      </c>
      <c r="R660" s="50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675349.19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13107.699999999988</v>
      </c>
      <c r="P661" s="40">
        <v>688456.8899999999</v>
      </c>
      <c r="R661" s="50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506511.88999999996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9830.7700000000295</v>
      </c>
      <c r="P662" s="40">
        <v>516342.66</v>
      </c>
      <c r="R662" s="50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422093.24999999994</v>
      </c>
      <c r="F663" s="6">
        <v>174523.06999999998</v>
      </c>
      <c r="G663" s="6" t="s">
        <v>923</v>
      </c>
      <c r="H663" s="6">
        <v>3077.63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-43679.090000000055</v>
      </c>
      <c r="P663" s="40">
        <v>556014.85999999987</v>
      </c>
      <c r="R663" s="50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3437463.09</v>
      </c>
      <c r="D664" s="6" t="s">
        <v>923</v>
      </c>
      <c r="E664" s="6" t="s">
        <v>923</v>
      </c>
      <c r="F664" s="6" t="s">
        <v>923</v>
      </c>
      <c r="G664" s="6">
        <v>5094525.04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-235321.82000000009</v>
      </c>
      <c r="P664" s="40">
        <v>8296666.3099999987</v>
      </c>
      <c r="R664" s="50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3716176.31</v>
      </c>
      <c r="D665" s="6" t="s">
        <v>923</v>
      </c>
      <c r="E665" s="6" t="s">
        <v>923</v>
      </c>
      <c r="F665" s="6">
        <v>573432.98</v>
      </c>
      <c r="G665" s="6">
        <v>3785007.25</v>
      </c>
      <c r="H665" s="11">
        <v>1417090.4400000002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-252635.14999999997</v>
      </c>
      <c r="P665" s="40">
        <v>9239071.8300000001</v>
      </c>
      <c r="R665" s="50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443197.91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8601.9300000000094</v>
      </c>
      <c r="P666" s="40">
        <v>451799.83999999997</v>
      </c>
      <c r="R666" s="50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654244.53000000014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12698.079999999973</v>
      </c>
      <c r="P667" s="40">
        <v>666942.6100000001</v>
      </c>
      <c r="R667" s="50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633139.86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12288.460000000023</v>
      </c>
      <c r="P668" s="40">
        <v>645428.32000000007</v>
      </c>
      <c r="R668" s="50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654244.53000000014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12698.079999999973</v>
      </c>
      <c r="P669" s="40">
        <v>666942.6100000001</v>
      </c>
      <c r="R669" s="50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844186.49999999988</v>
      </c>
      <c r="F670" s="6" t="s">
        <v>923</v>
      </c>
      <c r="G670" s="6" t="s">
        <v>923</v>
      </c>
      <c r="H670" s="6" t="s">
        <v>923</v>
      </c>
      <c r="I670" s="6">
        <v>354272.61000000004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16479.020000000048</v>
      </c>
      <c r="P670" s="40">
        <v>1214938.1299999999</v>
      </c>
      <c r="R670" s="50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2694227.81</v>
      </c>
      <c r="D671" s="6" t="s">
        <v>923</v>
      </c>
      <c r="E671" s="6" t="s">
        <v>923</v>
      </c>
      <c r="F671" s="6" t="s">
        <v>923</v>
      </c>
      <c r="G671" s="6">
        <v>4335434.9400000004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-184379.41999999995</v>
      </c>
      <c r="P671" s="40">
        <v>6845283.3300000001</v>
      </c>
      <c r="R671" s="50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844186.49999999988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16384.620000000054</v>
      </c>
      <c r="P672" s="40">
        <v>860571.11999999988</v>
      </c>
      <c r="R672" s="50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422093.24999999994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8192.3100000000031</v>
      </c>
      <c r="P673" s="40">
        <v>430285.55999999994</v>
      </c>
      <c r="R673" s="50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548721.22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10630.729999999967</v>
      </c>
      <c r="P674" s="40">
        <v>559351.94999999995</v>
      </c>
      <c r="R674" s="50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759767.84000000008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14726.889999999947</v>
      </c>
      <c r="P675" s="40">
        <v>774494.73</v>
      </c>
      <c r="R675" s="50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422093.24999999994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8192.3100000000031</v>
      </c>
      <c r="P676" s="40">
        <v>430285.55999999994</v>
      </c>
      <c r="R676" s="50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3251654.2700000005</v>
      </c>
      <c r="D677" s="6" t="s">
        <v>923</v>
      </c>
      <c r="E677" s="6" t="s">
        <v>923</v>
      </c>
      <c r="F677" s="6">
        <v>573432.98</v>
      </c>
      <c r="G677" s="6">
        <v>187.39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2740117.58</v>
      </c>
      <c r="P677" s="40">
        <v>6565392.2200000007</v>
      </c>
      <c r="R677" s="50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738663.17999999993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14336.550000000019</v>
      </c>
      <c r="P678" s="40">
        <v>752999.73</v>
      </c>
      <c r="R678" s="50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2743606.14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2724.3100000000559</v>
      </c>
      <c r="P679" s="40">
        <v>2746330.45</v>
      </c>
      <c r="R679" s="50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485407.23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9421.1599999999926</v>
      </c>
      <c r="P680" s="40">
        <v>494828.38999999996</v>
      </c>
      <c r="R680" s="50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590930.55000000005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11469.229999999952</v>
      </c>
      <c r="P681" s="40">
        <v>602399.78</v>
      </c>
      <c r="R681" s="50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844186.49999999988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16384.620000000054</v>
      </c>
      <c r="P682" s="40">
        <v>860571.11999999988</v>
      </c>
      <c r="R682" s="50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443197.91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8582.6600000000199</v>
      </c>
      <c r="P683" s="40">
        <v>451780.57</v>
      </c>
      <c r="R683" s="50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717558.5199999999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13926.93000000006</v>
      </c>
      <c r="P684" s="40">
        <v>731485.45</v>
      </c>
      <c r="R684" s="50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422093.24999999994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8192.3100000000031</v>
      </c>
      <c r="P685" s="40">
        <v>430285.55999999994</v>
      </c>
      <c r="R685" s="50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612035.20000000007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11878.849999999957</v>
      </c>
      <c r="P686" s="40">
        <v>623914.05000000005</v>
      </c>
      <c r="R686" s="50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844186.49999999988</v>
      </c>
      <c r="F687" s="6">
        <v>174523.06999999998</v>
      </c>
      <c r="G687" s="6" t="s">
        <v>923</v>
      </c>
      <c r="H687" s="6">
        <v>79346.44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-34764.560000000034</v>
      </c>
      <c r="P687" s="40">
        <v>1063291.4499999997</v>
      </c>
      <c r="R687" s="50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2441.41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40">
        <v>2441.41</v>
      </c>
      <c r="R688" s="50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3720.25</v>
      </c>
      <c r="F689" s="6">
        <v>174523.06999999998</v>
      </c>
      <c r="G689" s="6" t="s">
        <v>923</v>
      </c>
      <c r="H689" s="6" t="s">
        <v>923</v>
      </c>
      <c r="I689" s="6" t="s">
        <v>923</v>
      </c>
      <c r="J689" s="6">
        <v>334644.46999999997</v>
      </c>
      <c r="K689" s="6">
        <v>22075.79</v>
      </c>
      <c r="L689" s="6">
        <v>175447.42</v>
      </c>
      <c r="M689" s="6">
        <v>12194.57</v>
      </c>
      <c r="N689" s="6" t="s">
        <v>923</v>
      </c>
      <c r="O689" s="40">
        <v>-51871.4</v>
      </c>
      <c r="P689" s="40">
        <v>670734.16999999981</v>
      </c>
      <c r="R689" s="50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2441.41</v>
      </c>
      <c r="F690" s="6">
        <v>573432.98</v>
      </c>
      <c r="G690" s="6" t="s">
        <v>923</v>
      </c>
      <c r="H690" s="6" t="s">
        <v>923</v>
      </c>
      <c r="I690" s="6" t="s">
        <v>923</v>
      </c>
      <c r="J690" s="6">
        <v>131.1</v>
      </c>
      <c r="K690" s="6">
        <v>51878.11</v>
      </c>
      <c r="L690" s="6">
        <v>60.96</v>
      </c>
      <c r="M690" s="6">
        <v>18.03</v>
      </c>
      <c r="N690" s="6" t="s">
        <v>923</v>
      </c>
      <c r="O690" s="40">
        <v>18527.900000000016</v>
      </c>
      <c r="P690" s="40">
        <v>646490.49</v>
      </c>
      <c r="R690" s="50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2325.15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40">
        <v>2325.15</v>
      </c>
      <c r="R691" s="50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2557.67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40">
        <v>2557.67</v>
      </c>
      <c r="R692" s="50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2325.15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40">
        <v>2325.15</v>
      </c>
      <c r="R693" s="50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2557.67</v>
      </c>
      <c r="F694" s="6">
        <v>573432.98</v>
      </c>
      <c r="G694" s="6" t="s">
        <v>923</v>
      </c>
      <c r="H694" s="6" t="s">
        <v>923</v>
      </c>
      <c r="I694" s="6" t="s">
        <v>923</v>
      </c>
      <c r="J694" s="6">
        <v>168283.37</v>
      </c>
      <c r="K694" s="6">
        <v>51878.11</v>
      </c>
      <c r="L694" s="6">
        <v>72903.28</v>
      </c>
      <c r="M694" s="6">
        <v>26685.86</v>
      </c>
      <c r="N694" s="6" t="s">
        <v>923</v>
      </c>
      <c r="O694" s="40">
        <v>135.40999999997337</v>
      </c>
      <c r="P694" s="40">
        <v>895876.67999999993</v>
      </c>
      <c r="R694" s="50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40">
        <v>0</v>
      </c>
      <c r="R695" s="50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2325.15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40">
        <v>2325.15</v>
      </c>
      <c r="R696" s="50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3371.48</v>
      </c>
      <c r="F697" s="6">
        <v>573432.98</v>
      </c>
      <c r="G697" s="6" t="s">
        <v>923</v>
      </c>
      <c r="H697" s="6" t="s">
        <v>923</v>
      </c>
      <c r="I697" s="6" t="s">
        <v>923</v>
      </c>
      <c r="J697" s="6">
        <v>82244.06</v>
      </c>
      <c r="K697" s="6">
        <v>51878.11</v>
      </c>
      <c r="L697" s="6">
        <v>61683.05</v>
      </c>
      <c r="M697" s="6">
        <v>11531.29</v>
      </c>
      <c r="N697" s="6" t="s">
        <v>923</v>
      </c>
      <c r="O697" s="40">
        <v>135.40999999997337</v>
      </c>
      <c r="P697" s="40">
        <v>784276.38</v>
      </c>
      <c r="R697" s="50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46924.87</v>
      </c>
      <c r="D698" s="6" t="s">
        <v>923</v>
      </c>
      <c r="E698" s="6" t="s">
        <v>923</v>
      </c>
      <c r="F698" s="6">
        <v>573432.98</v>
      </c>
      <c r="G698" s="6">
        <v>39944.49</v>
      </c>
      <c r="H698" s="6" t="s">
        <v>923</v>
      </c>
      <c r="I698" s="6" t="s">
        <v>923</v>
      </c>
      <c r="J698" s="6">
        <v>168654.21</v>
      </c>
      <c r="K698" s="6">
        <v>51878.11</v>
      </c>
      <c r="L698" s="6">
        <v>122278.68</v>
      </c>
      <c r="M698" s="6">
        <v>25615.119999999999</v>
      </c>
      <c r="N698" s="6" t="s">
        <v>923</v>
      </c>
      <c r="O698" s="40">
        <v>135.41000000000247</v>
      </c>
      <c r="P698" s="40">
        <v>1028863.8699999999</v>
      </c>
      <c r="R698" s="50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2325.15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40">
        <v>2325.15</v>
      </c>
      <c r="R699" s="50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3138.96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40">
        <v>3138.96</v>
      </c>
      <c r="R700" s="50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3836.51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40">
        <v>3836.51</v>
      </c>
      <c r="R701" s="50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2906.44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41290.92</v>
      </c>
      <c r="K702" s="6">
        <v>51878.11</v>
      </c>
      <c r="L702" s="6">
        <v>30968.19</v>
      </c>
      <c r="M702" s="6">
        <v>6936.65</v>
      </c>
      <c r="N702" s="6" t="s">
        <v>923</v>
      </c>
      <c r="O702" s="40">
        <v>5.5700000000069849</v>
      </c>
      <c r="P702" s="40">
        <v>133985.88</v>
      </c>
      <c r="R702" s="50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2325.15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40">
        <v>2325.15</v>
      </c>
      <c r="R703" s="50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2325.15</v>
      </c>
      <c r="F704" s="6">
        <v>573432.98</v>
      </c>
      <c r="G704" s="6" t="s">
        <v>923</v>
      </c>
      <c r="H704" s="6" t="s">
        <v>923</v>
      </c>
      <c r="I704" s="6" t="s">
        <v>923</v>
      </c>
      <c r="J704" s="6">
        <v>76145.08</v>
      </c>
      <c r="K704" s="6">
        <v>51878.11</v>
      </c>
      <c r="L704" s="6">
        <v>35200.06</v>
      </c>
      <c r="M704" s="6">
        <v>46666.36</v>
      </c>
      <c r="N704" s="6" t="s">
        <v>923</v>
      </c>
      <c r="O704" s="40">
        <v>135.40999999998792</v>
      </c>
      <c r="P704" s="40">
        <v>785783.14999999991</v>
      </c>
      <c r="R704" s="50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2441.41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40">
        <v>2441.41</v>
      </c>
      <c r="R705" s="50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2325.15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40">
        <v>2325.15</v>
      </c>
      <c r="R706" s="50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2325.15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40">
        <v>2325.15</v>
      </c>
      <c r="R707" s="50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3603.99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40">
        <v>3603.99</v>
      </c>
      <c r="R708" s="50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2325.15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40">
        <v>2325.15</v>
      </c>
      <c r="R709" s="50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2325.15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40">
        <v>2325.15</v>
      </c>
      <c r="R710" s="50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2325.15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40">
        <v>2325.15</v>
      </c>
      <c r="R711" s="50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2325.15</v>
      </c>
      <c r="F712" s="6">
        <v>573432.98</v>
      </c>
      <c r="G712" s="6" t="s">
        <v>923</v>
      </c>
      <c r="H712" s="6" t="s">
        <v>923</v>
      </c>
      <c r="I712" s="6" t="s">
        <v>923</v>
      </c>
      <c r="J712" s="6">
        <v>32317.69</v>
      </c>
      <c r="K712" s="6">
        <v>51878.11</v>
      </c>
      <c r="L712" s="6">
        <v>18942.64</v>
      </c>
      <c r="M712" s="6">
        <v>9624.48</v>
      </c>
      <c r="N712" s="6" t="s">
        <v>923</v>
      </c>
      <c r="O712" s="40">
        <v>152.19999999997606</v>
      </c>
      <c r="P712" s="40">
        <v>688673.24999999988</v>
      </c>
      <c r="R712" s="50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2325.15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40">
        <v>2325.15</v>
      </c>
      <c r="R713" s="50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2325.15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40">
        <v>2325.15</v>
      </c>
      <c r="R714" s="50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2325.15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40">
        <v>2325.15</v>
      </c>
      <c r="R715" s="50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2325.15</v>
      </c>
      <c r="F716" s="6" t="s">
        <v>923</v>
      </c>
      <c r="G716" s="6">
        <v>22.31</v>
      </c>
      <c r="H716" s="6" t="s">
        <v>923</v>
      </c>
      <c r="I716" s="6">
        <v>5645.9699999999993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15317.29</v>
      </c>
      <c r="O716" s="40">
        <v>30.840000000000146</v>
      </c>
      <c r="P716" s="40">
        <v>23341.56</v>
      </c>
      <c r="R716" s="50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573432.98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51878.11</v>
      </c>
      <c r="L717" s="6" t="s">
        <v>923</v>
      </c>
      <c r="M717" s="6" t="s">
        <v>923</v>
      </c>
      <c r="N717" s="6" t="s">
        <v>923</v>
      </c>
      <c r="O717" s="40">
        <v>21735.340000000018</v>
      </c>
      <c r="P717" s="40">
        <v>647046.42999999993</v>
      </c>
      <c r="R717" s="50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2557.67</v>
      </c>
      <c r="F718" s="6">
        <v>573432.98</v>
      </c>
      <c r="G718" s="6" t="s">
        <v>923</v>
      </c>
      <c r="H718" s="6" t="s">
        <v>923</v>
      </c>
      <c r="I718" s="6" t="s">
        <v>923</v>
      </c>
      <c r="J718" s="6">
        <v>74618.720000000001</v>
      </c>
      <c r="K718" s="6">
        <v>51878.11</v>
      </c>
      <c r="L718" s="6">
        <v>55964.04</v>
      </c>
      <c r="M718" s="6">
        <v>10273.85</v>
      </c>
      <c r="N718" s="6" t="s">
        <v>923</v>
      </c>
      <c r="O718" s="40">
        <v>-34294.980000000003</v>
      </c>
      <c r="P718" s="40">
        <v>734430.39</v>
      </c>
      <c r="R718" s="50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34759.160000000003</v>
      </c>
      <c r="D719" s="6" t="s">
        <v>923</v>
      </c>
      <c r="E719" s="6" t="s">
        <v>923</v>
      </c>
      <c r="F719" s="6">
        <v>573432.98</v>
      </c>
      <c r="G719" s="6">
        <v>34969.769999999997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21013.120000000017</v>
      </c>
      <c r="P719" s="40">
        <v>664175.03</v>
      </c>
      <c r="R719" s="50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38235.08</v>
      </c>
      <c r="D720" s="6" t="s">
        <v>923</v>
      </c>
      <c r="E720" s="6" t="s">
        <v>923</v>
      </c>
      <c r="F720" s="6">
        <v>573432.98</v>
      </c>
      <c r="G720" s="6">
        <v>30337.86</v>
      </c>
      <c r="H720" s="11">
        <v>154059.88</v>
      </c>
      <c r="I720" s="6" t="s">
        <v>923</v>
      </c>
      <c r="J720" s="6">
        <v>3752.77</v>
      </c>
      <c r="K720" s="6">
        <v>51878.11</v>
      </c>
      <c r="L720" s="6">
        <v>1970.2</v>
      </c>
      <c r="M720" s="6">
        <v>262835.21999999997</v>
      </c>
      <c r="N720" s="6" t="s">
        <v>923</v>
      </c>
      <c r="O720" s="40">
        <v>1467.6699999999992</v>
      </c>
      <c r="P720" s="40">
        <v>1117969.7699999998</v>
      </c>
      <c r="R720" s="50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573432.98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51878.11</v>
      </c>
      <c r="L721" s="6" t="s">
        <v>923</v>
      </c>
      <c r="M721" s="6" t="s">
        <v>923</v>
      </c>
      <c r="N721" s="6" t="s">
        <v>923</v>
      </c>
      <c r="O721" s="40">
        <v>21726.529999999984</v>
      </c>
      <c r="P721" s="40">
        <v>647037.62</v>
      </c>
      <c r="R721" s="50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2557.67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40">
        <v>2557.67</v>
      </c>
      <c r="R722" s="50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2325.15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40">
        <v>2325.15</v>
      </c>
      <c r="R723" s="50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2325.15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40">
        <v>2325.15</v>
      </c>
      <c r="R724" s="50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2325.15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40">
        <v>2325.15</v>
      </c>
      <c r="R725" s="50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2325.15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40">
        <v>2325.15</v>
      </c>
      <c r="R726" s="50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2325.15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40">
        <v>2325.15</v>
      </c>
      <c r="R727" s="50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2557.67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40">
        <v>2557.67</v>
      </c>
      <c r="R728" s="50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2557.67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40">
        <v>2557.67</v>
      </c>
      <c r="R729" s="50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2325.15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40">
        <v>2325.15</v>
      </c>
      <c r="R730" s="50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2325.15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40">
        <v>2325.15</v>
      </c>
      <c r="R731" s="50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2790.19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40">
        <v>2790.19</v>
      </c>
      <c r="R732" s="50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2557.67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40">
        <v>2557.67</v>
      </c>
      <c r="R733" s="50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2325.15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40">
        <v>2325.15</v>
      </c>
      <c r="R734" s="50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2325.15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40">
        <v>2325.15</v>
      </c>
      <c r="R735" s="50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174523.06999999998</v>
      </c>
      <c r="G736" s="6" t="s">
        <v>923</v>
      </c>
      <c r="H736" s="6">
        <v>1141.77</v>
      </c>
      <c r="I736" s="6" t="s">
        <v>923</v>
      </c>
      <c r="J736" s="6" t="s">
        <v>923</v>
      </c>
      <c r="K736" s="6">
        <v>22075.79</v>
      </c>
      <c r="L736" s="6" t="s">
        <v>923</v>
      </c>
      <c r="M736" s="6">
        <v>1019.99</v>
      </c>
      <c r="N736" s="6" t="s">
        <v>923</v>
      </c>
      <c r="O736" s="40">
        <v>-51149.18</v>
      </c>
      <c r="P736" s="40">
        <v>147611.43999999997</v>
      </c>
      <c r="R736" s="50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48662.83</v>
      </c>
      <c r="D737" s="6" t="s">
        <v>923</v>
      </c>
      <c r="E737" s="6" t="s">
        <v>923</v>
      </c>
      <c r="F737" s="6">
        <v>573432.98</v>
      </c>
      <c r="G737" s="6">
        <v>157228.94</v>
      </c>
      <c r="H737" s="6">
        <v>44623.18</v>
      </c>
      <c r="I737" s="6">
        <v>5645.9900000000052</v>
      </c>
      <c r="J737" s="6">
        <v>188258.26</v>
      </c>
      <c r="K737" s="6">
        <v>51878.11</v>
      </c>
      <c r="L737" s="6">
        <v>109402.47</v>
      </c>
      <c r="M737" s="6">
        <v>28730.75</v>
      </c>
      <c r="N737" s="6">
        <v>15317.300000000003</v>
      </c>
      <c r="O737" s="40">
        <v>1236.0200000000177</v>
      </c>
      <c r="P737" s="40">
        <v>1224416.83</v>
      </c>
      <c r="R737" s="50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2325.15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40">
        <v>2325.15</v>
      </c>
      <c r="R738" s="50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2325.15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40">
        <v>2325.15</v>
      </c>
      <c r="R739" s="50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2325.15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40">
        <v>2325.15</v>
      </c>
      <c r="R740" s="50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2325.15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40">
        <v>2325.15</v>
      </c>
      <c r="R741" s="50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174523.06999999998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22075.79</v>
      </c>
      <c r="L742" s="6" t="s">
        <v>923</v>
      </c>
      <c r="M742" s="6" t="s">
        <v>923</v>
      </c>
      <c r="N742" s="6" t="s">
        <v>923</v>
      </c>
      <c r="O742" s="40">
        <v>-51232.25</v>
      </c>
      <c r="P742" s="40">
        <v>145366.60999999999</v>
      </c>
      <c r="R742" s="50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69518.33</v>
      </c>
      <c r="D743" s="6" t="s">
        <v>923</v>
      </c>
      <c r="E743" s="6" t="s">
        <v>923</v>
      </c>
      <c r="F743" s="6">
        <v>573432.98</v>
      </c>
      <c r="G743" s="6" t="s">
        <v>923</v>
      </c>
      <c r="H743" s="6" t="s">
        <v>923</v>
      </c>
      <c r="I743" s="6" t="s">
        <v>923</v>
      </c>
      <c r="J743" s="6">
        <v>478366.43</v>
      </c>
      <c r="K743" s="6">
        <v>22075.79</v>
      </c>
      <c r="L743" s="6">
        <v>358774.82</v>
      </c>
      <c r="M743" s="6">
        <v>96565.3</v>
      </c>
      <c r="N743" s="6" t="s">
        <v>923</v>
      </c>
      <c r="O743" s="40">
        <v>3182.5299999999852</v>
      </c>
      <c r="P743" s="40">
        <v>1601916.1800000002</v>
      </c>
      <c r="R743" s="50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2325.15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40">
        <v>2325.15</v>
      </c>
      <c r="R744" s="50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2325.15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40">
        <v>2325.15</v>
      </c>
      <c r="R745" s="50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2325.15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40">
        <v>2325.15</v>
      </c>
      <c r="R746" s="50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2325.15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40">
        <v>2325.15</v>
      </c>
      <c r="R747" s="50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3022.7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40">
        <v>3022.7</v>
      </c>
      <c r="R748" s="50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22075.79</v>
      </c>
      <c r="L749" s="6" t="s">
        <v>923</v>
      </c>
      <c r="M749" s="6" t="s">
        <v>923</v>
      </c>
      <c r="N749" s="6" t="s">
        <v>923</v>
      </c>
      <c r="O749" s="40">
        <v>-11830.580000000002</v>
      </c>
      <c r="P749" s="40">
        <v>10245.209999999999</v>
      </c>
      <c r="R749" s="50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2441.41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40">
        <v>2441.41</v>
      </c>
      <c r="R750" s="50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3138.96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40">
        <v>3138.96</v>
      </c>
      <c r="R751" s="50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2325.15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40">
        <v>2325.15</v>
      </c>
      <c r="R752" s="50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2557.67</v>
      </c>
      <c r="F753" s="6">
        <v>573432.98</v>
      </c>
      <c r="G753" s="6" t="s">
        <v>923</v>
      </c>
      <c r="H753" s="6" t="s">
        <v>923</v>
      </c>
      <c r="I753" s="6" t="s">
        <v>923</v>
      </c>
      <c r="J753" s="6">
        <v>122567.08</v>
      </c>
      <c r="K753" s="6">
        <v>51878.11</v>
      </c>
      <c r="L753" s="6">
        <v>70735.88</v>
      </c>
      <c r="M753" s="6">
        <v>17295.97</v>
      </c>
      <c r="N753" s="6" t="s">
        <v>923</v>
      </c>
      <c r="O753" s="40">
        <v>-572274.44000000006</v>
      </c>
      <c r="P753" s="40">
        <v>266193.24999999988</v>
      </c>
      <c r="R753" s="50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2325.15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40">
        <v>2325.15</v>
      </c>
      <c r="R754" s="50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2325.15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40">
        <v>2325.15</v>
      </c>
      <c r="R755" s="50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34759.160000000003</v>
      </c>
      <c r="D756" s="6" t="s">
        <v>923</v>
      </c>
      <c r="E756" s="6" t="s">
        <v>923</v>
      </c>
      <c r="F756" s="6" t="s">
        <v>923</v>
      </c>
      <c r="G756" s="6">
        <v>88640.98</v>
      </c>
      <c r="H756" s="6" t="s">
        <v>923</v>
      </c>
      <c r="I756" s="6" t="s">
        <v>923</v>
      </c>
      <c r="J756" s="6">
        <v>668.24</v>
      </c>
      <c r="K756" s="6" t="s">
        <v>923</v>
      </c>
      <c r="L756" s="6">
        <v>501.18</v>
      </c>
      <c r="M756" s="6" t="s">
        <v>923</v>
      </c>
      <c r="N756" s="6" t="s">
        <v>923</v>
      </c>
      <c r="O756" s="40">
        <v>-477.98000000000008</v>
      </c>
      <c r="P756" s="40">
        <v>124091.58</v>
      </c>
      <c r="R756" s="50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2325.15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40">
        <v>2325.15</v>
      </c>
      <c r="R757" s="50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2325.15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40">
        <v>2325.15</v>
      </c>
      <c r="R758" s="50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2325.15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40">
        <v>2325.15</v>
      </c>
      <c r="R759" s="50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2325.15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40">
        <v>2325.15</v>
      </c>
      <c r="R760" s="50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2325.15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40">
        <v>2325.15</v>
      </c>
      <c r="R761" s="50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2325.15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40">
        <v>2325.15</v>
      </c>
      <c r="R762" s="50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40">
        <v>0</v>
      </c>
      <c r="R763" s="50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2325.15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40">
        <v>2325.15</v>
      </c>
      <c r="R764" s="50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2325.15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40">
        <v>2325.15</v>
      </c>
      <c r="R765" s="50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2325.15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40">
        <v>2325.15</v>
      </c>
      <c r="R766" s="50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2325.15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40">
        <v>2325.15</v>
      </c>
      <c r="R767" s="50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3022.7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40">
        <v>3022.7</v>
      </c>
      <c r="R768" s="50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2325.15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40">
        <v>2325.15</v>
      </c>
      <c r="R769" s="50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2325.15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40">
        <v>2325.15</v>
      </c>
      <c r="R770" s="50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2441.41</v>
      </c>
      <c r="F771" s="6">
        <v>573432.98</v>
      </c>
      <c r="G771" s="6" t="s">
        <v>923</v>
      </c>
      <c r="H771" s="6" t="s">
        <v>923</v>
      </c>
      <c r="I771" s="6" t="s">
        <v>923</v>
      </c>
      <c r="J771" s="6">
        <v>12431.4</v>
      </c>
      <c r="K771" s="6">
        <v>51878.11</v>
      </c>
      <c r="L771" s="6">
        <v>9323.5499999999993</v>
      </c>
      <c r="M771" s="6">
        <v>7947.13</v>
      </c>
      <c r="N771" s="6" t="s">
        <v>923</v>
      </c>
      <c r="O771" s="40">
        <v>874.4199999999845</v>
      </c>
      <c r="P771" s="40">
        <v>658329.00000000012</v>
      </c>
      <c r="R771" s="50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2325.15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40">
        <v>2325.15</v>
      </c>
      <c r="R772" s="50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2325.15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40">
        <v>2325.15</v>
      </c>
      <c r="R773" s="50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2325.15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40">
        <v>2325.15</v>
      </c>
      <c r="R774" s="50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2325.15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40">
        <v>2325.15</v>
      </c>
      <c r="R775" s="50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2325.15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40">
        <v>2325.15</v>
      </c>
      <c r="R776" s="50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2325.15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40">
        <v>2325.15</v>
      </c>
      <c r="R777" s="50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34759.160000000003</v>
      </c>
      <c r="D778" s="6" t="s">
        <v>923</v>
      </c>
      <c r="E778" s="6" t="s">
        <v>923</v>
      </c>
      <c r="F778" s="6">
        <v>573432.98</v>
      </c>
      <c r="G778" s="6">
        <v>8238.5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21004.309999999983</v>
      </c>
      <c r="P778" s="40">
        <v>637434.94999999995</v>
      </c>
      <c r="R778" s="50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2325.15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40">
        <v>2325.15</v>
      </c>
      <c r="R779" s="50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2325.15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40">
        <v>2325.15</v>
      </c>
      <c r="R780" s="50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2441.41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40">
        <v>2441.41</v>
      </c>
      <c r="R781" s="50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2557.67</v>
      </c>
      <c r="F782" s="6">
        <v>573432.98</v>
      </c>
      <c r="G782" s="6" t="s">
        <v>923</v>
      </c>
      <c r="H782" s="6" t="s">
        <v>923</v>
      </c>
      <c r="I782" s="6" t="s">
        <v>923</v>
      </c>
      <c r="J782" s="6">
        <v>31686.02</v>
      </c>
      <c r="K782" s="6">
        <v>51878.11</v>
      </c>
      <c r="L782" s="6">
        <v>23610.22</v>
      </c>
      <c r="M782" s="6">
        <v>36214</v>
      </c>
      <c r="N782" s="6" t="s">
        <v>923</v>
      </c>
      <c r="O782" s="40">
        <v>326.20999999999242</v>
      </c>
      <c r="P782" s="40">
        <v>719705.21</v>
      </c>
      <c r="R782" s="50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2325.15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40">
        <v>2325.15</v>
      </c>
      <c r="R783" s="50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2325.15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40">
        <v>2325.15</v>
      </c>
      <c r="R784" s="50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>
        <v>4.3</v>
      </c>
      <c r="P785" s="40">
        <v>4.3</v>
      </c>
      <c r="R785" s="50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 t="s">
        <v>923</v>
      </c>
      <c r="P786" s="40">
        <v>0</v>
      </c>
      <c r="R786" s="50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>
        <v>4.3</v>
      </c>
      <c r="P787" s="40">
        <v>4.3</v>
      </c>
      <c r="R787" s="50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>
        <v>4.3</v>
      </c>
      <c r="P788" s="40">
        <v>4.3</v>
      </c>
      <c r="R788" s="50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 t="s">
        <v>923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 t="s">
        <v>923</v>
      </c>
      <c r="P789" s="40">
        <v>0</v>
      </c>
      <c r="R789" s="50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>
        <v>4.3</v>
      </c>
      <c r="P790" s="40">
        <v>4.3</v>
      </c>
      <c r="R790" s="50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643183.11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>
        <v>194.05999999999767</v>
      </c>
      <c r="P791" s="40">
        <v>643377.16999999993</v>
      </c>
      <c r="R791" s="50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>
        <v>4.3</v>
      </c>
      <c r="P792" s="40">
        <v>4.3</v>
      </c>
      <c r="R792" s="50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 t="s">
        <v>923</v>
      </c>
      <c r="P793" s="40">
        <v>0</v>
      </c>
      <c r="R793" s="50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>
        <v>4.3</v>
      </c>
      <c r="P794" s="40">
        <v>4.3</v>
      </c>
      <c r="R794" s="50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 t="s">
        <v>923</v>
      </c>
      <c r="P795" s="40">
        <v>0</v>
      </c>
      <c r="R795" s="50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573432.98</v>
      </c>
      <c r="G796" s="6" t="s">
        <v>923</v>
      </c>
      <c r="H796" s="6">
        <v>0</v>
      </c>
      <c r="I796" s="6">
        <v>643183.11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-6118.9500000000007</v>
      </c>
      <c r="P796" s="40">
        <v>1210497.1399999999</v>
      </c>
      <c r="R796" s="50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>
        <v>4.3</v>
      </c>
      <c r="P797" s="40">
        <v>4.3</v>
      </c>
      <c r="R797" s="50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174523.06999999998</v>
      </c>
      <c r="G798" s="6" t="s">
        <v>923</v>
      </c>
      <c r="H798" s="6">
        <v>1657832.71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-51149.18</v>
      </c>
      <c r="P798" s="40">
        <v>1781206.6</v>
      </c>
      <c r="R798" s="50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>
        <v>4.3</v>
      </c>
      <c r="P799" s="40">
        <v>4.3</v>
      </c>
      <c r="R799" s="50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>
        <v>4.3</v>
      </c>
      <c r="P800" s="40">
        <v>4.3</v>
      </c>
      <c r="R800" s="50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>
        <v>4.3</v>
      </c>
      <c r="P801" s="40">
        <v>4.3</v>
      </c>
      <c r="R801" s="50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40">
        <v>0</v>
      </c>
      <c r="R802" s="50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 t="s">
        <v>923</v>
      </c>
      <c r="P803" s="40">
        <v>0</v>
      </c>
      <c r="R803" s="50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>
        <v>4.3</v>
      </c>
      <c r="P804" s="40">
        <v>4.3</v>
      </c>
      <c r="R804" s="50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>
        <v>4.3</v>
      </c>
      <c r="P805" s="40">
        <v>4.3</v>
      </c>
      <c r="R805" s="50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>
        <v>4.3</v>
      </c>
      <c r="P806" s="40">
        <v>4.3</v>
      </c>
      <c r="R806" s="50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>
        <v>4.3</v>
      </c>
      <c r="P807" s="40">
        <v>4.3</v>
      </c>
      <c r="R807" s="50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573432.98</v>
      </c>
      <c r="G808" s="6" t="s">
        <v>923</v>
      </c>
      <c r="H808" s="11">
        <v>857577.48999999987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1411.7400000000189</v>
      </c>
      <c r="P808" s="40">
        <v>1432422.2099999997</v>
      </c>
      <c r="R808" s="50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>
        <v>4.3</v>
      </c>
      <c r="P809" s="40">
        <v>4.3</v>
      </c>
      <c r="R809" s="50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>
        <v>4.3</v>
      </c>
      <c r="P810" s="40">
        <v>4.3</v>
      </c>
      <c r="R810" s="50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206759.41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>
        <v>189.23000000001048</v>
      </c>
      <c r="P811" s="40">
        <v>206948.64</v>
      </c>
      <c r="R811" s="50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206759.41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>
        <v>189.23000000001048</v>
      </c>
      <c r="P812" s="40">
        <v>206948.64</v>
      </c>
      <c r="R812" s="50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 t="s">
        <v>923</v>
      </c>
      <c r="P813" s="40">
        <v>0</v>
      </c>
      <c r="R813" s="50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206759.41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>
        <v>189.23000000001048</v>
      </c>
      <c r="P814" s="40">
        <v>206948.64</v>
      </c>
      <c r="R814" s="50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 t="s">
        <v>923</v>
      </c>
      <c r="G815" s="6" t="s">
        <v>923</v>
      </c>
      <c r="H815" s="6" t="s">
        <v>923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 t="s">
        <v>923</v>
      </c>
      <c r="P815" s="40">
        <v>0</v>
      </c>
      <c r="R815" s="50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 t="s">
        <v>923</v>
      </c>
      <c r="P816" s="40">
        <v>0</v>
      </c>
      <c r="R816" s="50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206759.41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>
        <v>189.23000000001048</v>
      </c>
      <c r="P817" s="40">
        <v>206948.64</v>
      </c>
      <c r="R817" s="50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 t="s">
        <v>923</v>
      </c>
      <c r="G818" s="6" t="s">
        <v>923</v>
      </c>
      <c r="H818" s="6" t="s">
        <v>923</v>
      </c>
      <c r="I818" s="6">
        <v>206759.41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-29387.76999999999</v>
      </c>
      <c r="P818" s="40">
        <v>177371.64</v>
      </c>
      <c r="R818" s="50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 t="s">
        <v>923</v>
      </c>
      <c r="P819" s="40">
        <v>0</v>
      </c>
      <c r="R819" s="50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573432.98</v>
      </c>
      <c r="G820" s="6" t="s">
        <v>923</v>
      </c>
      <c r="H820" s="11">
        <v>689198.09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1783.7400000000189</v>
      </c>
      <c r="P820" s="40">
        <v>1264414.8099999998</v>
      </c>
      <c r="R820" s="50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 t="s">
        <v>923</v>
      </c>
      <c r="P821" s="40">
        <v>0</v>
      </c>
      <c r="R821" s="50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 t="s">
        <v>923</v>
      </c>
      <c r="P822" s="40">
        <v>0</v>
      </c>
      <c r="R822" s="50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 t="s">
        <v>923</v>
      </c>
      <c r="P823" s="40">
        <v>0</v>
      </c>
      <c r="R823" s="50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 t="s">
        <v>923</v>
      </c>
      <c r="P824" s="40">
        <v>0</v>
      </c>
      <c r="R824" s="50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2832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40">
        <v>2832</v>
      </c>
      <c r="R825" s="50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3681.6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40">
        <v>3681.6</v>
      </c>
      <c r="R826" s="50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94311.46</v>
      </c>
      <c r="D827" s="6" t="s">
        <v>923</v>
      </c>
      <c r="E827" s="6" t="s">
        <v>923</v>
      </c>
      <c r="F827" s="6">
        <v>573432.98</v>
      </c>
      <c r="G827" s="6">
        <v>108859.89</v>
      </c>
      <c r="H827" s="11">
        <v>66885.650000000009</v>
      </c>
      <c r="I827" s="6" t="s">
        <v>923</v>
      </c>
      <c r="J827" s="6">
        <v>77.03</v>
      </c>
      <c r="K827" s="6">
        <v>51878.11</v>
      </c>
      <c r="L827" s="6">
        <v>49.68</v>
      </c>
      <c r="M827" s="6">
        <v>20459.330000000002</v>
      </c>
      <c r="N827" s="6" t="s">
        <v>923</v>
      </c>
      <c r="O827" s="40">
        <v>1448.4199999999755</v>
      </c>
      <c r="P827" s="40">
        <v>917402.54999999993</v>
      </c>
      <c r="R827" s="50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2973.6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40">
        <v>2973.6</v>
      </c>
      <c r="R828" s="50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3398.4</v>
      </c>
      <c r="F829" s="6">
        <v>573432.98</v>
      </c>
      <c r="G829" s="6" t="s">
        <v>923</v>
      </c>
      <c r="H829" s="6" t="s">
        <v>923</v>
      </c>
      <c r="I829" s="6" t="s">
        <v>923</v>
      </c>
      <c r="J829" s="6">
        <v>849.45</v>
      </c>
      <c r="K829" s="6" t="s">
        <v>923</v>
      </c>
      <c r="L829" s="6">
        <v>547.89</v>
      </c>
      <c r="M829" s="6" t="s">
        <v>923</v>
      </c>
      <c r="N829" s="6" t="s">
        <v>923</v>
      </c>
      <c r="O829" s="40">
        <v>-23224.78</v>
      </c>
      <c r="P829" s="40">
        <v>555003.93999999994</v>
      </c>
      <c r="R829" s="50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63660.23</v>
      </c>
      <c r="D830" s="6" t="s">
        <v>923</v>
      </c>
      <c r="E830" s="6" t="s">
        <v>923</v>
      </c>
      <c r="F830" s="6">
        <v>174523.06999999998</v>
      </c>
      <c r="G830" s="6">
        <v>47059.26</v>
      </c>
      <c r="H830" s="6" t="s">
        <v>923</v>
      </c>
      <c r="I830" s="6" t="s">
        <v>923</v>
      </c>
      <c r="J830" s="6" t="s">
        <v>923</v>
      </c>
      <c r="K830" s="6">
        <v>22075.79</v>
      </c>
      <c r="L830" s="6" t="s">
        <v>923</v>
      </c>
      <c r="M830" s="6" t="s">
        <v>923</v>
      </c>
      <c r="N830" s="6">
        <v>14661.69</v>
      </c>
      <c r="O830" s="40">
        <v>-248425.24</v>
      </c>
      <c r="P830" s="40">
        <v>73554.799999999988</v>
      </c>
      <c r="R830" s="50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3823.2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40">
        <v>3823.2</v>
      </c>
      <c r="R831" s="50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2832</v>
      </c>
      <c r="F832" s="6">
        <v>573432.98</v>
      </c>
      <c r="G832" s="6" t="s">
        <v>923</v>
      </c>
      <c r="H832" s="6" t="s">
        <v>923</v>
      </c>
      <c r="I832" s="6" t="s">
        <v>923</v>
      </c>
      <c r="J832" s="6">
        <v>199.31</v>
      </c>
      <c r="K832" s="6">
        <v>51878.11</v>
      </c>
      <c r="L832" s="6">
        <v>46.29</v>
      </c>
      <c r="M832" s="6">
        <v>40.21</v>
      </c>
      <c r="N832" s="6" t="s">
        <v>923</v>
      </c>
      <c r="O832" s="40">
        <v>135.40999999999519</v>
      </c>
      <c r="P832" s="40">
        <v>628564.31000000006</v>
      </c>
      <c r="R832" s="50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3398.4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40">
        <v>3398.4</v>
      </c>
      <c r="R833" s="50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2832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40">
        <v>2832</v>
      </c>
      <c r="R834" s="50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3823.2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40">
        <v>3823.2</v>
      </c>
      <c r="R835" s="50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3964.8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4585.67</v>
      </c>
      <c r="K836" s="6" t="s">
        <v>923</v>
      </c>
      <c r="L836" s="6">
        <v>2957.76</v>
      </c>
      <c r="M836" s="6" t="s">
        <v>923</v>
      </c>
      <c r="N836" s="6" t="s">
        <v>923</v>
      </c>
      <c r="O836" s="40" t="s">
        <v>923</v>
      </c>
      <c r="P836" s="40">
        <v>11508.230000000001</v>
      </c>
      <c r="R836" s="50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3681.6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40">
        <v>3681.6</v>
      </c>
      <c r="R837" s="50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3115.2</v>
      </c>
      <c r="F838" s="6">
        <v>573432.98</v>
      </c>
      <c r="G838" s="6" t="s">
        <v>923</v>
      </c>
      <c r="H838" s="11" t="s">
        <v>923</v>
      </c>
      <c r="I838" s="6" t="s">
        <v>923</v>
      </c>
      <c r="J838" s="6">
        <v>199420.33</v>
      </c>
      <c r="K838" s="6">
        <v>51878.11</v>
      </c>
      <c r="L838" s="6">
        <v>149565.25</v>
      </c>
      <c r="M838" s="6">
        <v>89826.68</v>
      </c>
      <c r="N838" s="6" t="s">
        <v>923</v>
      </c>
      <c r="O838" s="40">
        <v>1162.8599999999965</v>
      </c>
      <c r="P838" s="40">
        <v>1068401.4099999999</v>
      </c>
      <c r="R838" s="50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2832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40">
        <v>2832</v>
      </c>
      <c r="R839" s="50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3398.4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40">
        <v>3398.4</v>
      </c>
      <c r="R840" s="50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2832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40">
        <v>2832</v>
      </c>
      <c r="R841" s="50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2832</v>
      </c>
      <c r="F842" s="6">
        <v>573432.98</v>
      </c>
      <c r="G842" s="6" t="s">
        <v>923</v>
      </c>
      <c r="H842" s="6" t="s">
        <v>923</v>
      </c>
      <c r="I842" s="6" t="s">
        <v>923</v>
      </c>
      <c r="J842" s="6">
        <v>119311.26</v>
      </c>
      <c r="K842" s="6">
        <v>51878.11</v>
      </c>
      <c r="L842" s="6">
        <v>77534.899999999994</v>
      </c>
      <c r="M842" s="6">
        <v>28978.74</v>
      </c>
      <c r="N842" s="6" t="s">
        <v>923</v>
      </c>
      <c r="O842" s="40">
        <v>135.41000000000247</v>
      </c>
      <c r="P842" s="40">
        <v>854103.4</v>
      </c>
      <c r="R842" s="50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80164.740000000005</v>
      </c>
      <c r="D843" s="6" t="s">
        <v>923</v>
      </c>
      <c r="E843" s="6" t="s">
        <v>923</v>
      </c>
      <c r="F843" s="6">
        <v>573432.98</v>
      </c>
      <c r="G843" s="6">
        <v>146606.17000000001</v>
      </c>
      <c r="H843" s="6" t="s">
        <v>923</v>
      </c>
      <c r="I843" s="6" t="s">
        <v>923</v>
      </c>
      <c r="J843" s="6" t="s">
        <v>923</v>
      </c>
      <c r="K843" s="6">
        <v>51878.11</v>
      </c>
      <c r="L843" s="6" t="s">
        <v>923</v>
      </c>
      <c r="M843" s="6" t="s">
        <v>923</v>
      </c>
      <c r="N843" s="6" t="s">
        <v>923</v>
      </c>
      <c r="O843" s="40">
        <v>-43183.19</v>
      </c>
      <c r="P843" s="40">
        <v>808898.81</v>
      </c>
      <c r="R843" s="50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2832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40">
        <v>2832</v>
      </c>
      <c r="R844" s="50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3115.2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40">
        <v>3115.2</v>
      </c>
      <c r="R845" s="50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2973.6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40">
        <v>2973.6</v>
      </c>
      <c r="R846" s="50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2832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411.54</v>
      </c>
      <c r="K847" s="6" t="s">
        <v>923</v>
      </c>
      <c r="L847" s="6">
        <v>308.64999999999998</v>
      </c>
      <c r="M847" s="6" t="s">
        <v>923</v>
      </c>
      <c r="N847" s="6" t="s">
        <v>923</v>
      </c>
      <c r="O847" s="40" t="s">
        <v>923</v>
      </c>
      <c r="P847" s="40">
        <v>3552.19</v>
      </c>
      <c r="R847" s="50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2832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40">
        <v>2832</v>
      </c>
      <c r="R848" s="50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2832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40">
        <v>2832</v>
      </c>
      <c r="R849" s="50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3256.8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40">
        <v>3256.8</v>
      </c>
      <c r="R850" s="50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5097.6000000000004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40">
        <v>5097.6000000000004</v>
      </c>
      <c r="R851" s="50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4248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40">
        <v>4248</v>
      </c>
      <c r="R852" s="50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2832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40">
        <v>2832</v>
      </c>
      <c r="R853" s="50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66018.02</v>
      </c>
      <c r="D854" s="6" t="s">
        <v>923</v>
      </c>
      <c r="E854" s="6" t="s">
        <v>923</v>
      </c>
      <c r="F854" s="6">
        <v>573432.98</v>
      </c>
      <c r="G854" s="6">
        <v>95904.67</v>
      </c>
      <c r="H854" s="6" t="s">
        <v>923</v>
      </c>
      <c r="I854" s="6" t="s">
        <v>923</v>
      </c>
      <c r="J854" s="6">
        <v>145.52000000000001</v>
      </c>
      <c r="K854" s="6">
        <v>51878.11</v>
      </c>
      <c r="L854" s="6" t="s">
        <v>923</v>
      </c>
      <c r="M854" s="6">
        <v>18.22</v>
      </c>
      <c r="N854" s="6">
        <v>14661.7</v>
      </c>
      <c r="O854" s="40">
        <v>179.67999999999927</v>
      </c>
      <c r="P854" s="40">
        <v>802238.9</v>
      </c>
      <c r="R854" s="50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3398.4</v>
      </c>
      <c r="F855" s="6">
        <v>573432.98</v>
      </c>
      <c r="G855" s="6" t="s">
        <v>923</v>
      </c>
      <c r="H855" s="11" t="s">
        <v>923</v>
      </c>
      <c r="I855" s="6" t="s">
        <v>923</v>
      </c>
      <c r="J855" s="6">
        <v>246204.28</v>
      </c>
      <c r="K855" s="6">
        <v>51878.11</v>
      </c>
      <c r="L855" s="6">
        <v>184653.21</v>
      </c>
      <c r="M855" s="6">
        <v>26744.12</v>
      </c>
      <c r="N855" s="6" t="s">
        <v>923</v>
      </c>
      <c r="O855" s="40">
        <v>1158.5599999999968</v>
      </c>
      <c r="P855" s="40">
        <v>1087469.6600000001</v>
      </c>
      <c r="R855" s="50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3115.2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40">
        <v>3115.2</v>
      </c>
      <c r="R856" s="50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5097.6000000000004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40">
        <v>5097.6000000000004</v>
      </c>
      <c r="R857" s="50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3823.2</v>
      </c>
      <c r="F858" s="6">
        <v>174523.06999999998</v>
      </c>
      <c r="G858" s="6" t="s">
        <v>923</v>
      </c>
      <c r="H858" s="6">
        <v>4033.77</v>
      </c>
      <c r="I858" s="6" t="s">
        <v>923</v>
      </c>
      <c r="J858" s="6" t="s">
        <v>923</v>
      </c>
      <c r="K858" s="6">
        <v>22075.79</v>
      </c>
      <c r="L858" s="6" t="s">
        <v>923</v>
      </c>
      <c r="M858" s="6">
        <v>268.07</v>
      </c>
      <c r="N858" s="6" t="s">
        <v>923</v>
      </c>
      <c r="O858" s="40">
        <v>-51871.4</v>
      </c>
      <c r="P858" s="40">
        <v>152852.5</v>
      </c>
      <c r="R858" s="50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2832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40">
        <v>2832</v>
      </c>
      <c r="R859" s="50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2832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40">
        <v>2832</v>
      </c>
      <c r="R860" s="50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3115.2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40">
        <v>3115.2</v>
      </c>
      <c r="R861" s="50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3398.4</v>
      </c>
      <c r="F862" s="6">
        <v>573432.98</v>
      </c>
      <c r="G862" s="6" t="s">
        <v>923</v>
      </c>
      <c r="H862" s="6" t="s">
        <v>923</v>
      </c>
      <c r="I862" s="6" t="s">
        <v>923</v>
      </c>
      <c r="J862" s="6">
        <v>14595.96</v>
      </c>
      <c r="K862" s="6">
        <v>51878.11</v>
      </c>
      <c r="L862" s="6">
        <v>10445.93</v>
      </c>
      <c r="M862" s="6">
        <v>5442.33</v>
      </c>
      <c r="N862" s="6" t="s">
        <v>923</v>
      </c>
      <c r="O862" s="40">
        <v>135.40999999998792</v>
      </c>
      <c r="P862" s="40">
        <v>659329.12</v>
      </c>
      <c r="R862" s="50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2973.6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40">
        <v>2973.6</v>
      </c>
      <c r="R863" s="50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3115.2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40">
        <v>3115.2</v>
      </c>
      <c r="R864" s="50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2832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40">
        <v>2832</v>
      </c>
      <c r="R865" s="50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3540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40">
        <v>3540</v>
      </c>
      <c r="R866" s="50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2832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40">
        <v>2832</v>
      </c>
      <c r="R867" s="50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4106.3999999999996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40">
        <v>4106.3999999999996</v>
      </c>
      <c r="R868" s="50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3823.2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40">
        <v>3823.2</v>
      </c>
      <c r="R869" s="50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2832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40">
        <v>2832</v>
      </c>
      <c r="R870" s="50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5664</v>
      </c>
      <c r="F871" s="6">
        <v>174523.06999999998</v>
      </c>
      <c r="G871" s="6" t="s">
        <v>923</v>
      </c>
      <c r="H871" s="6">
        <v>4033.77</v>
      </c>
      <c r="I871" s="6" t="s">
        <v>923</v>
      </c>
      <c r="J871" s="6" t="s">
        <v>923</v>
      </c>
      <c r="K871" s="6">
        <v>22075.79</v>
      </c>
      <c r="L871" s="6" t="s">
        <v>923</v>
      </c>
      <c r="M871" s="6">
        <v>268.07</v>
      </c>
      <c r="N871" s="6" t="s">
        <v>923</v>
      </c>
      <c r="O871" s="40">
        <v>-51149.18</v>
      </c>
      <c r="P871" s="40">
        <v>155415.51999999999</v>
      </c>
      <c r="R871" s="50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3115.2</v>
      </c>
      <c r="F872" s="6">
        <v>573432.98</v>
      </c>
      <c r="G872" s="6" t="s">
        <v>923</v>
      </c>
      <c r="H872" s="6" t="s">
        <v>923</v>
      </c>
      <c r="I872" s="6" t="s">
        <v>923</v>
      </c>
      <c r="J872" s="6">
        <v>39.31</v>
      </c>
      <c r="K872" s="6">
        <v>51878.11</v>
      </c>
      <c r="L872" s="6" t="s">
        <v>923</v>
      </c>
      <c r="M872" s="6">
        <v>4.6399999999999997</v>
      </c>
      <c r="N872" s="6" t="s">
        <v>923</v>
      </c>
      <c r="O872" s="40">
        <v>135.40999999999519</v>
      </c>
      <c r="P872" s="40">
        <v>628605.65</v>
      </c>
      <c r="R872" s="50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2832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40">
        <v>2832</v>
      </c>
      <c r="R873" s="50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2832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40">
        <v>2832</v>
      </c>
      <c r="R874" s="50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2832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40">
        <v>2832</v>
      </c>
      <c r="R875" s="50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47155.73</v>
      </c>
      <c r="D876" s="6" t="s">
        <v>923</v>
      </c>
      <c r="E876" s="6" t="s">
        <v>923</v>
      </c>
      <c r="F876" s="6">
        <v>573432.98</v>
      </c>
      <c r="G876" s="6">
        <v>14968.14</v>
      </c>
      <c r="H876" s="11">
        <v>4466.1000000000004</v>
      </c>
      <c r="I876" s="6" t="s">
        <v>923</v>
      </c>
      <c r="J876" s="6">
        <v>24.07</v>
      </c>
      <c r="K876" s="6">
        <v>51878.11</v>
      </c>
      <c r="L876" s="6">
        <v>15.53</v>
      </c>
      <c r="M876" s="6">
        <v>3.3</v>
      </c>
      <c r="N876" s="6" t="s">
        <v>923</v>
      </c>
      <c r="O876" s="40">
        <v>2097.4799999999659</v>
      </c>
      <c r="P876" s="40">
        <v>694041.44</v>
      </c>
      <c r="Q876" s="4"/>
      <c r="R876" s="50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3964.8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40">
        <v>3964.8</v>
      </c>
      <c r="R877" s="50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3681.6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40">
        <v>3681.6</v>
      </c>
      <c r="R878" s="50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3823.2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40">
        <v>3823.2</v>
      </c>
      <c r="R879" s="50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3964.8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40">
        <v>3964.8</v>
      </c>
      <c r="R880" s="50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3540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40">
        <v>3540</v>
      </c>
      <c r="R881" s="50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2832</v>
      </c>
      <c r="F882" s="6">
        <v>573432.98</v>
      </c>
      <c r="G882" s="6" t="s">
        <v>923</v>
      </c>
      <c r="H882" s="6" t="s">
        <v>923</v>
      </c>
      <c r="I882" s="6" t="s">
        <v>923</v>
      </c>
      <c r="J882" s="6">
        <v>30438.76</v>
      </c>
      <c r="K882" s="6">
        <v>51878.11</v>
      </c>
      <c r="L882" s="6">
        <v>19633</v>
      </c>
      <c r="M882" s="6">
        <v>1741.15</v>
      </c>
      <c r="N882" s="6" t="s">
        <v>923</v>
      </c>
      <c r="O882" s="40">
        <v>135.41000000000247</v>
      </c>
      <c r="P882" s="40">
        <v>680091.41</v>
      </c>
      <c r="R882" s="50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3398.4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40">
        <v>3398.4</v>
      </c>
      <c r="R883" s="50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2832</v>
      </c>
      <c r="F884" s="6">
        <v>174523.06999999998</v>
      </c>
      <c r="G884" s="6" t="s">
        <v>923</v>
      </c>
      <c r="H884" s="6">
        <v>636.82999999999993</v>
      </c>
      <c r="I884" s="6" t="s">
        <v>923</v>
      </c>
      <c r="J884" s="6">
        <v>55219.87</v>
      </c>
      <c r="K884" s="6">
        <v>22075.79</v>
      </c>
      <c r="L884" s="6">
        <v>38453.839999999997</v>
      </c>
      <c r="M884" s="6">
        <v>11903.55</v>
      </c>
      <c r="N884" s="6" t="s">
        <v>923</v>
      </c>
      <c r="O884" s="40">
        <v>-50848.250000000007</v>
      </c>
      <c r="P884" s="40">
        <v>254796.69999999995</v>
      </c>
      <c r="R884" s="50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3540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40">
        <v>3540</v>
      </c>
      <c r="R885" s="50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3115.2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40">
        <v>3115.2</v>
      </c>
      <c r="R886" s="50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2832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40">
        <v>2832</v>
      </c>
      <c r="R887" s="50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2832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40">
        <v>2832</v>
      </c>
      <c r="R888" s="50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2973.6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18174.95</v>
      </c>
      <c r="K889" s="6">
        <v>51878.11</v>
      </c>
      <c r="L889" s="6">
        <v>13395.09</v>
      </c>
      <c r="M889" s="6">
        <v>2369.85</v>
      </c>
      <c r="N889" s="6" t="s">
        <v>923</v>
      </c>
      <c r="O889" s="40">
        <v>1028.7200000000071</v>
      </c>
      <c r="P889" s="40">
        <v>89820.32</v>
      </c>
      <c r="R889" s="50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4956</v>
      </c>
      <c r="F890" s="6">
        <v>573432.98</v>
      </c>
      <c r="G890" s="6" t="s">
        <v>923</v>
      </c>
      <c r="H890" s="6" t="s">
        <v>923</v>
      </c>
      <c r="I890" s="6" t="s">
        <v>923</v>
      </c>
      <c r="J890" s="6">
        <v>511.79</v>
      </c>
      <c r="K890" s="6">
        <v>51878.11</v>
      </c>
      <c r="L890" s="6">
        <v>294.36</v>
      </c>
      <c r="M890" s="6">
        <v>8.51</v>
      </c>
      <c r="N890" s="6" t="s">
        <v>923</v>
      </c>
      <c r="O890" s="40">
        <v>318.96000000003602</v>
      </c>
      <c r="P890" s="40">
        <v>631400.71000000008</v>
      </c>
      <c r="R890" s="50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2973.6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40">
        <v>2973.6</v>
      </c>
      <c r="R891" s="50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2832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40">
        <v>2832</v>
      </c>
      <c r="R892" s="50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2832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40">
        <v>2832</v>
      </c>
      <c r="R893" s="50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4248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40">
        <v>4248</v>
      </c>
      <c r="R894" s="50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2832</v>
      </c>
      <c r="F895" s="6">
        <v>573432.98</v>
      </c>
      <c r="G895" s="6" t="s">
        <v>923</v>
      </c>
      <c r="H895" s="6" t="s">
        <v>923</v>
      </c>
      <c r="I895" s="6" t="s">
        <v>923</v>
      </c>
      <c r="J895" s="6">
        <v>82109.009999999995</v>
      </c>
      <c r="K895" s="6">
        <v>51878.11</v>
      </c>
      <c r="L895" s="6">
        <v>47540.34</v>
      </c>
      <c r="M895" s="6">
        <v>3316.93</v>
      </c>
      <c r="N895" s="6" t="s">
        <v>923</v>
      </c>
      <c r="O895" s="40">
        <v>135.41000000000247</v>
      </c>
      <c r="P895" s="40">
        <v>761244.78</v>
      </c>
      <c r="R895" s="50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2832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40">
        <v>2832</v>
      </c>
      <c r="R896" s="50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4531.2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40">
        <v>4531.2</v>
      </c>
      <c r="R897" s="50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3115.2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40">
        <v>3115.2</v>
      </c>
      <c r="R898" s="50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3681.6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40">
        <v>3681.6</v>
      </c>
      <c r="R899" s="50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80698.239999999991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40">
        <v>80698.239999999991</v>
      </c>
      <c r="R900" s="50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 t="s">
        <v>923</v>
      </c>
      <c r="P901" s="40">
        <v>0</v>
      </c>
      <c r="R901" s="50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55653.950000000004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40">
        <v>55653.950000000004</v>
      </c>
      <c r="R902" s="50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55653.950000000004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40">
        <v>55653.950000000004</v>
      </c>
      <c r="R903" s="50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97394.42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40">
        <v>97394.42</v>
      </c>
      <c r="R904" s="50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58436.649999999994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40">
        <v>58436.649999999994</v>
      </c>
      <c r="R905" s="50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55653.950000000004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40">
        <v>55653.950000000004</v>
      </c>
      <c r="R906" s="50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111307.92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40">
        <v>111307.92</v>
      </c>
      <c r="R907" s="50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1601671.23</v>
      </c>
      <c r="D908" s="6" t="s">
        <v>923</v>
      </c>
      <c r="E908" s="6" t="s">
        <v>923</v>
      </c>
      <c r="F908" s="6" t="s">
        <v>923</v>
      </c>
      <c r="G908" s="6">
        <v>63801.21</v>
      </c>
      <c r="H908" s="6" t="s">
        <v>923</v>
      </c>
      <c r="I908" s="6">
        <v>2711472.21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>
        <v>1551.2000000001863</v>
      </c>
      <c r="P908" s="40">
        <v>4378495.8500000006</v>
      </c>
      <c r="R908" s="50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77915.539999999994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40">
        <v>77915.539999999994</v>
      </c>
      <c r="R909" s="50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174523.06999999998</v>
      </c>
      <c r="G910" s="6" t="s">
        <v>923</v>
      </c>
      <c r="H910" s="6">
        <v>458.81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>
        <v>-42613.8</v>
      </c>
      <c r="P910" s="40">
        <v>132368.07999999996</v>
      </c>
      <c r="R910" s="50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100177.12</v>
      </c>
      <c r="F911" s="6">
        <v>174523.06999999998</v>
      </c>
      <c r="G911" s="6" t="s">
        <v>923</v>
      </c>
      <c r="H911" s="6">
        <v>22403.96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-51871.4</v>
      </c>
      <c r="P911" s="40">
        <v>245232.74999999997</v>
      </c>
      <c r="R911" s="50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77915.539999999994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 t="s">
        <v>923</v>
      </c>
      <c r="P912" s="40">
        <v>77915.539999999994</v>
      </c>
      <c r="R912" s="50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100177.12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40">
        <v>100177.12</v>
      </c>
      <c r="R913" s="50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94611.72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40">
        <v>94611.72</v>
      </c>
      <c r="R914" s="50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77915.539999999994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40">
        <v>77915.539999999994</v>
      </c>
      <c r="R915" s="50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 t="s">
        <v>923</v>
      </c>
      <c r="P916" s="40">
        <v>0</v>
      </c>
      <c r="R916" s="50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86263.63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40">
        <v>86263.63</v>
      </c>
      <c r="R917" s="50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1136669.9099999999</v>
      </c>
      <c r="D918" s="6" t="s">
        <v>923</v>
      </c>
      <c r="E918" s="6" t="s">
        <v>923</v>
      </c>
      <c r="F918" s="6" t="s">
        <v>923</v>
      </c>
      <c r="G918" s="6">
        <v>63045.59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40">
        <v>1199715.5</v>
      </c>
      <c r="R918" s="50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55653.950000000004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40">
        <v>55653.950000000004</v>
      </c>
      <c r="R919" s="50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1911672.1300000001</v>
      </c>
      <c r="D920" s="6" t="s">
        <v>923</v>
      </c>
      <c r="E920" s="6" t="s">
        <v>923</v>
      </c>
      <c r="F920" s="28">
        <v>573432.98</v>
      </c>
      <c r="G920" s="6">
        <v>281728.13</v>
      </c>
      <c r="H920" s="6">
        <v>1781311.6600000001</v>
      </c>
      <c r="I920" s="6">
        <v>2711472.2199999997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1681.0400000002946</v>
      </c>
      <c r="P920" s="40">
        <v>7261298.1600000001</v>
      </c>
      <c r="R920" s="50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111307.92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 t="s">
        <v>923</v>
      </c>
      <c r="P921" s="40">
        <v>111307.92</v>
      </c>
      <c r="R921" s="50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111307.92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40">
        <v>111307.92</v>
      </c>
      <c r="R922" s="50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97394.42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40">
        <v>97394.42</v>
      </c>
      <c r="R923" s="50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5192514.8599999994</v>
      </c>
      <c r="D924" s="6" t="s">
        <v>923</v>
      </c>
      <c r="E924" s="6" t="s">
        <v>923</v>
      </c>
      <c r="F924" s="6">
        <v>174523.06999999998</v>
      </c>
      <c r="G924" s="6" t="s">
        <v>923</v>
      </c>
      <c r="H924" s="11">
        <v>86136.01999999999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-50780.3100000001</v>
      </c>
      <c r="P924" s="40">
        <v>5402393.6399999987</v>
      </c>
      <c r="R924" s="50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72350.149999999994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 t="s">
        <v>923</v>
      </c>
      <c r="P925" s="40">
        <v>72350.149999999994</v>
      </c>
      <c r="R925" s="50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111307.92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40">
        <v>111307.92</v>
      </c>
      <c r="R926" s="50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64002.039999999994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40">
        <v>64002.039999999994</v>
      </c>
      <c r="R927" s="50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91829.03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40">
        <v>91829.03</v>
      </c>
      <c r="R928" s="50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111307.92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40">
        <v>111307.92</v>
      </c>
      <c r="R929" s="50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111307.92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40">
        <v>111307.92</v>
      </c>
      <c r="R930" s="50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111307.92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40">
        <v>111307.92</v>
      </c>
      <c r="R931" s="50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108525.22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40">
        <v>108525.22</v>
      </c>
      <c r="R932" s="50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75132.84</v>
      </c>
      <c r="F933" s="6">
        <v>174523.06999999998</v>
      </c>
      <c r="G933" s="6" t="s">
        <v>923</v>
      </c>
      <c r="H933" s="6">
        <v>2866807.11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-47660.669999999991</v>
      </c>
      <c r="P933" s="40">
        <v>3068802.3499999996</v>
      </c>
      <c r="R933" s="50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105742.51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 t="s">
        <v>923</v>
      </c>
      <c r="P934" s="40">
        <v>105742.51</v>
      </c>
      <c r="R934" s="50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111307.92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40">
        <v>111307.92</v>
      </c>
      <c r="R935" s="50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111307.92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40">
        <v>111307.92</v>
      </c>
      <c r="R936" s="50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55653.950000000004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40">
        <v>55653.950000000004</v>
      </c>
      <c r="R937" s="50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1446670.79</v>
      </c>
      <c r="D938" s="6" t="s">
        <v>923</v>
      </c>
      <c r="E938" s="6" t="s">
        <v>923</v>
      </c>
      <c r="F938" s="6" t="s">
        <v>923</v>
      </c>
      <c r="G938" s="6">
        <v>503233.16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40">
        <v>1949903.95</v>
      </c>
      <c r="R938" s="50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1033336.28</v>
      </c>
      <c r="D939" s="6" t="s">
        <v>923</v>
      </c>
      <c r="E939" s="6" t="s">
        <v>923</v>
      </c>
      <c r="F939" s="6" t="s">
        <v>923</v>
      </c>
      <c r="G939" s="6">
        <v>1725855.03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40">
        <v>2759191.31</v>
      </c>
      <c r="R939" s="50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1446670.79</v>
      </c>
      <c r="D940" s="6" t="s">
        <v>923</v>
      </c>
      <c r="E940" s="6" t="s">
        <v>923</v>
      </c>
      <c r="F940" s="6" t="s">
        <v>923</v>
      </c>
      <c r="G940" s="6">
        <v>16117386.24</v>
      </c>
      <c r="H940" s="6" t="s">
        <v>923</v>
      </c>
      <c r="I940" s="6">
        <v>2711472.21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>
        <v>1551.1999999999534</v>
      </c>
      <c r="P940" s="40">
        <v>20277080.440000001</v>
      </c>
      <c r="R940" s="50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 t="s">
        <v>923</v>
      </c>
      <c r="P941" s="40">
        <v>0</v>
      </c>
      <c r="R941" s="50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100177.12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40">
        <v>100177.12</v>
      </c>
      <c r="R942" s="50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111307.92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40">
        <v>111307.92</v>
      </c>
      <c r="R943" s="50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 t="s">
        <v>923</v>
      </c>
      <c r="P944" s="40">
        <v>0</v>
      </c>
      <c r="R944" s="50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111307.92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40">
        <v>111307.92</v>
      </c>
      <c r="R945" s="50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111307.92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40">
        <v>111307.92</v>
      </c>
      <c r="R946" s="50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64002.039999999994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40">
        <v>64002.039999999994</v>
      </c>
      <c r="R947" s="50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573432.98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>
        <v>-9221.24</v>
      </c>
      <c r="P948" s="40">
        <v>564211.74</v>
      </c>
      <c r="R948" s="50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111307.92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 t="s">
        <v>923</v>
      </c>
      <c r="P949" s="40">
        <v>111307.92</v>
      </c>
      <c r="R949" s="50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66784.740000000005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40">
        <v>66784.740000000005</v>
      </c>
      <c r="R950" s="50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55653.950000000004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40">
        <v>55653.950000000004</v>
      </c>
      <c r="R951" s="50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102959.81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40">
        <v>102959.81</v>
      </c>
      <c r="R952" s="50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69567.429999999993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40">
        <v>69567.429999999993</v>
      </c>
      <c r="R953" s="50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77915.539999999994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40">
        <v>77915.539999999994</v>
      </c>
      <c r="R954" s="50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55653.950000000004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40">
        <v>55653.950000000004</v>
      </c>
      <c r="R955" s="50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55653.950000000004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40">
        <v>55653.950000000004</v>
      </c>
      <c r="R956" s="50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100177.12</v>
      </c>
      <c r="F957" s="6">
        <v>174523.06999999998</v>
      </c>
      <c r="G957" s="6" t="s">
        <v>923</v>
      </c>
      <c r="H957" s="6">
        <v>13513.97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-51871.4</v>
      </c>
      <c r="P957" s="40">
        <v>236342.75999999992</v>
      </c>
      <c r="R957" s="50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100177.12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 t="s">
        <v>923</v>
      </c>
      <c r="P958" s="40">
        <v>100177.12</v>
      </c>
      <c r="R958" s="50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111307.92</v>
      </c>
      <c r="F959" s="6">
        <v>174523.06999999998</v>
      </c>
      <c r="G959" s="6" t="s">
        <v>923</v>
      </c>
      <c r="H959" s="6">
        <v>111466.64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-51871.4</v>
      </c>
      <c r="P959" s="40">
        <v>345426.23</v>
      </c>
      <c r="R959" s="50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72350.149999999994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 t="s">
        <v>923</v>
      </c>
      <c r="P960" s="40">
        <v>72350.149999999994</v>
      </c>
      <c r="R960" s="50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111307.92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40">
        <v>111307.92</v>
      </c>
      <c r="R961" s="50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86263.63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40">
        <v>86263.63</v>
      </c>
      <c r="R962" s="50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55653.950000000004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40">
        <v>55653.950000000004</v>
      </c>
      <c r="R963" s="50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55653.950000000004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40">
        <v>55653.950000000004</v>
      </c>
      <c r="R964" s="50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111307.92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40">
        <v>111307.92</v>
      </c>
      <c r="R965" s="50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66784.740000000005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40">
        <v>66784.740000000005</v>
      </c>
      <c r="R966" s="50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69567.429999999993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40">
        <v>69567.429999999993</v>
      </c>
      <c r="R967" s="50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40">
        <v>0</v>
      </c>
      <c r="R968" s="50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58436.649999999994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40">
        <v>58436.649999999994</v>
      </c>
      <c r="R969" s="50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91829.03</v>
      </c>
      <c r="F970" s="6" t="s">
        <v>923</v>
      </c>
      <c r="G970" s="6">
        <v>165071.95000000001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40">
        <v>256900.98</v>
      </c>
      <c r="R970" s="50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111307.92</v>
      </c>
      <c r="F971" s="6">
        <v>174523.06999999998</v>
      </c>
      <c r="G971" s="6" t="s">
        <v>923</v>
      </c>
      <c r="H971" s="6">
        <v>35068.71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-51149.18</v>
      </c>
      <c r="P971" s="40">
        <v>269750.52</v>
      </c>
      <c r="R971" s="50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64002.039999999994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 t="s">
        <v>923</v>
      </c>
      <c r="P972" s="40">
        <v>64002.039999999994</v>
      </c>
      <c r="R972" s="50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64002.039999999994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40">
        <v>64002.039999999994</v>
      </c>
      <c r="R973" s="50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102959.81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40">
        <v>102959.81</v>
      </c>
      <c r="R974" s="50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 t="s">
        <v>923</v>
      </c>
      <c r="P975" s="40">
        <v>0</v>
      </c>
      <c r="R975" s="50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69567.429999999993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40">
        <v>69567.429999999993</v>
      </c>
      <c r="R976" s="50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1298128.7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40">
        <v>1298128.7</v>
      </c>
      <c r="R977" s="50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58436.649999999994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40">
        <v>58436.649999999994</v>
      </c>
      <c r="R978" s="50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55653.950000000004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40">
        <v>55653.950000000004</v>
      </c>
      <c r="R979" s="50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89046.33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40">
        <v>89046.33</v>
      </c>
      <c r="R980" s="50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105742.51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40">
        <v>105742.51</v>
      </c>
      <c r="R981" s="50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86263.63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40">
        <v>86263.63</v>
      </c>
      <c r="R982" s="50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55653.950000000004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40">
        <v>55653.950000000004</v>
      </c>
      <c r="R983" s="50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64002.039999999994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40">
        <v>64002.039999999994</v>
      </c>
      <c r="R984" s="50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61219.34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40">
        <v>61219.34</v>
      </c>
      <c r="R985" s="50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89046.33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40">
        <v>89046.33</v>
      </c>
      <c r="R986" s="50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102959.81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40">
        <v>102959.81</v>
      </c>
      <c r="R987" s="50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111307.92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40">
        <v>111307.92</v>
      </c>
      <c r="R988" s="50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55653.950000000004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40">
        <v>55653.950000000004</v>
      </c>
      <c r="R989" s="50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111307.92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 t="s">
        <v>923</v>
      </c>
      <c r="P990" s="40">
        <v>111307.92</v>
      </c>
      <c r="R990" s="50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58436.649999999994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40">
        <v>58436.649999999994</v>
      </c>
      <c r="R991" s="50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111307.92</v>
      </c>
      <c r="F992" s="6">
        <v>174523.06999999998</v>
      </c>
      <c r="G992" s="6" t="s">
        <v>923</v>
      </c>
      <c r="H992" s="6">
        <v>50384.11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-51871.4</v>
      </c>
      <c r="P992" s="40">
        <v>284343.69999999995</v>
      </c>
      <c r="R992" s="50"/>
    </row>
    <row r="993" spans="1:18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111307.92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 t="s">
        <v>923</v>
      </c>
      <c r="P993" s="40">
        <v>111307.92</v>
      </c>
      <c r="R993" s="50"/>
    </row>
    <row r="994" spans="1:18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55653.950000000004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  <c r="P994" s="40">
        <v>55653.950000000004</v>
      </c>
      <c r="R994" s="50"/>
    </row>
    <row r="995" spans="1:18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111307.92</v>
      </c>
      <c r="F995" s="6">
        <v>174523.06999999998</v>
      </c>
      <c r="G995" s="6" t="s">
        <v>923</v>
      </c>
      <c r="H995" s="6">
        <v>13715.45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-51871.4</v>
      </c>
      <c r="P995" s="40">
        <v>247675.04</v>
      </c>
      <c r="R995" s="50"/>
    </row>
    <row r="996" spans="1:18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61219.34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 t="s">
        <v>923</v>
      </c>
      <c r="P996" s="40">
        <v>61219.34</v>
      </c>
      <c r="R996" s="50"/>
    </row>
    <row r="997" spans="1:18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58436.649999999994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  <c r="P997" s="40">
        <v>58436.649999999994</v>
      </c>
      <c r="R997" s="50"/>
    </row>
    <row r="998" spans="1:18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111307.92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  <c r="P998" s="40">
        <v>111307.92</v>
      </c>
      <c r="R998" s="50"/>
    </row>
    <row r="999" spans="1:18" ht="11.25" customHeight="1" x14ac:dyDescent="0.2">
      <c r="A999" s="2" t="s">
        <v>793</v>
      </c>
      <c r="B999" s="31" t="s">
        <v>723</v>
      </c>
      <c r="C999" s="6">
        <v>1808338.49</v>
      </c>
      <c r="D999" s="6" t="s">
        <v>923</v>
      </c>
      <c r="E999" s="6" t="s">
        <v>923</v>
      </c>
      <c r="F999" s="6">
        <v>573432.98</v>
      </c>
      <c r="G999" s="6" t="s">
        <v>923</v>
      </c>
      <c r="H999" s="11">
        <v>5422944.4500000002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4255.3999999995822</v>
      </c>
      <c r="P999" s="40">
        <v>7808971.3199999994</v>
      </c>
      <c r="R999" s="50"/>
    </row>
    <row r="1000" spans="1:18" ht="11.25" customHeight="1" x14ac:dyDescent="0.2">
      <c r="A1000" s="2" t="s">
        <v>793</v>
      </c>
      <c r="B1000" s="31" t="s">
        <v>724</v>
      </c>
      <c r="C1000" s="6" t="s">
        <v>923</v>
      </c>
      <c r="D1000" s="6">
        <v>1298128.7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 t="s">
        <v>923</v>
      </c>
      <c r="P1000" s="40">
        <v>1298128.7</v>
      </c>
      <c r="R1000" s="50"/>
    </row>
    <row r="1001" spans="1:18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61219.34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  <c r="P1001" s="40">
        <v>61219.34</v>
      </c>
      <c r="R1001" s="50"/>
    </row>
    <row r="1002" spans="1:18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55653.950000000004</v>
      </c>
      <c r="F1002" s="6">
        <v>174523.06999999998</v>
      </c>
      <c r="G1002" s="6" t="s">
        <v>923</v>
      </c>
      <c r="H1002" s="6">
        <v>2628.86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-51871.4</v>
      </c>
      <c r="P1002" s="40">
        <v>180934.47999999998</v>
      </c>
      <c r="R1002" s="50"/>
    </row>
    <row r="1003" spans="1:18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111307.92</v>
      </c>
      <c r="F1003" s="6">
        <v>174523.06999999998</v>
      </c>
      <c r="G1003" s="6" t="s">
        <v>923</v>
      </c>
      <c r="H1003" s="6">
        <v>36764.1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-51871.4</v>
      </c>
      <c r="P1003" s="40">
        <v>270723.68999999994</v>
      </c>
      <c r="R1003" s="50"/>
    </row>
    <row r="1004" spans="1:18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111307.92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 t="s">
        <v>923</v>
      </c>
      <c r="P1004" s="40">
        <v>111307.92</v>
      </c>
      <c r="R1004" s="50"/>
    </row>
    <row r="1005" spans="1:18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111307.92</v>
      </c>
      <c r="F1005" s="6">
        <v>174523.06999999998</v>
      </c>
      <c r="G1005" s="6" t="s">
        <v>923</v>
      </c>
      <c r="H1005" s="6">
        <v>6524.39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-51871.4</v>
      </c>
      <c r="P1005" s="40">
        <v>240483.98</v>
      </c>
      <c r="R1005" s="50"/>
    </row>
    <row r="1006" spans="1:18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86263.63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 t="s">
        <v>923</v>
      </c>
      <c r="P1006" s="40">
        <v>86263.63</v>
      </c>
      <c r="R1006" s="50"/>
    </row>
    <row r="1007" spans="1:18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97394.42</v>
      </c>
      <c r="F1007" s="6" t="s">
        <v>923</v>
      </c>
      <c r="G1007" s="6">
        <v>90632.07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  <c r="P1007" s="40">
        <v>188026.49</v>
      </c>
      <c r="R1007" s="50"/>
    </row>
    <row r="1008" spans="1:18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86263.63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 t="s">
        <v>923</v>
      </c>
      <c r="P1008" s="47">
        <v>86263.63</v>
      </c>
      <c r="R1008" s="50"/>
    </row>
    <row r="1009" spans="1:18" ht="11.25" customHeight="1" x14ac:dyDescent="0.2">
      <c r="A1009" s="7"/>
      <c r="B1009" s="43" t="s">
        <v>794</v>
      </c>
      <c r="C1009" s="44">
        <f t="shared" ref="C1009:N1009" ca="1" si="0">SUM(C11:C1008)</f>
        <v>113539733.22999999</v>
      </c>
      <c r="D1009" s="44">
        <f t="shared" ca="1" si="0"/>
        <v>16155572.239999998</v>
      </c>
      <c r="E1009" s="44">
        <f t="shared" ca="1" si="0"/>
        <v>59537577.70000004</v>
      </c>
      <c r="F1009" s="44">
        <f t="shared" ca="1" si="0"/>
        <v>63077627.0499999</v>
      </c>
      <c r="G1009" s="44">
        <f t="shared" ca="1" si="0"/>
        <v>139977715.92000002</v>
      </c>
      <c r="H1009" s="44">
        <f t="shared" ca="1" si="0"/>
        <v>28053414.749999996</v>
      </c>
      <c r="I1009" s="44">
        <f t="shared" ca="1" si="0"/>
        <v>18747450.790000003</v>
      </c>
      <c r="J1009" s="44">
        <f t="shared" ca="1" si="0"/>
        <v>8300498.2799999965</v>
      </c>
      <c r="K1009" s="44">
        <f t="shared" ca="1" si="0"/>
        <v>4150248.7299999986</v>
      </c>
      <c r="L1009" s="44">
        <f t="shared" ca="1" si="0"/>
        <v>5439794.669999999</v>
      </c>
      <c r="M1009" s="44">
        <f t="shared" ca="1" si="0"/>
        <v>2331998.5900000012</v>
      </c>
      <c r="N1009" s="44">
        <f t="shared" ca="1" si="0"/>
        <v>387898.13999999972</v>
      </c>
      <c r="O1009" s="44">
        <f ca="1">SUM(O11:O1008)</f>
        <v>-1445772.9024717058</v>
      </c>
      <c r="P1009" s="44">
        <f ca="1">SUM(P11:P1008)</f>
        <v>458253757.18752754</v>
      </c>
      <c r="Q1009" s="12"/>
      <c r="R1009" s="50"/>
    </row>
    <row r="1010" spans="1:18" ht="11.25" customHeight="1" thickBot="1" x14ac:dyDescent="0.25">
      <c r="A1010" s="8"/>
      <c r="B1010" s="9" t="s">
        <v>795</v>
      </c>
      <c r="C1010" s="10">
        <f ca="1">COUNTIF(C11:C1008,"&gt;0")</f>
        <v>67</v>
      </c>
      <c r="D1010" s="10">
        <f t="shared" ref="D1010:P1010" ca="1" si="1">COUNTIF(D11:D1008,"&gt;0")</f>
        <v>10</v>
      </c>
      <c r="E1010" s="10">
        <f t="shared" ca="1" si="1"/>
        <v>750</v>
      </c>
      <c r="F1010" s="10">
        <f t="shared" ca="1" si="1"/>
        <v>158</v>
      </c>
      <c r="G1010" s="10">
        <f t="shared" ca="1" si="1"/>
        <v>65</v>
      </c>
      <c r="H1010" s="10">
        <f t="shared" ca="1" si="1"/>
        <v>76</v>
      </c>
      <c r="I1010" s="10">
        <f t="shared" ca="1" si="1"/>
        <v>63</v>
      </c>
      <c r="J1010" s="10">
        <f t="shared" ca="1" si="1"/>
        <v>76</v>
      </c>
      <c r="K1010" s="10">
        <f t="shared" ca="1" si="1"/>
        <v>107</v>
      </c>
      <c r="L1010" s="10">
        <f t="shared" ca="1" si="1"/>
        <v>73</v>
      </c>
      <c r="M1010" s="10">
        <f t="shared" ca="1" si="1"/>
        <v>88</v>
      </c>
      <c r="N1010" s="10">
        <f t="shared" ca="1" si="1"/>
        <v>54</v>
      </c>
      <c r="O1010" s="10">
        <f t="shared" ca="1" si="1"/>
        <v>190</v>
      </c>
      <c r="P1010" s="10">
        <f t="shared" ca="1" si="1"/>
        <v>931</v>
      </c>
      <c r="Q1010" s="4"/>
      <c r="R1010" s="50"/>
    </row>
    <row r="1011" spans="1:18" ht="11.25" customHeight="1" x14ac:dyDescent="0.2">
      <c r="M1011" s="27"/>
      <c r="N1011" s="27"/>
      <c r="Q1011" s="12"/>
    </row>
    <row r="1012" spans="1:18" ht="11.25" customHeight="1" x14ac:dyDescent="0.2">
      <c r="A1012" s="61" t="s">
        <v>943</v>
      </c>
      <c r="B1012" s="61"/>
      <c r="C1012" s="61"/>
      <c r="M1012" s="27"/>
      <c r="N1012" s="27"/>
      <c r="Q1012" s="50"/>
    </row>
    <row r="1018" spans="1:18" x14ac:dyDescent="0.2">
      <c r="A1018" s="61"/>
      <c r="B1018" s="61"/>
      <c r="C1018" s="61"/>
    </row>
  </sheetData>
  <sheetProtection autoFilter="0"/>
  <mergeCells count="24">
    <mergeCell ref="P8:P10"/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  <mergeCell ref="C9:C10"/>
    <mergeCell ref="H9:I9"/>
    <mergeCell ref="E9:E10"/>
    <mergeCell ref="L9:L10"/>
    <mergeCell ref="J9:J10"/>
    <mergeCell ref="K9:K10"/>
  </mergeCells>
  <phoneticPr fontId="0" type="noConversion"/>
  <conditionalFormatting sqref="M1011:N1012">
    <cfRule type="cellIs" dxfId="79" priority="98" stopIfTrue="1" operator="notEqual">
      <formula>$AG$1</formula>
    </cfRule>
  </conditionalFormatting>
  <conditionalFormatting sqref="C12 C24">
    <cfRule type="cellIs" dxfId="78" priority="60" stopIfTrue="1" operator="notEqual">
      <formula>$AK$1</formula>
    </cfRule>
  </conditionalFormatting>
  <conditionalFormatting sqref="C794:N794 C814:N814 C817:N818 C820:N820 C902:N915 C942:N943 C945:N947 C949:N967 C976:N1008 C969:N974 C787:N792 C11:N69 C548:N717 C719:N785 C796:N812 C825:N900 C917:N940 C71:N546">
    <cfRule type="cellIs" dxfId="77" priority="59" stopIfTrue="1" operator="notEqual">
      <formula>$AI$1</formula>
    </cfRule>
  </conditionalFormatting>
  <conditionalFormatting sqref="C786:N786">
    <cfRule type="cellIs" dxfId="76" priority="58" stopIfTrue="1" operator="notEqual">
      <formula>$AI$1</formula>
    </cfRule>
  </conditionalFormatting>
  <conditionalFormatting sqref="C793:N793">
    <cfRule type="cellIs" dxfId="75" priority="57" stopIfTrue="1" operator="notEqual">
      <formula>$AI$1</formula>
    </cfRule>
  </conditionalFormatting>
  <conditionalFormatting sqref="C795:N795">
    <cfRule type="cellIs" dxfId="74" priority="56" stopIfTrue="1" operator="notEqual">
      <formula>$AI$1</formula>
    </cfRule>
  </conditionalFormatting>
  <conditionalFormatting sqref="C813:N813">
    <cfRule type="cellIs" dxfId="73" priority="55" stopIfTrue="1" operator="notEqual">
      <formula>$AI$1</formula>
    </cfRule>
  </conditionalFormatting>
  <conditionalFormatting sqref="C815:N815">
    <cfRule type="cellIs" dxfId="72" priority="54" stopIfTrue="1" operator="notEqual">
      <formula>$AI$1</formula>
    </cfRule>
  </conditionalFormatting>
  <conditionalFormatting sqref="C816:N816">
    <cfRule type="cellIs" dxfId="71" priority="53" stopIfTrue="1" operator="notEqual">
      <formula>$AI$1</formula>
    </cfRule>
  </conditionalFormatting>
  <conditionalFormatting sqref="C819:N819">
    <cfRule type="cellIs" dxfId="70" priority="52" stopIfTrue="1" operator="notEqual">
      <formula>$AI$1</formula>
    </cfRule>
  </conditionalFormatting>
  <conditionalFormatting sqref="C821:N824">
    <cfRule type="cellIs" dxfId="69" priority="51" stopIfTrue="1" operator="notEqual">
      <formula>$AI$1</formula>
    </cfRule>
  </conditionalFormatting>
  <conditionalFormatting sqref="C901:N901">
    <cfRule type="cellIs" dxfId="68" priority="50" stopIfTrue="1" operator="notEqual">
      <formula>$AI$1</formula>
    </cfRule>
  </conditionalFormatting>
  <conditionalFormatting sqref="C916:N916">
    <cfRule type="cellIs" dxfId="67" priority="49" stopIfTrue="1" operator="notEqual">
      <formula>$AI$1</formula>
    </cfRule>
  </conditionalFormatting>
  <conditionalFormatting sqref="C941:N941">
    <cfRule type="cellIs" dxfId="66" priority="48" stopIfTrue="1" operator="notEqual">
      <formula>$AI$1</formula>
    </cfRule>
  </conditionalFormatting>
  <conditionalFormatting sqref="C944:N944">
    <cfRule type="cellIs" dxfId="65" priority="47" stopIfTrue="1" operator="notEqual">
      <formula>$AI$1</formula>
    </cfRule>
  </conditionalFormatting>
  <conditionalFormatting sqref="C948:N948">
    <cfRule type="cellIs" dxfId="64" priority="46" stopIfTrue="1" operator="notEqual">
      <formula>$AI$1</formula>
    </cfRule>
  </conditionalFormatting>
  <conditionalFormatting sqref="C975:N975">
    <cfRule type="cellIs" dxfId="63" priority="45" stopIfTrue="1" operator="notEqual">
      <formula>$AI$1</formula>
    </cfRule>
  </conditionalFormatting>
  <conditionalFormatting sqref="C70:N70">
    <cfRule type="cellIs" dxfId="62" priority="44" stopIfTrue="1" operator="notEqual">
      <formula>$AI$1</formula>
    </cfRule>
  </conditionalFormatting>
  <conditionalFormatting sqref="C718:E718 G718:N718">
    <cfRule type="cellIs" dxfId="61" priority="43" stopIfTrue="1" operator="notEqual">
      <formula>$AI$1</formula>
    </cfRule>
  </conditionalFormatting>
  <conditionalFormatting sqref="C547:E547 G547:N547">
    <cfRule type="cellIs" dxfId="60" priority="42" stopIfTrue="1" operator="notEqual">
      <formula>$AI$1</formula>
    </cfRule>
  </conditionalFormatting>
  <conditionalFormatting sqref="C968:N968">
    <cfRule type="cellIs" dxfId="59" priority="41" stopIfTrue="1" operator="notEqual">
      <formula>$AI$1</formula>
    </cfRule>
  </conditionalFormatting>
  <conditionalFormatting sqref="F547">
    <cfRule type="cellIs" dxfId="58" priority="40" stopIfTrue="1" operator="notEqual">
      <formula>$AI$1</formula>
    </cfRule>
  </conditionalFormatting>
  <conditionalFormatting sqref="F718">
    <cfRule type="cellIs" dxfId="57" priority="39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56" priority="38" stopIfTrue="1" operator="notEqual">
      <formula>$AI$1</formula>
    </cfRule>
  </conditionalFormatting>
  <conditionalFormatting sqref="O786">
    <cfRule type="cellIs" dxfId="55" priority="37" stopIfTrue="1" operator="notEqual">
      <formula>$AI$1</formula>
    </cfRule>
  </conditionalFormatting>
  <conditionalFormatting sqref="O793">
    <cfRule type="cellIs" dxfId="54" priority="36" stopIfTrue="1" operator="notEqual">
      <formula>$AI$1</formula>
    </cfRule>
  </conditionalFormatting>
  <conditionalFormatting sqref="O795">
    <cfRule type="cellIs" dxfId="53" priority="35" stopIfTrue="1" operator="notEqual">
      <formula>$AI$1</formula>
    </cfRule>
  </conditionalFormatting>
  <conditionalFormatting sqref="O813">
    <cfRule type="cellIs" dxfId="52" priority="34" stopIfTrue="1" operator="notEqual">
      <formula>$AI$1</formula>
    </cfRule>
  </conditionalFormatting>
  <conditionalFormatting sqref="O815">
    <cfRule type="cellIs" dxfId="51" priority="33" stopIfTrue="1" operator="notEqual">
      <formula>$AI$1</formula>
    </cfRule>
  </conditionalFormatting>
  <conditionalFormatting sqref="O816">
    <cfRule type="cellIs" dxfId="50" priority="32" stopIfTrue="1" operator="notEqual">
      <formula>$AI$1</formula>
    </cfRule>
  </conditionalFormatting>
  <conditionalFormatting sqref="O819">
    <cfRule type="cellIs" dxfId="49" priority="31" stopIfTrue="1" operator="notEqual">
      <formula>$AI$1</formula>
    </cfRule>
  </conditionalFormatting>
  <conditionalFormatting sqref="O821:O824">
    <cfRule type="cellIs" dxfId="48" priority="30" stopIfTrue="1" operator="notEqual">
      <formula>$AI$1</formula>
    </cfRule>
  </conditionalFormatting>
  <conditionalFormatting sqref="O901">
    <cfRule type="cellIs" dxfId="47" priority="29" stopIfTrue="1" operator="notEqual">
      <formula>$AI$1</formula>
    </cfRule>
  </conditionalFormatting>
  <conditionalFormatting sqref="O916">
    <cfRule type="cellIs" dxfId="46" priority="28" stopIfTrue="1" operator="notEqual">
      <formula>$AI$1</formula>
    </cfRule>
  </conditionalFormatting>
  <conditionalFormatting sqref="O941">
    <cfRule type="cellIs" dxfId="45" priority="27" stopIfTrue="1" operator="notEqual">
      <formula>$AI$1</formula>
    </cfRule>
  </conditionalFormatting>
  <conditionalFormatting sqref="O944">
    <cfRule type="cellIs" dxfId="44" priority="26" stopIfTrue="1" operator="notEqual">
      <formula>$AI$1</formula>
    </cfRule>
  </conditionalFormatting>
  <conditionalFormatting sqref="O948">
    <cfRule type="cellIs" dxfId="43" priority="25" stopIfTrue="1" operator="notEqual">
      <formula>$AI$1</formula>
    </cfRule>
  </conditionalFormatting>
  <conditionalFormatting sqref="O975">
    <cfRule type="cellIs" dxfId="42" priority="24" stopIfTrue="1" operator="notEqual">
      <formula>$AI$1</formula>
    </cfRule>
  </conditionalFormatting>
  <conditionalFormatting sqref="O70">
    <cfRule type="cellIs" dxfId="41" priority="23" stopIfTrue="1" operator="notEqual">
      <formula>$AI$1</formula>
    </cfRule>
  </conditionalFormatting>
  <conditionalFormatting sqref="O718">
    <cfRule type="cellIs" dxfId="40" priority="22" stopIfTrue="1" operator="notEqual">
      <formula>$AI$1</formula>
    </cfRule>
  </conditionalFormatting>
  <conditionalFormatting sqref="O547">
    <cfRule type="cellIs" dxfId="39" priority="21" stopIfTrue="1" operator="notEqual">
      <formula>$AI$1</formula>
    </cfRule>
  </conditionalFormatting>
  <conditionalFormatting sqref="O968">
    <cfRule type="cellIs" dxfId="38" priority="20" stopIfTrue="1" operator="notEqual">
      <formula>$AI$1</formula>
    </cfRule>
  </conditionalFormatting>
  <conditionalFormatting sqref="P794 P814 P817:P818 P820 P902:P915 P942:P943 P945:P947 P949:P967 P976:P1008 P969:P974 P11:P69 P787:P792 P796:P812 P917:P940 P71:P546 P548:P717 P719:P785 P825:P900">
    <cfRule type="cellIs" dxfId="37" priority="19" stopIfTrue="1" operator="notEqual">
      <formula>$AI$1</formula>
    </cfRule>
  </conditionalFormatting>
  <conditionalFormatting sqref="P786">
    <cfRule type="cellIs" dxfId="35" priority="18" stopIfTrue="1" operator="notEqual">
      <formula>$AI$1</formula>
    </cfRule>
  </conditionalFormatting>
  <conditionalFormatting sqref="P793">
    <cfRule type="cellIs" dxfId="33" priority="17" stopIfTrue="1" operator="notEqual">
      <formula>$AI$1</formula>
    </cfRule>
  </conditionalFormatting>
  <conditionalFormatting sqref="P795">
    <cfRule type="cellIs" dxfId="31" priority="16" stopIfTrue="1" operator="notEqual">
      <formula>$AI$1</formula>
    </cfRule>
  </conditionalFormatting>
  <conditionalFormatting sqref="P813">
    <cfRule type="cellIs" dxfId="29" priority="15" stopIfTrue="1" operator="notEqual">
      <formula>$AI$1</formula>
    </cfRule>
  </conditionalFormatting>
  <conditionalFormatting sqref="P815">
    <cfRule type="cellIs" dxfId="27" priority="14" stopIfTrue="1" operator="notEqual">
      <formula>$AI$1</formula>
    </cfRule>
  </conditionalFormatting>
  <conditionalFormatting sqref="P816">
    <cfRule type="cellIs" dxfId="25" priority="13" stopIfTrue="1" operator="notEqual">
      <formula>$AI$1</formula>
    </cfRule>
  </conditionalFormatting>
  <conditionalFormatting sqref="P819">
    <cfRule type="cellIs" dxfId="23" priority="12" stopIfTrue="1" operator="notEqual">
      <formula>$AI$1</formula>
    </cfRule>
  </conditionalFormatting>
  <conditionalFormatting sqref="P821:P824">
    <cfRule type="cellIs" dxfId="21" priority="11" stopIfTrue="1" operator="notEqual">
      <formula>$AI$1</formula>
    </cfRule>
  </conditionalFormatting>
  <conditionalFormatting sqref="P901">
    <cfRule type="cellIs" dxfId="19" priority="10" stopIfTrue="1" operator="notEqual">
      <formula>$AI$1</formula>
    </cfRule>
  </conditionalFormatting>
  <conditionalFormatting sqref="P916">
    <cfRule type="cellIs" dxfId="17" priority="9" stopIfTrue="1" operator="notEqual">
      <formula>$AI$1</formula>
    </cfRule>
  </conditionalFormatting>
  <conditionalFormatting sqref="P941">
    <cfRule type="cellIs" dxfId="15" priority="8" stopIfTrue="1" operator="notEqual">
      <formula>$AI$1</formula>
    </cfRule>
  </conditionalFormatting>
  <conditionalFormatting sqref="P944">
    <cfRule type="cellIs" dxfId="13" priority="7" stopIfTrue="1" operator="notEqual">
      <formula>$AI$1</formula>
    </cfRule>
  </conditionalFormatting>
  <conditionalFormatting sqref="P948">
    <cfRule type="cellIs" dxfId="11" priority="6" stopIfTrue="1" operator="notEqual">
      <formula>$AI$1</formula>
    </cfRule>
  </conditionalFormatting>
  <conditionalFormatting sqref="P975">
    <cfRule type="cellIs" dxfId="9" priority="5" stopIfTrue="1" operator="notEqual">
      <formula>$AI$1</formula>
    </cfRule>
  </conditionalFormatting>
  <conditionalFormatting sqref="P70">
    <cfRule type="cellIs" dxfId="7" priority="4" stopIfTrue="1" operator="notEqual">
      <formula>$AI$1</formula>
    </cfRule>
  </conditionalFormatting>
  <conditionalFormatting sqref="P718">
    <cfRule type="cellIs" dxfId="5" priority="3" stopIfTrue="1" operator="notEqual">
      <formula>$AI$1</formula>
    </cfRule>
  </conditionalFormatting>
  <conditionalFormatting sqref="P547">
    <cfRule type="cellIs" dxfId="3" priority="2" stopIfTrue="1" operator="notEqual">
      <formula>$AI$1</formula>
    </cfRule>
  </conditionalFormatting>
  <conditionalFormatting sqref="P968">
    <cfRule type="cellIs" dxfId="1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2017-11-28T15:52:39Z</dcterms:modified>
</cp:coreProperties>
</file>