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Plan1!$A$10:$H$92</definedName>
    <definedName name="_xlnm.Print_Area" localSheetId="0">Plan1!$A$1:$H$93</definedName>
    <definedName name="_xlnm.Print_Titles" localSheetId="0">Plan1!$8:$10</definedName>
  </definedNames>
  <calcPr calcId="125725" calcMode="manual" calcOnSave="0"/>
</workbook>
</file>

<file path=xl/calcChain.xml><?xml version="1.0" encoding="utf-8"?>
<calcChain xmlns="http://schemas.openxmlformats.org/spreadsheetml/2006/main">
  <c r="H93" i="2"/>
  <c r="G93"/>
  <c r="F93"/>
  <c r="E93" l="1"/>
  <c r="D93"/>
  <c r="H91"/>
  <c r="G91" l="1"/>
  <c r="F91"/>
  <c r="E91"/>
  <c r="D9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<sst xmlns="http://schemas.openxmlformats.org/spreadsheetml/2006/main" count="179" uniqueCount="179">
  <si>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</si>
  <si>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</si>
  <si>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</si>
  <si>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</si>
  <si>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</si>
  <si>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</si>
  <si>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</si>
  <si>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</si>
  <si>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</si>
  <si>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</si>
  <si>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</si>
  <si>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</si>
  <si>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</si>
  <si>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</si>
  <si>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</si>
  <si>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</si>
  <si>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</si>
  <si>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</si>
  <si>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</si>
  <si>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</si>
  <si>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</si>
  <si>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</si>
  <si>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</si>
  <si>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</si>
  <si>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</si>
  <si>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</si>
  <si>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</si>
  <si>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</si>
  <si>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</si>
  <si>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</si>
  <si>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</si>
  <si>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</si>
  <si>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</si>
  <si>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</si>
  <si>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</si>
  <si>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</si>
  <si>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</si>
  <si>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</si>
  <si>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</si>
  <si>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</si>
  <si>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</si>
  <si>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</si>
  <si>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</si>
  <si>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</si>
  <si>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</si>
  <si>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</si>
  <si>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</si>
  <si>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</si>
  <si>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</si>
  <si>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</si>
  <si>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</si>
  <si>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</si>
  <si>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</si>
  <si>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</si>
  <si>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</si>
  <si>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</si>
  <si>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</si>
  <si>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</si>
  <si>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</si>
  <si>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</si>
  <si>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</si>
  <si>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</si>
  <si>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</si>
  <si>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</si>
  <si>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</si>
  <si>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</si>
  <si>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</si>
  <si>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</si>
  <si>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</si>
  <si>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</si>
  <si>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</si>
  <si>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</si>
  <si>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</si>
  <si>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</si>
  <si>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</si>
  <si>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</si>
  <si>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</si>
  <si>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</si>
  <si>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</si>
  <si>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</si>
  <si>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</si>
  <si>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</si>
  <si>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</si>
  <si>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</si>
  <si>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</si>
  <si>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</si>
  <si>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</si>
  <si>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</si>
  <si>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</si>
  <si>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</si>
  <si>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</si>
  <si>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</si>
  <si>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</si>
  <si>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</si>
  <si>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</si>
  <si>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</si>
  <si>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</si>
  <si>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</si>
  <si>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</si>
  <si>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</si>
  <si>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</si>
  <si>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</si>
  <si>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</si>
  <si>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</si>
  <si>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</si>
  <si>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</si>
  <si>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</si>
  <si>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</si>
  <si>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</si>
  <si>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</si>
  <si>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</si>
  <si>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</si>
  <si>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</si>
  <si>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</si>
  <si>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</si>
  <si>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</si>
  <si>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</si>
  <si>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</si>
  <si>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</si>
  <si>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</si>
  <si>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</si>
  <si>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</si>
  <si>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</si>
  <si>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</si>
  <si>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</si>
  <si>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</si>
  <si>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</si>
  <si>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</si>
  <si>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</si>
  <si>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</si>
  <si>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</si>
  <si>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</si>
  <si>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</si>
  <si>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</si>
  <si>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</si>
  <si>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</si>
  <si>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</si>
  <si>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</si>
  <si>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</si>
  <si>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</si>
  <si>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</si>
  <si>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</si>
  <si>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</si>
  <si>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</si>
  <si>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</si>
  <si>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</si>
  <si>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</si>
  <si>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</si>
  <si>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</si>
  <si>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</si>
  <si>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</si>
  <si>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</si>
  <si>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</si>
  <si>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</si>
  <si>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</si>
  <si>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</si>
  <si>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</si>
  <si>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</si>
  <si>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</si>
  <si>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</si>
  <si>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</si>
  <si>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</si>
  <si>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</si>
  <si>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</si>
  <si>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</si>
  <si>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</si>
  <si>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</si>
  <si>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</si>
  <si>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</si>
  <si>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</si>
  <si>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</si>
  <si>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</si>
  <si>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</si>
  <si>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</si>
  <si>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</si>
  <si>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48610.012913/2010-05-BUZ</t>
  </si>
  <si>
    <t>BÚZIOS</t>
  </si>
  <si>
    <t>REFERENTE À PRODUÇÃO:Março de 2017</t>
  </si>
  <si>
    <t>MÊS DE CRÉDITO: Maio de 2017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</si>
</sst>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164" fontId="0" fillId="0" borderId="0" xfId="1" applyFont="1" applyBorder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3_Mar/(c)%20producao_valoroyaltymarcampos_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11925756.914229997</v>
          </cell>
          <cell r="E120">
            <v>1995837890.6799986</v>
          </cell>
          <cell r="I120">
            <v>574119315.56425691</v>
          </cell>
          <cell r="J120">
            <v>567478973.88114166</v>
          </cell>
          <cell r="K120">
            <v>1141598289.4453986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M93"/>
  <sheetViews>
    <sheetView tabSelected="1" topLeftCell="A58" zoomScaleNormal="100" zoomScaleSheetLayoutView="100" workbookViewId="0">
      <selection activeCell="Q90" sqref="Q90"/>
    </sheetView>
  </sheetViews>
  <sheetFormatPr defaultRowHeight="12.75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>
      <c r="A1" s="3"/>
      <c r="B1" s="4"/>
      <c r="C1" s="46" t="s">
        <v>79</v>
      </c>
      <c r="D1" s="46"/>
      <c r="E1" s="46"/>
      <c r="F1" s="46"/>
      <c r="G1" s="46"/>
      <c r="H1" s="46"/>
    </row>
    <row r="2" spans="1:12" ht="18" customHeight="1">
      <c r="A2" s="3"/>
      <c r="B2" s="5" t="s">
        <v>73</v>
      </c>
      <c r="C2" s="46"/>
      <c r="D2" s="46"/>
      <c r="E2" s="46"/>
      <c r="F2" s="46"/>
      <c r="G2" s="46"/>
      <c r="H2" s="46"/>
    </row>
    <row r="3" spans="1:12" ht="18" customHeight="1">
      <c r="A3" s="6"/>
      <c r="B3" s="7"/>
      <c r="C3" s="47" t="s">
        <v>178</v>
      </c>
      <c r="D3" s="47"/>
      <c r="E3" s="47"/>
      <c r="F3" s="47"/>
      <c r="G3" s="47"/>
      <c r="H3" s="47"/>
    </row>
    <row r="4" spans="1:12" s="10" customFormat="1" ht="20.100000000000001" customHeight="1">
      <c r="A4" s="6"/>
      <c r="B4" s="13"/>
      <c r="C4" s="47" t="s">
        <v>177</v>
      </c>
      <c r="D4" s="47"/>
      <c r="E4" s="47"/>
      <c r="F4" s="47"/>
      <c r="G4" s="47"/>
      <c r="H4" s="47"/>
    </row>
    <row r="5" spans="1:12" s="10" customFormat="1" ht="12.75" customHeight="1">
      <c r="A5" s="6"/>
      <c r="B5" s="13"/>
      <c r="C5" s="31"/>
      <c r="D5" s="28"/>
      <c r="E5" s="28"/>
      <c r="F5" s="28"/>
      <c r="G5" s="28"/>
      <c r="H5" s="28"/>
    </row>
    <row r="6" spans="1:12" s="48" customFormat="1" ht="12.75" customHeight="1">
      <c r="A6" s="48" t="s">
        <v>80</v>
      </c>
    </row>
    <row r="7" spans="1:12" s="10" customFormat="1" ht="20.100000000000001" customHeight="1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>
      <c r="A8" s="29" t="s">
        <v>69</v>
      </c>
      <c r="B8" s="30" t="s">
        <v>76</v>
      </c>
      <c r="C8" s="29" t="s">
        <v>77</v>
      </c>
      <c r="D8" s="50" t="s">
        <v>75</v>
      </c>
      <c r="E8" s="51"/>
      <c r="F8" s="50" t="s">
        <v>74</v>
      </c>
      <c r="G8" s="52"/>
      <c r="H8" s="51"/>
      <c r="L8" s="20"/>
    </row>
    <row r="9" spans="1:12" ht="12" customHeight="1">
      <c r="A9" s="35"/>
      <c r="B9" s="37"/>
      <c r="C9" s="35"/>
      <c r="D9" s="21" t="s">
        <v>70</v>
      </c>
      <c r="E9" s="21" t="s">
        <v>71</v>
      </c>
      <c r="F9" s="21" t="s">
        <v>0</v>
      </c>
      <c r="G9" s="21" t="s">
        <v>1</v>
      </c>
      <c r="H9" s="21" t="s">
        <v>72</v>
      </c>
      <c r="L9" s="20"/>
    </row>
    <row r="10" spans="1:12" ht="12" customHeight="1">
      <c r="A10" s="36">
        <v>1</v>
      </c>
      <c r="B10" s="38" t="s">
        <v>11</v>
      </c>
      <c r="C10" s="39" t="s">
        <v>12</v>
      </c>
      <c r="D10" s="24">
        <v>1314.8440000000001</v>
      </c>
      <c r="E10" s="24">
        <v>58448.61</v>
      </c>
      <c r="F10" s="25">
        <v>55767.321762725005</v>
      </c>
      <c r="G10" s="25">
        <v>55767.321762725005</v>
      </c>
      <c r="H10" s="25">
        <v>111534.64352545001</v>
      </c>
      <c r="L10" s="20"/>
    </row>
    <row r="11" spans="1:12" ht="11.25" customHeight="1">
      <c r="A11" s="1">
        <v>2</v>
      </c>
      <c r="B11" s="22" t="s">
        <v>13</v>
      </c>
      <c r="C11" s="23" t="s">
        <v>14</v>
      </c>
      <c r="D11" s="24">
        <v>304884.84080000006</v>
      </c>
      <c r="E11" s="24">
        <v>29310324.539999999</v>
      </c>
      <c r="F11" s="25">
        <v>13739857.28066805</v>
      </c>
      <c r="G11" s="25">
        <v>13739857.28066805</v>
      </c>
      <c r="H11" s="25">
        <v>27479714.5613361</v>
      </c>
      <c r="L11" s="33"/>
    </row>
    <row r="12" spans="1:12" ht="11.25" customHeight="1">
      <c r="A12" s="1">
        <v>3</v>
      </c>
      <c r="B12" s="22" t="s">
        <v>15</v>
      </c>
      <c r="C12" s="23" t="s">
        <v>16</v>
      </c>
      <c r="D12" s="24">
        <v>273461.45919999998</v>
      </c>
      <c r="E12" s="24">
        <v>24038295.849999998</v>
      </c>
      <c r="F12" s="25">
        <v>11416724.819024762</v>
      </c>
      <c r="G12" s="25">
        <v>11416724.819024762</v>
      </c>
      <c r="H12" s="25">
        <v>22833449.638049524</v>
      </c>
      <c r="L12" s="32"/>
    </row>
    <row r="13" spans="1:12" ht="11.25" customHeight="1">
      <c r="A13" s="1">
        <v>4</v>
      </c>
      <c r="B13" s="22" t="s">
        <v>112</v>
      </c>
      <c r="C13" s="23" t="s">
        <v>113</v>
      </c>
      <c r="D13" s="24">
        <v>2394.5210000000002</v>
      </c>
      <c r="E13" s="24">
        <v>356772.2</v>
      </c>
      <c r="F13" s="25">
        <v>111065.60622218502</v>
      </c>
      <c r="G13" s="25">
        <v>111065.60622218502</v>
      </c>
      <c r="H13" s="25">
        <v>222131.21244437003</v>
      </c>
      <c r="L13" s="32"/>
    </row>
    <row r="14" spans="1:12" ht="11.25" customHeight="1">
      <c r="A14" s="1">
        <v>5</v>
      </c>
      <c r="B14" s="22" t="s">
        <v>163</v>
      </c>
      <c r="C14" s="23" t="s">
        <v>164</v>
      </c>
      <c r="D14" s="24">
        <v>733.9</v>
      </c>
      <c r="E14" s="24">
        <v>6347503.4199999999</v>
      </c>
      <c r="F14" s="25">
        <v>223513.34564669002</v>
      </c>
      <c r="G14" s="25">
        <v>169870.14269148445</v>
      </c>
      <c r="H14" s="25">
        <v>393383.48833817447</v>
      </c>
      <c r="L14" s="32"/>
    </row>
    <row r="15" spans="1:12" ht="11.25" customHeight="1">
      <c r="A15" s="36">
        <v>6</v>
      </c>
      <c r="B15" s="22" t="s">
        <v>17</v>
      </c>
      <c r="C15" s="23" t="s">
        <v>18</v>
      </c>
      <c r="D15" s="24">
        <v>613.05399999999997</v>
      </c>
      <c r="E15" s="24">
        <v>26728.879999999997</v>
      </c>
      <c r="F15" s="25">
        <v>26474.051081150003</v>
      </c>
      <c r="G15" s="25">
        <v>26474.051081150003</v>
      </c>
      <c r="H15" s="25">
        <v>52948.102162300005</v>
      </c>
      <c r="L15" s="32"/>
    </row>
    <row r="16" spans="1:12" ht="11.25" customHeight="1">
      <c r="A16" s="1">
        <v>65</v>
      </c>
      <c r="B16" s="22" t="s">
        <v>102</v>
      </c>
      <c r="C16" s="23" t="s">
        <v>103</v>
      </c>
      <c r="D16" s="24">
        <v>184794.0993</v>
      </c>
      <c r="E16" s="24">
        <v>11355960.779999999</v>
      </c>
      <c r="F16" s="25">
        <v>8349618.138539603</v>
      </c>
      <c r="G16" s="25">
        <v>8349618.138539603</v>
      </c>
      <c r="H16" s="25">
        <v>16699236.277079206</v>
      </c>
      <c r="L16" s="32"/>
    </row>
    <row r="17" spans="1:12" ht="11.25" customHeight="1">
      <c r="A17" s="1">
        <v>7</v>
      </c>
      <c r="B17" s="22" t="s">
        <v>118</v>
      </c>
      <c r="C17" s="23" t="s">
        <v>119</v>
      </c>
      <c r="D17" s="24">
        <v>6130.915</v>
      </c>
      <c r="E17" s="24">
        <v>875533.56</v>
      </c>
      <c r="F17" s="25">
        <v>299675.13880609005</v>
      </c>
      <c r="G17" s="25">
        <v>299675.13880609005</v>
      </c>
      <c r="H17" s="25">
        <v>599350.2776121801</v>
      </c>
      <c r="L17" s="32"/>
    </row>
    <row r="18" spans="1:12" ht="11.25" customHeight="1">
      <c r="A18" s="1">
        <v>8</v>
      </c>
      <c r="B18" s="26" t="s">
        <v>145</v>
      </c>
      <c r="C18" s="27" t="s">
        <v>146</v>
      </c>
      <c r="D18" s="2">
        <v>567.97199999999998</v>
      </c>
      <c r="E18" s="2">
        <v>192705.81</v>
      </c>
      <c r="F18" s="25">
        <v>29190.911619855</v>
      </c>
      <c r="G18" s="25">
        <v>29190.911619855</v>
      </c>
      <c r="H18" s="25">
        <v>58381.82323971</v>
      </c>
      <c r="L18" s="32"/>
    </row>
    <row r="19" spans="1:12" ht="11.25" customHeight="1">
      <c r="A19" s="1">
        <v>81</v>
      </c>
      <c r="B19" s="22" t="s">
        <v>155</v>
      </c>
      <c r="C19" s="23" t="s">
        <v>156</v>
      </c>
      <c r="D19" s="24">
        <v>23265.333999999999</v>
      </c>
      <c r="E19" s="24">
        <v>1262051.45</v>
      </c>
      <c r="F19" s="25">
        <v>991688.01505313499</v>
      </c>
      <c r="G19" s="25">
        <v>991688.01505313499</v>
      </c>
      <c r="H19" s="25">
        <v>1983376.03010627</v>
      </c>
      <c r="L19" s="32"/>
    </row>
    <row r="20" spans="1:12" ht="11.25" customHeight="1">
      <c r="A20" s="36">
        <v>74</v>
      </c>
      <c r="B20" s="22" t="s">
        <v>116</v>
      </c>
      <c r="C20" s="23" t="s">
        <v>117</v>
      </c>
      <c r="D20" s="24">
        <v>222991.63399999999</v>
      </c>
      <c r="E20" s="24">
        <v>49948130.599999994</v>
      </c>
      <c r="F20" s="25">
        <v>12279912.367185611</v>
      </c>
      <c r="G20" s="25">
        <v>12279912.367185611</v>
      </c>
      <c r="H20" s="25">
        <v>24559824.734371223</v>
      </c>
      <c r="I20" s="20"/>
      <c r="J20" s="20"/>
      <c r="K20" s="20"/>
      <c r="L20" s="32"/>
    </row>
    <row r="21" spans="1:12" ht="11.25" customHeight="1">
      <c r="A21" s="1">
        <v>69</v>
      </c>
      <c r="B21" s="26" t="s">
        <v>133</v>
      </c>
      <c r="C21" s="23" t="s">
        <v>134</v>
      </c>
      <c r="D21" s="24">
        <v>187734.85199999998</v>
      </c>
      <c r="E21" s="24">
        <v>38201663.850000001</v>
      </c>
      <c r="F21" s="25">
        <v>8949509.2491477318</v>
      </c>
      <c r="G21" s="25">
        <v>8949509.2491477318</v>
      </c>
      <c r="H21" s="25">
        <v>17899018.498295464</v>
      </c>
      <c r="I21" s="20"/>
      <c r="J21" s="20"/>
      <c r="K21" s="20"/>
      <c r="L21" s="32"/>
    </row>
    <row r="22" spans="1:12" ht="11.25" customHeight="1">
      <c r="A22" s="1">
        <v>9</v>
      </c>
      <c r="B22" s="22" t="s">
        <v>19</v>
      </c>
      <c r="C22" s="23" t="s">
        <v>20</v>
      </c>
      <c r="D22" s="24">
        <v>272214.14397999999</v>
      </c>
      <c r="E22" s="24">
        <v>28205215.970000003</v>
      </c>
      <c r="F22" s="25">
        <v>12674631.883768415</v>
      </c>
      <c r="G22" s="25">
        <v>12674631.883768415</v>
      </c>
      <c r="H22" s="25">
        <v>25349263.76753683</v>
      </c>
      <c r="L22" s="32"/>
    </row>
    <row r="23" spans="1:12" ht="11.25" customHeight="1">
      <c r="A23" s="1">
        <v>67</v>
      </c>
      <c r="B23" s="22" t="s">
        <v>109</v>
      </c>
      <c r="C23" s="23" t="s">
        <v>135</v>
      </c>
      <c r="D23" s="24">
        <v>119417.05</v>
      </c>
      <c r="E23" s="24">
        <v>3590573.22</v>
      </c>
      <c r="F23" s="25">
        <v>5888709.6594711496</v>
      </c>
      <c r="G23" s="25">
        <v>5888709.6594711496</v>
      </c>
      <c r="H23" s="25">
        <v>11777419.318942299</v>
      </c>
      <c r="L23" s="32"/>
    </row>
    <row r="24" spans="1:12">
      <c r="A24" s="1">
        <v>10</v>
      </c>
      <c r="B24" s="26" t="s">
        <v>21</v>
      </c>
      <c r="C24" s="27" t="s">
        <v>136</v>
      </c>
      <c r="D24" s="2">
        <v>52854.754159999997</v>
      </c>
      <c r="E24" s="2">
        <v>4240217.13</v>
      </c>
      <c r="F24" s="25">
        <v>2452989.2495459858</v>
      </c>
      <c r="G24" s="25">
        <v>2452989.2495459858</v>
      </c>
      <c r="H24" s="25">
        <v>4905978.4990919717</v>
      </c>
      <c r="L24" s="32"/>
    </row>
    <row r="25" spans="1:12">
      <c r="A25" s="36">
        <v>11</v>
      </c>
      <c r="B25" s="26" t="s">
        <v>107</v>
      </c>
      <c r="C25" s="27" t="s">
        <v>108</v>
      </c>
      <c r="D25" s="2">
        <v>18208.525999999998</v>
      </c>
      <c r="E25" s="2">
        <v>2568323.34</v>
      </c>
      <c r="F25" s="25">
        <v>838315.7129486599</v>
      </c>
      <c r="G25" s="25">
        <v>838315.7129486599</v>
      </c>
      <c r="H25" s="25">
        <v>1676631.4258973198</v>
      </c>
      <c r="L25" s="32"/>
    </row>
    <row r="26" spans="1:12">
      <c r="A26" s="1">
        <v>77</v>
      </c>
      <c r="B26" s="22" t="s">
        <v>175</v>
      </c>
      <c r="C26" s="23" t="s">
        <v>176</v>
      </c>
      <c r="D26" s="24">
        <v>768.1</v>
      </c>
      <c r="E26" s="24">
        <v>134223</v>
      </c>
      <c r="F26" s="25">
        <v>38570.879551500002</v>
      </c>
      <c r="G26" s="25">
        <v>38570.879551500002</v>
      </c>
      <c r="H26" s="25">
        <v>77141.759103000004</v>
      </c>
      <c r="L26" s="32"/>
    </row>
    <row r="27" spans="1:12">
      <c r="A27" s="1">
        <v>12</v>
      </c>
      <c r="B27" s="22" t="s">
        <v>92</v>
      </c>
      <c r="C27" s="23" t="s">
        <v>93</v>
      </c>
      <c r="D27" s="24">
        <v>108027.531</v>
      </c>
      <c r="E27" s="24">
        <v>5665175.7300000004</v>
      </c>
      <c r="F27" s="25">
        <v>4642982.9585889755</v>
      </c>
      <c r="G27" s="25">
        <v>4642982.9585889755</v>
      </c>
      <c r="H27" s="25">
        <v>9285965.917177951</v>
      </c>
      <c r="I27" s="20"/>
      <c r="J27" s="20"/>
      <c r="K27" s="20"/>
      <c r="L27" s="32"/>
    </row>
    <row r="28" spans="1:12">
      <c r="A28" s="1">
        <v>13</v>
      </c>
      <c r="B28" s="22" t="s">
        <v>22</v>
      </c>
      <c r="C28" s="23" t="s">
        <v>23</v>
      </c>
      <c r="D28" s="24">
        <v>243.137</v>
      </c>
      <c r="E28" s="24">
        <v>12032108.949999999</v>
      </c>
      <c r="F28" s="25">
        <v>303010.29591351497</v>
      </c>
      <c r="G28" s="25">
        <v>260588.85448562296</v>
      </c>
      <c r="H28" s="25">
        <v>563599.15039913799</v>
      </c>
      <c r="L28" s="32"/>
    </row>
    <row r="29" spans="1:12">
      <c r="A29" s="1">
        <v>14</v>
      </c>
      <c r="B29" s="22" t="s">
        <v>24</v>
      </c>
      <c r="C29" s="23" t="s">
        <v>25</v>
      </c>
      <c r="D29" s="24">
        <v>2916.308</v>
      </c>
      <c r="E29" s="24">
        <v>2361765.67</v>
      </c>
      <c r="F29" s="25">
        <v>189060.35755088003</v>
      </c>
      <c r="G29" s="25">
        <v>132342.250285616</v>
      </c>
      <c r="H29" s="25">
        <v>321402.60783649608</v>
      </c>
      <c r="L29" s="32"/>
    </row>
    <row r="30" spans="1:12">
      <c r="A30" s="36">
        <v>70</v>
      </c>
      <c r="B30" s="26" t="s">
        <v>159</v>
      </c>
      <c r="C30" s="27" t="s">
        <v>160</v>
      </c>
      <c r="D30" s="2">
        <v>498.91300000000001</v>
      </c>
      <c r="E30" s="2">
        <v>23705603.98</v>
      </c>
      <c r="F30" s="25">
        <v>657161.88453056</v>
      </c>
      <c r="G30" s="25">
        <v>657161.88453056</v>
      </c>
      <c r="H30" s="25">
        <v>1314323.76906112</v>
      </c>
      <c r="L30" s="32"/>
    </row>
    <row r="31" spans="1:12">
      <c r="A31" s="1">
        <v>15</v>
      </c>
      <c r="B31" s="26" t="s">
        <v>4</v>
      </c>
      <c r="C31" s="27" t="s">
        <v>132</v>
      </c>
      <c r="D31" s="2">
        <v>40.695999999999998</v>
      </c>
      <c r="E31" s="2">
        <v>22769.71</v>
      </c>
      <c r="F31" s="25">
        <v>2445.2625990149995</v>
      </c>
      <c r="G31" s="25">
        <v>2102.9258351529002</v>
      </c>
      <c r="H31" s="25">
        <v>4548.1884341678997</v>
      </c>
      <c r="L31" s="32"/>
    </row>
    <row r="32" spans="1:12">
      <c r="A32" s="1">
        <v>16</v>
      </c>
      <c r="B32" s="22" t="s">
        <v>106</v>
      </c>
      <c r="C32" s="23" t="s">
        <v>137</v>
      </c>
      <c r="D32" s="24">
        <v>82.975999999999999</v>
      </c>
      <c r="E32" s="24">
        <v>3364434.12</v>
      </c>
      <c r="F32" s="25">
        <v>65489.948396840009</v>
      </c>
      <c r="G32" s="25">
        <v>49772.360781598414</v>
      </c>
      <c r="H32" s="25">
        <v>115262.30917843842</v>
      </c>
      <c r="L32" s="32"/>
    </row>
    <row r="33" spans="1:12">
      <c r="A33" s="1">
        <v>17</v>
      </c>
      <c r="B33" s="22" t="s">
        <v>26</v>
      </c>
      <c r="C33" s="23" t="s">
        <v>27</v>
      </c>
      <c r="D33" s="24">
        <v>32006.257999999998</v>
      </c>
      <c r="E33" s="24">
        <v>544362.03</v>
      </c>
      <c r="F33" s="25">
        <v>1385656.9656153501</v>
      </c>
      <c r="G33" s="25">
        <v>1385656.9656153501</v>
      </c>
      <c r="H33" s="25">
        <v>2771313.9312307001</v>
      </c>
      <c r="L33" s="32"/>
    </row>
    <row r="34" spans="1:12">
      <c r="A34" s="1">
        <v>18</v>
      </c>
      <c r="B34" s="22" t="s">
        <v>28</v>
      </c>
      <c r="C34" s="23" t="s">
        <v>29</v>
      </c>
      <c r="D34" s="24">
        <v>147349.96601999999</v>
      </c>
      <c r="E34" s="24">
        <v>13629367.470000001</v>
      </c>
      <c r="F34" s="25">
        <v>6651467.8821200663</v>
      </c>
      <c r="G34" s="25">
        <v>5720262.3786232574</v>
      </c>
      <c r="H34" s="25">
        <v>12371730.260743324</v>
      </c>
      <c r="L34" s="32"/>
    </row>
    <row r="35" spans="1:12">
      <c r="A35" s="36">
        <v>19</v>
      </c>
      <c r="B35" s="22" t="s">
        <v>30</v>
      </c>
      <c r="C35" s="23" t="s">
        <v>31</v>
      </c>
      <c r="D35" s="24">
        <v>44470.298999999999</v>
      </c>
      <c r="E35" s="24">
        <v>4339251.74</v>
      </c>
      <c r="F35" s="25">
        <v>2023463.2063265149</v>
      </c>
      <c r="G35" s="25">
        <v>1497362.7726816209</v>
      </c>
      <c r="H35" s="25">
        <v>3520825.9790081359</v>
      </c>
      <c r="L35" s="32"/>
    </row>
    <row r="36" spans="1:12">
      <c r="A36" s="1">
        <v>20</v>
      </c>
      <c r="B36" s="22" t="s">
        <v>88</v>
      </c>
      <c r="C36" s="23" t="s">
        <v>89</v>
      </c>
      <c r="D36" s="24">
        <v>1928.3440000000001</v>
      </c>
      <c r="E36" s="24">
        <v>21116.76</v>
      </c>
      <c r="F36" s="25">
        <v>80268.837889700008</v>
      </c>
      <c r="G36" s="25">
        <v>80268.837889700008</v>
      </c>
      <c r="H36" s="25">
        <v>160537.67577940002</v>
      </c>
      <c r="L36" s="32"/>
    </row>
    <row r="37" spans="1:12">
      <c r="A37" s="1">
        <v>21</v>
      </c>
      <c r="B37" s="22" t="s">
        <v>32</v>
      </c>
      <c r="C37" s="23" t="s">
        <v>33</v>
      </c>
      <c r="D37" s="24">
        <v>6163.6759999999995</v>
      </c>
      <c r="E37" s="24">
        <v>2007257.9199999997</v>
      </c>
      <c r="F37" s="25">
        <v>314671.17263662</v>
      </c>
      <c r="G37" s="25">
        <v>314671.17263662</v>
      </c>
      <c r="H37" s="25">
        <v>629342.34527324</v>
      </c>
      <c r="L37" s="32"/>
    </row>
    <row r="38" spans="1:12">
      <c r="A38" s="1">
        <v>22</v>
      </c>
      <c r="B38" s="26" t="s">
        <v>34</v>
      </c>
      <c r="C38" s="27" t="s">
        <v>35</v>
      </c>
      <c r="D38" s="2">
        <v>5243.3040000000001</v>
      </c>
      <c r="E38" s="2">
        <v>892584.42999999993</v>
      </c>
      <c r="F38" s="25">
        <v>246972.320513585</v>
      </c>
      <c r="G38" s="25">
        <v>246972.320513585</v>
      </c>
      <c r="H38" s="25">
        <v>493944.64102717</v>
      </c>
      <c r="L38" s="32"/>
    </row>
    <row r="39" spans="1:12">
      <c r="A39" s="1">
        <v>23</v>
      </c>
      <c r="B39" s="22" t="s">
        <v>36</v>
      </c>
      <c r="C39" s="23" t="s">
        <v>138</v>
      </c>
      <c r="D39" s="24">
        <v>3298.5309999999999</v>
      </c>
      <c r="E39" s="24">
        <v>1042433.98</v>
      </c>
      <c r="F39" s="25">
        <v>177943.85525452002</v>
      </c>
      <c r="G39" s="25">
        <v>177943.85525452002</v>
      </c>
      <c r="H39" s="25">
        <v>355887.71050904004</v>
      </c>
      <c r="L39" s="32"/>
    </row>
    <row r="40" spans="1:12">
      <c r="A40" s="36">
        <v>24</v>
      </c>
      <c r="B40" s="22" t="s">
        <v>81</v>
      </c>
      <c r="C40" s="23" t="s">
        <v>139</v>
      </c>
      <c r="D40" s="24">
        <v>728.05147000000011</v>
      </c>
      <c r="E40" s="24">
        <v>5625.0699999999979</v>
      </c>
      <c r="F40" s="25">
        <v>35236.507612678004</v>
      </c>
      <c r="G40" s="25">
        <v>23256.095024367478</v>
      </c>
      <c r="H40" s="25">
        <v>58492.602637045471</v>
      </c>
      <c r="L40" s="32"/>
    </row>
    <row r="41" spans="1:12">
      <c r="A41" s="1">
        <v>25</v>
      </c>
      <c r="B41" s="22" t="s">
        <v>149</v>
      </c>
      <c r="C41" s="23" t="s">
        <v>150</v>
      </c>
      <c r="D41" s="24">
        <v>17444.849000000002</v>
      </c>
      <c r="E41" s="24">
        <v>2040294.5199999998</v>
      </c>
      <c r="F41" s="25">
        <v>793715.97202796512</v>
      </c>
      <c r="G41" s="25">
        <v>793715.97202796512</v>
      </c>
      <c r="H41" s="25">
        <v>1587431.9440559302</v>
      </c>
      <c r="L41" s="32"/>
    </row>
    <row r="42" spans="1:12">
      <c r="A42" s="1">
        <v>26</v>
      </c>
      <c r="B42" s="26" t="s">
        <v>151</v>
      </c>
      <c r="C42" s="27" t="s">
        <v>152</v>
      </c>
      <c r="D42" s="2">
        <v>11772.460999999999</v>
      </c>
      <c r="E42" s="2">
        <v>1702771.8399999999</v>
      </c>
      <c r="F42" s="25">
        <v>538274.65413766506</v>
      </c>
      <c r="G42" s="25">
        <v>538274.65413766506</v>
      </c>
      <c r="H42" s="25">
        <v>1076549.3082753301</v>
      </c>
      <c r="L42" s="32"/>
    </row>
    <row r="43" spans="1:12">
      <c r="A43" s="1">
        <v>27</v>
      </c>
      <c r="B43" s="22" t="s">
        <v>37</v>
      </c>
      <c r="C43" s="23" t="s">
        <v>38</v>
      </c>
      <c r="D43" s="24">
        <v>5858.7139999999999</v>
      </c>
      <c r="E43" s="24">
        <v>428206.52999999997</v>
      </c>
      <c r="F43" s="25">
        <v>274422.20947599504</v>
      </c>
      <c r="G43" s="25">
        <v>274422.20947599504</v>
      </c>
      <c r="H43" s="25">
        <v>548844.41895199008</v>
      </c>
      <c r="L43" s="32"/>
    </row>
    <row r="44" spans="1:12">
      <c r="A44" s="1">
        <v>28</v>
      </c>
      <c r="B44" s="22" t="s">
        <v>39</v>
      </c>
      <c r="C44" s="23" t="s">
        <v>40</v>
      </c>
      <c r="D44" s="24">
        <v>11127.41</v>
      </c>
      <c r="E44" s="24">
        <v>718125.78</v>
      </c>
      <c r="F44" s="25">
        <v>470690.19973964011</v>
      </c>
      <c r="G44" s="25">
        <v>470690.19973964011</v>
      </c>
      <c r="H44" s="25">
        <v>941380.39947928023</v>
      </c>
      <c r="L44" s="32"/>
    </row>
    <row r="45" spans="1:12">
      <c r="A45" s="36">
        <v>29</v>
      </c>
      <c r="B45" s="22" t="s">
        <v>124</v>
      </c>
      <c r="C45" s="23" t="s">
        <v>125</v>
      </c>
      <c r="D45" s="24">
        <v>100880.11999999998</v>
      </c>
      <c r="E45" s="24">
        <v>7070985.9500000002</v>
      </c>
      <c r="F45" s="25">
        <v>4791803.7499294998</v>
      </c>
      <c r="G45" s="25">
        <v>4791803.7499294998</v>
      </c>
      <c r="H45" s="25">
        <v>9583607.4998589996</v>
      </c>
      <c r="L45" s="32"/>
    </row>
    <row r="46" spans="1:12">
      <c r="A46" s="1">
        <v>30</v>
      </c>
      <c r="B46" s="22" t="s">
        <v>41</v>
      </c>
      <c r="C46" s="23" t="s">
        <v>42</v>
      </c>
      <c r="D46" s="24">
        <v>15188.716</v>
      </c>
      <c r="E46" s="24">
        <v>1149885.8600000001</v>
      </c>
      <c r="F46" s="25">
        <v>679976.59393109009</v>
      </c>
      <c r="G46" s="25">
        <v>679976.59393109009</v>
      </c>
      <c r="H46" s="25">
        <v>1359953.1878621802</v>
      </c>
      <c r="L46" s="32"/>
    </row>
    <row r="47" spans="1:12">
      <c r="A47" s="1">
        <v>31</v>
      </c>
      <c r="B47" s="22" t="s">
        <v>143</v>
      </c>
      <c r="C47" s="23" t="s">
        <v>144</v>
      </c>
      <c r="D47" s="24">
        <v>1397.327</v>
      </c>
      <c r="E47" s="24">
        <v>110750.16</v>
      </c>
      <c r="F47" s="25">
        <v>62524.337444315002</v>
      </c>
      <c r="G47" s="25">
        <v>62524.337444315002</v>
      </c>
      <c r="H47" s="25">
        <v>125048.67488863</v>
      </c>
      <c r="L47" s="32"/>
    </row>
    <row r="48" spans="1:12">
      <c r="A48" s="1">
        <v>32</v>
      </c>
      <c r="B48" s="26" t="s">
        <v>157</v>
      </c>
      <c r="C48" s="27" t="s">
        <v>158</v>
      </c>
      <c r="D48" s="2">
        <v>96534.157000000007</v>
      </c>
      <c r="E48" s="2">
        <v>39590378.079999998</v>
      </c>
      <c r="F48" s="25">
        <v>5623302.3010511296</v>
      </c>
      <c r="G48" s="25">
        <v>5623302.3010511296</v>
      </c>
      <c r="H48" s="25">
        <v>11246604.602102259</v>
      </c>
      <c r="L48" s="32"/>
    </row>
    <row r="49" spans="1:12">
      <c r="A49" s="1">
        <v>79</v>
      </c>
      <c r="B49" s="26" t="s">
        <v>173</v>
      </c>
      <c r="C49" s="27" t="s">
        <v>174</v>
      </c>
      <c r="D49" s="2">
        <v>138697.04999999999</v>
      </c>
      <c r="E49" s="2">
        <v>11353187.99</v>
      </c>
      <c r="F49" s="25">
        <v>7322010.4182857396</v>
      </c>
      <c r="G49" s="25">
        <v>7322010.4182857396</v>
      </c>
      <c r="H49" s="25">
        <v>14644020.836571479</v>
      </c>
      <c r="L49" s="32"/>
    </row>
    <row r="50" spans="1:12">
      <c r="A50" s="36">
        <v>33</v>
      </c>
      <c r="B50" s="26" t="s">
        <v>43</v>
      </c>
      <c r="C50" s="27" t="s">
        <v>44</v>
      </c>
      <c r="D50" s="2">
        <v>1006784.6390000002</v>
      </c>
      <c r="E50" s="2">
        <v>143855168.81</v>
      </c>
      <c r="F50" s="25">
        <v>46429340.333400898</v>
      </c>
      <c r="G50" s="25">
        <v>46429340.333400898</v>
      </c>
      <c r="H50" s="25">
        <v>92858680.666801795</v>
      </c>
      <c r="L50" s="32"/>
    </row>
    <row r="51" spans="1:12">
      <c r="A51" s="1">
        <v>62</v>
      </c>
      <c r="B51" s="22" t="s">
        <v>110</v>
      </c>
      <c r="C51" s="23" t="s">
        <v>111</v>
      </c>
      <c r="D51" s="24">
        <v>3719.7750000000001</v>
      </c>
      <c r="E51" s="24">
        <v>15619813.970000001</v>
      </c>
      <c r="F51" s="25">
        <v>585732.47083723999</v>
      </c>
      <c r="G51" s="25">
        <v>398298.08016932325</v>
      </c>
      <c r="H51" s="25">
        <v>984030.55100656324</v>
      </c>
      <c r="L51" s="32"/>
    </row>
    <row r="52" spans="1:12">
      <c r="A52" s="1">
        <v>80</v>
      </c>
      <c r="B52" s="26" t="s">
        <v>169</v>
      </c>
      <c r="C52" s="23" t="s">
        <v>170</v>
      </c>
      <c r="D52" s="24">
        <v>252282.39</v>
      </c>
      <c r="E52" s="24">
        <v>12915284.059999999</v>
      </c>
      <c r="F52" s="25">
        <v>10412627.328515593</v>
      </c>
      <c r="G52" s="25">
        <v>10412627.328515593</v>
      </c>
      <c r="H52" s="25">
        <v>20825254.657031186</v>
      </c>
      <c r="I52" s="20"/>
      <c r="J52" s="20"/>
      <c r="K52" s="20"/>
      <c r="L52" s="32"/>
    </row>
    <row r="53" spans="1:12">
      <c r="A53" s="1">
        <v>34</v>
      </c>
      <c r="B53" s="22" t="s">
        <v>84</v>
      </c>
      <c r="C53" s="23" t="s">
        <v>85</v>
      </c>
      <c r="D53" s="24">
        <v>79.139749999999992</v>
      </c>
      <c r="E53" s="24">
        <v>0</v>
      </c>
      <c r="F53" s="25">
        <v>3370.5053675787503</v>
      </c>
      <c r="G53" s="25">
        <v>3370.5053675787503</v>
      </c>
      <c r="H53" s="25">
        <v>6741.0107351575007</v>
      </c>
      <c r="L53" s="32"/>
    </row>
    <row r="54" spans="1:12">
      <c r="A54" s="1">
        <v>63</v>
      </c>
      <c r="B54" s="22" t="s">
        <v>96</v>
      </c>
      <c r="C54" s="23" t="s">
        <v>97</v>
      </c>
      <c r="D54" s="24">
        <v>3145951.0000000005</v>
      </c>
      <c r="E54" s="24">
        <v>444485274.72000009</v>
      </c>
      <c r="F54" s="25">
        <v>158528445.14915159</v>
      </c>
      <c r="G54" s="25">
        <v>158528445.14915159</v>
      </c>
      <c r="H54" s="25">
        <v>317056890.29830319</v>
      </c>
      <c r="L54" s="32"/>
    </row>
    <row r="55" spans="1:12">
      <c r="A55" s="36">
        <v>35</v>
      </c>
      <c r="B55" s="26" t="s">
        <v>45</v>
      </c>
      <c r="C55" s="27" t="s">
        <v>46</v>
      </c>
      <c r="D55" s="2">
        <v>1488.2669999999998</v>
      </c>
      <c r="E55" s="2">
        <v>296320.25</v>
      </c>
      <c r="F55" s="25">
        <v>71575.704410095001</v>
      </c>
      <c r="G55" s="25">
        <v>71575.704410095001</v>
      </c>
      <c r="H55" s="25">
        <v>143151.40882019</v>
      </c>
      <c r="L55" s="32"/>
    </row>
    <row r="56" spans="1:12">
      <c r="A56" s="1">
        <v>36</v>
      </c>
      <c r="B56" s="22" t="s">
        <v>8</v>
      </c>
      <c r="C56" s="23" t="s">
        <v>9</v>
      </c>
      <c r="D56" s="24">
        <v>1946.4749999999999</v>
      </c>
      <c r="E56" s="24">
        <v>126841920.39999999</v>
      </c>
      <c r="F56" s="25">
        <v>3492132.2351832502</v>
      </c>
      <c r="G56" s="25">
        <v>1746066.1175916251</v>
      </c>
      <c r="H56" s="25">
        <v>5238198.3527748752</v>
      </c>
      <c r="L56" s="32"/>
    </row>
    <row r="57" spans="1:12">
      <c r="A57" s="1">
        <v>37</v>
      </c>
      <c r="B57" s="22" t="s">
        <v>47</v>
      </c>
      <c r="C57" s="23" t="s">
        <v>140</v>
      </c>
      <c r="D57" s="24">
        <v>84354.253999999986</v>
      </c>
      <c r="E57" s="24">
        <v>6419169.4700000025</v>
      </c>
      <c r="F57" s="25">
        <v>3779394.8248995948</v>
      </c>
      <c r="G57" s="25">
        <v>3779394.8248995948</v>
      </c>
      <c r="H57" s="25">
        <v>7558789.6497991895</v>
      </c>
      <c r="L57" s="32"/>
    </row>
    <row r="58" spans="1:12">
      <c r="A58" s="1">
        <v>38</v>
      </c>
      <c r="B58" s="22" t="s">
        <v>48</v>
      </c>
      <c r="C58" s="23" t="s">
        <v>49</v>
      </c>
      <c r="D58" s="24">
        <v>695436.73399999982</v>
      </c>
      <c r="E58" s="24">
        <v>63375841.419999994</v>
      </c>
      <c r="F58" s="25">
        <v>30170056.4332943</v>
      </c>
      <c r="G58" s="25">
        <v>30170056.4332943</v>
      </c>
      <c r="H58" s="25">
        <v>60340112.8665886</v>
      </c>
      <c r="L58" s="32"/>
    </row>
    <row r="59" spans="1:12">
      <c r="A59" s="1">
        <v>39</v>
      </c>
      <c r="B59" s="22" t="s">
        <v>86</v>
      </c>
      <c r="C59" s="23" t="s">
        <v>87</v>
      </c>
      <c r="D59" s="24">
        <v>333207.09999999998</v>
      </c>
      <c r="E59" s="24">
        <v>33356455.300000001</v>
      </c>
      <c r="F59" s="25">
        <v>15175199.2456297</v>
      </c>
      <c r="G59" s="25">
        <v>15175199.2456297</v>
      </c>
      <c r="H59" s="25">
        <v>30350398.4912594</v>
      </c>
      <c r="L59" s="32"/>
    </row>
    <row r="60" spans="1:12">
      <c r="A60" s="36">
        <v>40</v>
      </c>
      <c r="B60" s="22" t="s">
        <v>50</v>
      </c>
      <c r="C60" s="23" t="s">
        <v>51</v>
      </c>
      <c r="D60" s="24">
        <v>782404.27600000007</v>
      </c>
      <c r="E60" s="24">
        <v>99148904.140000001</v>
      </c>
      <c r="F60" s="25">
        <v>36114929.992318228</v>
      </c>
      <c r="G60" s="25">
        <v>36114929.992318228</v>
      </c>
      <c r="H60" s="25">
        <v>72229859.984636456</v>
      </c>
      <c r="L60" s="32"/>
    </row>
    <row r="61" spans="1:12">
      <c r="A61" s="1">
        <v>41</v>
      </c>
      <c r="B61" s="26" t="s">
        <v>161</v>
      </c>
      <c r="C61" s="27" t="s">
        <v>162</v>
      </c>
      <c r="D61" s="2">
        <v>1119.7350000000001</v>
      </c>
      <c r="E61" s="2">
        <v>8317227.8600000003</v>
      </c>
      <c r="F61" s="25">
        <v>266175.38347644499</v>
      </c>
      <c r="G61" s="25">
        <v>186322.76843351155</v>
      </c>
      <c r="H61" s="25">
        <v>452498.15190995653</v>
      </c>
      <c r="L61" s="32"/>
    </row>
    <row r="62" spans="1:12">
      <c r="A62" s="1">
        <v>71</v>
      </c>
      <c r="B62" s="22" t="s">
        <v>128</v>
      </c>
      <c r="C62" s="23" t="s">
        <v>129</v>
      </c>
      <c r="D62" s="24">
        <v>26485.61</v>
      </c>
      <c r="E62" s="24">
        <v>204189400.42000002</v>
      </c>
      <c r="F62" s="25">
        <v>5267875.8080125712</v>
      </c>
      <c r="G62" s="25">
        <v>3898228.0979293007</v>
      </c>
      <c r="H62" s="25">
        <v>9166103.9059418719</v>
      </c>
      <c r="L62" s="32"/>
    </row>
    <row r="63" spans="1:12">
      <c r="A63" s="1">
        <v>42</v>
      </c>
      <c r="B63" s="26" t="s">
        <v>52</v>
      </c>
      <c r="C63" s="27" t="s">
        <v>53</v>
      </c>
      <c r="D63" s="2">
        <v>35731.324000000001</v>
      </c>
      <c r="E63" s="2">
        <v>12242355.620000001</v>
      </c>
      <c r="F63" s="25">
        <v>1909725.6696833302</v>
      </c>
      <c r="G63" s="25">
        <v>1909725.6696833302</v>
      </c>
      <c r="H63" s="25">
        <v>3819451.3393666605</v>
      </c>
      <c r="L63" s="32"/>
    </row>
    <row r="64" spans="1:12">
      <c r="A64" s="1">
        <v>43</v>
      </c>
      <c r="B64" s="22" t="s">
        <v>5</v>
      </c>
      <c r="C64" s="23" t="s">
        <v>6</v>
      </c>
      <c r="D64" s="24">
        <v>957.06299999999999</v>
      </c>
      <c r="E64" s="24">
        <v>2202830.14</v>
      </c>
      <c r="F64" s="25">
        <v>91394.890793005005</v>
      </c>
      <c r="G64" s="25">
        <v>69460.117002683808</v>
      </c>
      <c r="H64" s="25">
        <v>160855.00779568881</v>
      </c>
      <c r="L64" s="32"/>
    </row>
    <row r="65" spans="1:12">
      <c r="A65" s="36">
        <v>64</v>
      </c>
      <c r="B65" s="22" t="s">
        <v>90</v>
      </c>
      <c r="C65" s="23" t="s">
        <v>91</v>
      </c>
      <c r="D65" s="24">
        <v>55996.170589999994</v>
      </c>
      <c r="E65" s="24">
        <v>3129953.02</v>
      </c>
      <c r="F65" s="25">
        <v>2530051.21265131</v>
      </c>
      <c r="G65" s="25">
        <v>2530051.21265131</v>
      </c>
      <c r="H65" s="25">
        <v>5060102.42530262</v>
      </c>
      <c r="L65" s="32"/>
    </row>
    <row r="66" spans="1:12">
      <c r="A66" s="1">
        <v>44</v>
      </c>
      <c r="B66" s="22" t="s">
        <v>54</v>
      </c>
      <c r="C66" s="23" t="s">
        <v>55</v>
      </c>
      <c r="D66" s="24">
        <v>62871.330249999985</v>
      </c>
      <c r="E66" s="24">
        <v>6648532.330000001</v>
      </c>
      <c r="F66" s="25">
        <v>2881917.8339194562</v>
      </c>
      <c r="G66" s="25">
        <v>2881917.8339194562</v>
      </c>
      <c r="H66" s="25">
        <v>5763835.6678389125</v>
      </c>
      <c r="L66" s="32"/>
    </row>
    <row r="67" spans="1:12">
      <c r="A67" s="1">
        <v>75</v>
      </c>
      <c r="B67" s="22" t="s">
        <v>130</v>
      </c>
      <c r="C67" s="23" t="s">
        <v>131</v>
      </c>
      <c r="D67" s="24">
        <v>61927.259379999996</v>
      </c>
      <c r="E67" s="24">
        <v>2152376.6399999997</v>
      </c>
      <c r="F67" s="25">
        <v>2439318.0329022193</v>
      </c>
      <c r="G67" s="25">
        <v>2439318.0329022193</v>
      </c>
      <c r="H67" s="25">
        <v>4878636.0658044387</v>
      </c>
      <c r="I67" s="20"/>
      <c r="J67" s="20"/>
      <c r="K67" s="20"/>
      <c r="L67" s="32"/>
    </row>
    <row r="68" spans="1:12">
      <c r="A68" s="1">
        <v>45</v>
      </c>
      <c r="B68" s="22" t="s">
        <v>120</v>
      </c>
      <c r="C68" s="23" t="s">
        <v>121</v>
      </c>
      <c r="D68" s="24">
        <v>1040.3499999999999</v>
      </c>
      <c r="E68" s="24">
        <v>148766.26999999999</v>
      </c>
      <c r="F68" s="25">
        <v>48093.269156170005</v>
      </c>
      <c r="G68" s="25">
        <v>48093.269156170005</v>
      </c>
      <c r="H68" s="25">
        <v>96186.53831234001</v>
      </c>
      <c r="L68" s="32"/>
    </row>
    <row r="69" spans="1:12">
      <c r="A69" s="1">
        <v>46</v>
      </c>
      <c r="B69" s="22" t="s">
        <v>56</v>
      </c>
      <c r="C69" s="23" t="s">
        <v>57</v>
      </c>
      <c r="D69" s="24">
        <v>10521.026000000002</v>
      </c>
      <c r="E69" s="24">
        <v>351527.70999999996</v>
      </c>
      <c r="F69" s="25">
        <v>463511.52599831001</v>
      </c>
      <c r="G69" s="25">
        <v>463511.52599831001</v>
      </c>
      <c r="H69" s="25">
        <v>927023.05199662002</v>
      </c>
      <c r="L69" s="32"/>
    </row>
    <row r="70" spans="1:12">
      <c r="A70" s="36">
        <v>47</v>
      </c>
      <c r="B70" s="22" t="s">
        <v>114</v>
      </c>
      <c r="C70" s="23" t="s">
        <v>115</v>
      </c>
      <c r="D70" s="24">
        <v>882.50300000000004</v>
      </c>
      <c r="E70" s="24">
        <v>4795154.38</v>
      </c>
      <c r="F70" s="25">
        <v>163748.38020171001</v>
      </c>
      <c r="G70" s="25">
        <v>140823.60697347063</v>
      </c>
      <c r="H70" s="25">
        <v>304571.98717518063</v>
      </c>
      <c r="L70" s="32"/>
    </row>
    <row r="71" spans="1:12">
      <c r="A71" s="1">
        <v>72</v>
      </c>
      <c r="B71" s="22" t="s">
        <v>104</v>
      </c>
      <c r="C71" s="23" t="s">
        <v>105</v>
      </c>
      <c r="D71" s="24">
        <v>153214.34</v>
      </c>
      <c r="E71" s="24">
        <v>1346449.8800000001</v>
      </c>
      <c r="F71" s="25">
        <v>6203728.0094829798</v>
      </c>
      <c r="G71" s="25">
        <v>6203728.0094829798</v>
      </c>
      <c r="H71" s="25">
        <v>12407456.01896596</v>
      </c>
      <c r="I71" s="20"/>
      <c r="J71" s="20"/>
      <c r="K71" s="20"/>
      <c r="L71" s="32"/>
    </row>
    <row r="72" spans="1:12">
      <c r="A72" s="1">
        <v>48</v>
      </c>
      <c r="B72" s="22" t="s">
        <v>7</v>
      </c>
      <c r="C72" s="23" t="s">
        <v>141</v>
      </c>
      <c r="D72" s="24">
        <v>2325.114</v>
      </c>
      <c r="E72" s="24">
        <v>31719567.300000001</v>
      </c>
      <c r="F72" s="25">
        <v>708234.95550513</v>
      </c>
      <c r="G72" s="25">
        <v>538258.56618389883</v>
      </c>
      <c r="H72" s="25">
        <v>1246493.5216890289</v>
      </c>
      <c r="L72" s="32"/>
    </row>
    <row r="73" spans="1:12">
      <c r="A73" s="1">
        <v>49</v>
      </c>
      <c r="B73" s="22" t="s">
        <v>165</v>
      </c>
      <c r="C73" s="23" t="s">
        <v>166</v>
      </c>
      <c r="D73" s="24">
        <v>1598.01</v>
      </c>
      <c r="E73" s="24">
        <v>5073393.3899999997</v>
      </c>
      <c r="F73" s="25">
        <v>232170.00282700502</v>
      </c>
      <c r="G73" s="25">
        <v>176449.20214852382</v>
      </c>
      <c r="H73" s="25">
        <v>408619.20497552888</v>
      </c>
      <c r="L73" s="32"/>
    </row>
    <row r="74" spans="1:12">
      <c r="A74" s="1">
        <v>50</v>
      </c>
      <c r="B74" s="22" t="s">
        <v>82</v>
      </c>
      <c r="C74" s="23" t="s">
        <v>83</v>
      </c>
      <c r="D74" s="24">
        <v>22821.91</v>
      </c>
      <c r="E74" s="24">
        <v>6025959.5100000007</v>
      </c>
      <c r="F74" s="25">
        <v>1385168.4797901851</v>
      </c>
      <c r="G74" s="25">
        <v>1385168.4797901851</v>
      </c>
      <c r="H74" s="25">
        <v>2770336.9595803702</v>
      </c>
      <c r="I74" s="20"/>
      <c r="J74" s="20"/>
      <c r="K74" s="20"/>
      <c r="L74" s="32"/>
    </row>
    <row r="75" spans="1:12">
      <c r="A75" s="36">
        <v>51</v>
      </c>
      <c r="B75" s="22" t="s">
        <v>100</v>
      </c>
      <c r="C75" s="23" t="s">
        <v>98</v>
      </c>
      <c r="D75" s="24">
        <v>41313.72</v>
      </c>
      <c r="E75" s="24">
        <v>630830.07000000007</v>
      </c>
      <c r="F75" s="25">
        <v>1722334.3249340402</v>
      </c>
      <c r="G75" s="25">
        <v>1722334.3249340402</v>
      </c>
      <c r="H75" s="25">
        <v>3444668.6498680804</v>
      </c>
      <c r="L75" s="32"/>
    </row>
    <row r="76" spans="1:12">
      <c r="A76" s="1">
        <v>52</v>
      </c>
      <c r="B76" s="22" t="s">
        <v>58</v>
      </c>
      <c r="C76" s="23" t="s">
        <v>59</v>
      </c>
      <c r="D76" s="24">
        <v>1216530.1300000001</v>
      </c>
      <c r="E76" s="24">
        <v>169635698.15999997</v>
      </c>
      <c r="F76" s="25">
        <v>54773248.931940593</v>
      </c>
      <c r="G76" s="25">
        <v>54773248.931940593</v>
      </c>
      <c r="H76" s="25">
        <v>109546497.86388119</v>
      </c>
      <c r="L76" s="32"/>
    </row>
    <row r="77" spans="1:12">
      <c r="A77" s="1">
        <v>53</v>
      </c>
      <c r="B77" s="22" t="s">
        <v>126</v>
      </c>
      <c r="C77" s="23" t="s">
        <v>127</v>
      </c>
      <c r="D77" s="24">
        <v>19971.107</v>
      </c>
      <c r="E77" s="24">
        <v>2692768.4</v>
      </c>
      <c r="F77" s="25">
        <v>945991.93701855</v>
      </c>
      <c r="G77" s="25">
        <v>889232.42079743696</v>
      </c>
      <c r="H77" s="25">
        <v>1835224.357815987</v>
      </c>
      <c r="L77" s="32"/>
    </row>
    <row r="78" spans="1:12">
      <c r="A78" s="1">
        <v>68</v>
      </c>
      <c r="B78" s="22" t="s">
        <v>122</v>
      </c>
      <c r="C78" s="23" t="s">
        <v>123</v>
      </c>
      <c r="D78" s="24">
        <v>1245891.52</v>
      </c>
      <c r="E78" s="24">
        <v>166069923.34</v>
      </c>
      <c r="F78" s="25">
        <v>59380789.378327101</v>
      </c>
      <c r="G78" s="25">
        <v>59380789.378327101</v>
      </c>
      <c r="H78" s="25">
        <v>118761578.7566542</v>
      </c>
      <c r="L78" s="32"/>
    </row>
    <row r="79" spans="1:12">
      <c r="A79" s="1">
        <v>54</v>
      </c>
      <c r="B79" s="22" t="s">
        <v>60</v>
      </c>
      <c r="C79" s="23" t="s">
        <v>61</v>
      </c>
      <c r="D79" s="24">
        <v>13744.862000000001</v>
      </c>
      <c r="E79" s="24">
        <v>368157.91000000003</v>
      </c>
      <c r="F79" s="25">
        <v>583932.29345055996</v>
      </c>
      <c r="G79" s="25">
        <v>583932.29345055996</v>
      </c>
      <c r="H79" s="25">
        <v>1167864.5869011199</v>
      </c>
      <c r="L79" s="32"/>
    </row>
    <row r="80" spans="1:12">
      <c r="A80" s="36">
        <v>73</v>
      </c>
      <c r="B80" s="22" t="s">
        <v>171</v>
      </c>
      <c r="C80" s="23" t="s">
        <v>172</v>
      </c>
      <c r="D80" s="24">
        <v>186.40899999999999</v>
      </c>
      <c r="E80" s="24">
        <v>5804556.9800000004</v>
      </c>
      <c r="F80" s="25">
        <v>116541.96863356003</v>
      </c>
      <c r="G80" s="25">
        <v>86241.056788834394</v>
      </c>
      <c r="H80" s="25">
        <v>202783.02542239442</v>
      </c>
      <c r="L80" s="32"/>
    </row>
    <row r="81" spans="1:13">
      <c r="A81" s="1">
        <v>55</v>
      </c>
      <c r="B81" s="22" t="s">
        <v>94</v>
      </c>
      <c r="C81" s="23" t="s">
        <v>95</v>
      </c>
      <c r="D81" s="24">
        <v>1600.92994</v>
      </c>
      <c r="E81" s="24">
        <v>109257.98999999999</v>
      </c>
      <c r="F81" s="25">
        <v>85449.573963395291</v>
      </c>
      <c r="G81" s="25">
        <v>80322.599525591562</v>
      </c>
      <c r="H81" s="25">
        <v>165772.17348898685</v>
      </c>
      <c r="L81" s="32"/>
    </row>
    <row r="82" spans="1:13">
      <c r="A82" s="1">
        <v>78</v>
      </c>
      <c r="B82" s="26" t="s">
        <v>153</v>
      </c>
      <c r="C82" s="23" t="s">
        <v>154</v>
      </c>
      <c r="D82" s="24">
        <v>66257.240000000005</v>
      </c>
      <c r="E82" s="24">
        <v>4222288.99</v>
      </c>
      <c r="F82" s="25">
        <v>2978887.4552962407</v>
      </c>
      <c r="G82" s="25">
        <v>2978887.4552962407</v>
      </c>
      <c r="H82" s="25">
        <v>5957774.9105924815</v>
      </c>
      <c r="I82" s="20"/>
      <c r="J82" s="20"/>
      <c r="K82" s="20"/>
      <c r="L82" s="32"/>
    </row>
    <row r="83" spans="1:13" s="20" customFormat="1">
      <c r="A83" s="1">
        <v>56</v>
      </c>
      <c r="B83" s="26" t="s">
        <v>2</v>
      </c>
      <c r="C83" s="27" t="s">
        <v>3</v>
      </c>
      <c r="D83" s="2">
        <v>187.465</v>
      </c>
      <c r="E83" s="2">
        <v>49663.71</v>
      </c>
      <c r="F83" s="25">
        <v>9911.4306860750003</v>
      </c>
      <c r="G83" s="25">
        <v>9316.7448449104995</v>
      </c>
      <c r="H83" s="25">
        <v>19228.1755309855</v>
      </c>
      <c r="I83"/>
      <c r="J83"/>
      <c r="K83"/>
      <c r="L83" s="32"/>
      <c r="M83"/>
    </row>
    <row r="84" spans="1:13" s="20" customFormat="1">
      <c r="A84" s="1">
        <v>76</v>
      </c>
      <c r="B84" s="22" t="s">
        <v>167</v>
      </c>
      <c r="C84" s="23" t="s">
        <v>168</v>
      </c>
      <c r="D84" s="24">
        <v>38572.240389999999</v>
      </c>
      <c r="E84" s="24">
        <v>477198.25</v>
      </c>
      <c r="F84" s="25">
        <v>1849632.9883388006</v>
      </c>
      <c r="G84" s="25">
        <v>1849632.9883388006</v>
      </c>
      <c r="H84" s="25">
        <v>3699265.9766776012</v>
      </c>
      <c r="L84" s="32"/>
      <c r="M84"/>
    </row>
    <row r="85" spans="1:13" s="20" customFormat="1">
      <c r="A85" s="36">
        <v>57</v>
      </c>
      <c r="B85" s="22" t="s">
        <v>62</v>
      </c>
      <c r="C85" s="23" t="s">
        <v>63</v>
      </c>
      <c r="D85" s="24">
        <v>8353.9000000000015</v>
      </c>
      <c r="E85" s="24">
        <v>4825100.4399999995</v>
      </c>
      <c r="F85" s="25">
        <v>459055.82348075998</v>
      </c>
      <c r="G85" s="25">
        <v>459055.82348075998</v>
      </c>
      <c r="H85" s="25">
        <v>918111.64696151996</v>
      </c>
      <c r="I85"/>
      <c r="J85"/>
      <c r="K85"/>
      <c r="L85" s="32"/>
      <c r="M85"/>
    </row>
    <row r="86" spans="1:13" s="20" customFormat="1">
      <c r="A86" s="1">
        <v>66</v>
      </c>
      <c r="B86" s="22" t="s">
        <v>101</v>
      </c>
      <c r="C86" s="23" t="s">
        <v>99</v>
      </c>
      <c r="D86" s="24">
        <v>59847.790999999997</v>
      </c>
      <c r="E86" s="24">
        <v>68588012.290000007</v>
      </c>
      <c r="F86" s="25">
        <v>4162334.41516646</v>
      </c>
      <c r="G86" s="25">
        <v>3080127.4672231795</v>
      </c>
      <c r="H86" s="25">
        <v>7242461.8823896404</v>
      </c>
      <c r="L86" s="34"/>
      <c r="M86"/>
    </row>
    <row r="87" spans="1:13" s="20" customFormat="1">
      <c r="A87" s="1">
        <v>58</v>
      </c>
      <c r="B87" s="26" t="s">
        <v>64</v>
      </c>
      <c r="C87" s="27" t="s">
        <v>65</v>
      </c>
      <c r="D87" s="2">
        <v>17019.98</v>
      </c>
      <c r="E87" s="2">
        <v>611892.62</v>
      </c>
      <c r="F87" s="25">
        <v>736841.37586353009</v>
      </c>
      <c r="G87" s="25">
        <v>736841.37586353009</v>
      </c>
      <c r="H87" s="25">
        <v>1473682.7517270602</v>
      </c>
      <c r="I87"/>
      <c r="J87"/>
      <c r="K87"/>
      <c r="L87" s="34"/>
      <c r="M87"/>
    </row>
    <row r="88" spans="1:13" s="20" customFormat="1">
      <c r="A88" s="1">
        <v>59</v>
      </c>
      <c r="B88" s="22" t="s">
        <v>66</v>
      </c>
      <c r="C88" s="23" t="s">
        <v>67</v>
      </c>
      <c r="D88" s="24">
        <v>12415.85</v>
      </c>
      <c r="E88" s="24">
        <v>385917.2</v>
      </c>
      <c r="F88" s="25">
        <v>538374.33913185005</v>
      </c>
      <c r="G88" s="25">
        <v>538374.33913185005</v>
      </c>
      <c r="H88" s="25">
        <v>1076748.6782637001</v>
      </c>
      <c r="I88"/>
      <c r="J88"/>
      <c r="K88"/>
      <c r="L88" s="34"/>
      <c r="M88"/>
    </row>
    <row r="89" spans="1:13" s="20" customFormat="1">
      <c r="A89" s="1">
        <v>60</v>
      </c>
      <c r="B89" s="26" t="s">
        <v>147</v>
      </c>
      <c r="C89" s="23" t="s">
        <v>148</v>
      </c>
      <c r="D89" s="24">
        <v>9193.25</v>
      </c>
      <c r="E89" s="24">
        <v>2025032.05</v>
      </c>
      <c r="F89" s="25">
        <v>482405.69629330002</v>
      </c>
      <c r="G89" s="25">
        <v>308739.64562771196</v>
      </c>
      <c r="H89" s="25">
        <v>791145.34192101192</v>
      </c>
      <c r="I89"/>
      <c r="J89"/>
      <c r="K89"/>
      <c r="L89" s="34"/>
      <c r="M89"/>
    </row>
    <row r="90" spans="1:13" s="20" customFormat="1">
      <c r="A90" s="36">
        <v>61</v>
      </c>
      <c r="B90" s="26" t="s">
        <v>68</v>
      </c>
      <c r="C90" s="27" t="s">
        <v>142</v>
      </c>
      <c r="D90" s="2">
        <v>5275.9309999999996</v>
      </c>
      <c r="E90" s="2">
        <v>172828.79</v>
      </c>
      <c r="F90" s="25">
        <v>240900.432709235</v>
      </c>
      <c r="G90" s="25">
        <v>240900.432709235</v>
      </c>
      <c r="H90" s="25">
        <v>481800.86541847</v>
      </c>
      <c r="I90"/>
      <c r="J90"/>
      <c r="K90"/>
      <c r="L90" s="32"/>
      <c r="M90"/>
    </row>
    <row r="91" spans="1:13">
      <c r="A91" s="16" t="s">
        <v>10</v>
      </c>
      <c r="B91" s="17"/>
      <c r="C91" s="18"/>
      <c r="D91" s="8">
        <f>SUM(D10:D90)</f>
        <v>11925756.91423</v>
      </c>
      <c r="E91" s="8">
        <f>SUM(E10:E90)</f>
        <v>1995837890.6800003</v>
      </c>
      <c r="F91" s="8">
        <f>SUM(F10:F90)</f>
        <v>574119315.56425738</v>
      </c>
      <c r="G91" s="8">
        <f>SUM(G10:G90)</f>
        <v>567478973.88114202</v>
      </c>
      <c r="H91" s="8">
        <f>SUM(H10:H90)</f>
        <v>1141598289.4453993</v>
      </c>
    </row>
    <row r="92" spans="1:13">
      <c r="A92" s="9" t="s">
        <v>78</v>
      </c>
      <c r="D92" s="49"/>
      <c r="E92" s="49"/>
      <c r="F92" s="49"/>
      <c r="G92" s="49"/>
      <c r="H92" s="49"/>
    </row>
    <row r="93" spans="1:13">
      <c r="D93" s="19">
        <f>D91-[1]ANPUTM!$D$120</f>
        <v>0</v>
      </c>
      <c r="E93" s="19">
        <f>E91-[1]ANPUTM!$E$120</f>
        <v>0</v>
      </c>
      <c r="F93" s="19">
        <f>F91-[1]ANPUTM!$I$120</f>
        <v>0</v>
      </c>
      <c r="G93" s="19">
        <f>G91-[1]ANPUTM!$J$120</f>
        <v>0</v>
      </c>
      <c r="H93" s="19">
        <f>H91-[1]ANPUTM!$K$120</f>
        <v>0</v>
      </c>
    </row>
  </sheetData>
  <sortState ref="A11:H93">
    <sortCondition ref="C11:C93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57" workbookViewId="0">
      <selection activeCell="A81" sqref="A1:H81"/>
    </sheetView>
  </sheetViews>
  <sheetFormatPr defaultRowHeight="12.75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>
      <c r="A1" s="40"/>
      <c r="B1" s="41"/>
      <c r="C1" s="42"/>
      <c r="D1" s="43"/>
      <c r="E1" s="43"/>
      <c r="F1" s="40"/>
      <c r="G1" s="41"/>
      <c r="H1" s="42"/>
      <c r="I1" s="43"/>
      <c r="J1" s="43"/>
      <c r="K1" s="43"/>
      <c r="L1" s="43"/>
      <c r="M1" s="43"/>
      <c r="N1" s="45"/>
    </row>
    <row r="2" spans="1:14">
      <c r="A2" s="44"/>
      <c r="B2" s="41"/>
      <c r="C2" s="42"/>
      <c r="D2" s="43"/>
      <c r="E2" s="43"/>
      <c r="F2" s="40"/>
      <c r="G2" s="41"/>
      <c r="H2" s="42"/>
      <c r="I2" s="43"/>
      <c r="J2" s="43"/>
      <c r="K2" s="43"/>
      <c r="L2" s="43"/>
      <c r="M2" s="43"/>
      <c r="N2" s="45"/>
    </row>
    <row r="3" spans="1:14">
      <c r="A3" s="44"/>
      <c r="B3" s="41"/>
      <c r="C3" s="42"/>
      <c r="D3" s="43"/>
      <c r="E3" s="43"/>
      <c r="F3" s="40"/>
      <c r="G3" s="41"/>
      <c r="H3" s="42"/>
      <c r="I3" s="43"/>
      <c r="J3" s="43"/>
      <c r="K3" s="43"/>
      <c r="L3" s="43"/>
      <c r="M3" s="43"/>
      <c r="N3" s="45"/>
    </row>
    <row r="4" spans="1:14">
      <c r="A4" s="44"/>
      <c r="B4" s="41"/>
      <c r="C4" s="42"/>
      <c r="D4" s="43"/>
      <c r="E4" s="43"/>
      <c r="F4" s="40"/>
      <c r="G4" s="41"/>
      <c r="H4" s="42"/>
      <c r="I4" s="43"/>
      <c r="J4" s="43"/>
      <c r="K4" s="43"/>
      <c r="L4" s="43"/>
      <c r="M4" s="43"/>
      <c r="N4" s="45"/>
    </row>
    <row r="5" spans="1:14">
      <c r="A5" s="44"/>
      <c r="B5" s="41"/>
      <c r="C5" s="42"/>
      <c r="D5" s="43"/>
      <c r="E5" s="43"/>
      <c r="F5" s="40"/>
      <c r="G5" s="41"/>
      <c r="H5" s="42"/>
      <c r="I5" s="43"/>
      <c r="J5" s="43"/>
      <c r="K5" s="43"/>
      <c r="L5" s="43"/>
      <c r="M5" s="43"/>
      <c r="N5" s="45"/>
    </row>
    <row r="6" spans="1:14">
      <c r="A6" s="44"/>
      <c r="B6" s="41"/>
      <c r="C6" s="42"/>
      <c r="D6" s="43"/>
      <c r="E6" s="43"/>
      <c r="F6" s="40"/>
      <c r="G6" s="41"/>
      <c r="H6" s="42"/>
      <c r="I6" s="43"/>
      <c r="J6" s="43"/>
      <c r="K6" s="43"/>
      <c r="L6" s="43"/>
      <c r="M6" s="43"/>
      <c r="N6" s="45"/>
    </row>
    <row r="7" spans="1:14">
      <c r="A7" s="44"/>
      <c r="B7" s="41"/>
      <c r="C7" s="42"/>
      <c r="D7" s="43"/>
      <c r="E7" s="43"/>
      <c r="F7" s="40"/>
      <c r="G7" s="41"/>
      <c r="H7" s="42"/>
      <c r="I7" s="43"/>
      <c r="J7" s="43"/>
      <c r="K7" s="43"/>
      <c r="L7" s="43"/>
      <c r="M7" s="43"/>
      <c r="N7" s="45"/>
    </row>
    <row r="8" spans="1:14">
      <c r="A8" s="44"/>
      <c r="B8" s="41"/>
      <c r="C8" s="42"/>
      <c r="D8" s="43"/>
      <c r="E8" s="43"/>
      <c r="F8" s="40"/>
      <c r="G8" s="41"/>
      <c r="H8" s="42"/>
      <c r="I8" s="43"/>
      <c r="J8" s="43"/>
      <c r="K8" s="43"/>
      <c r="L8" s="43"/>
      <c r="M8" s="43"/>
      <c r="N8" s="45"/>
    </row>
    <row r="9" spans="1:14">
      <c r="A9" s="44"/>
      <c r="B9" s="41"/>
      <c r="C9" s="42"/>
      <c r="D9" s="43"/>
      <c r="E9" s="43"/>
      <c r="F9" s="40"/>
      <c r="G9" s="41"/>
      <c r="H9" s="42"/>
      <c r="I9" s="43"/>
      <c r="J9" s="43"/>
      <c r="K9" s="43"/>
      <c r="L9" s="43"/>
      <c r="M9" s="43"/>
      <c r="N9" s="45"/>
    </row>
    <row r="10" spans="1:14">
      <c r="A10" s="44"/>
      <c r="B10" s="41"/>
      <c r="C10" s="42"/>
      <c r="D10" s="43"/>
      <c r="E10" s="43"/>
      <c r="F10" s="40"/>
      <c r="G10" s="41"/>
      <c r="H10" s="42"/>
      <c r="I10" s="43"/>
      <c r="J10" s="43"/>
      <c r="K10" s="43"/>
      <c r="L10" s="43"/>
      <c r="M10" s="43"/>
      <c r="N10" s="45"/>
    </row>
    <row r="11" spans="1:14">
      <c r="A11" s="44"/>
      <c r="B11" s="41"/>
      <c r="C11" s="42"/>
      <c r="D11" s="43"/>
      <c r="E11" s="43"/>
      <c r="F11" s="40"/>
      <c r="G11" s="41"/>
      <c r="H11" s="42"/>
      <c r="I11" s="43"/>
      <c r="J11" s="43"/>
      <c r="K11" s="43"/>
      <c r="L11" s="43"/>
      <c r="M11" s="43"/>
      <c r="N11" s="45"/>
    </row>
    <row r="12" spans="1:14">
      <c r="A12" s="44"/>
      <c r="B12" s="41"/>
      <c r="C12" s="42"/>
      <c r="D12" s="43"/>
      <c r="E12" s="43"/>
      <c r="F12" s="40"/>
      <c r="G12" s="41"/>
      <c r="H12" s="42"/>
      <c r="I12" s="43"/>
      <c r="J12" s="43"/>
      <c r="K12" s="43"/>
      <c r="L12" s="43"/>
      <c r="M12" s="43"/>
      <c r="N12" s="45"/>
    </row>
    <row r="13" spans="1:14">
      <c r="A13" s="44"/>
      <c r="B13" s="41"/>
      <c r="C13" s="42"/>
      <c r="D13" s="43"/>
      <c r="E13" s="43"/>
      <c r="F13" s="40"/>
      <c r="G13" s="41"/>
      <c r="H13" s="42"/>
      <c r="I13" s="43"/>
      <c r="J13" s="43"/>
      <c r="K13" s="43"/>
      <c r="L13" s="43"/>
      <c r="M13" s="43"/>
      <c r="N13" s="45"/>
    </row>
    <row r="14" spans="1:14">
      <c r="A14" s="44"/>
      <c r="B14" s="41"/>
      <c r="C14" s="42"/>
      <c r="D14" s="43"/>
      <c r="E14" s="43"/>
      <c r="F14" s="40"/>
      <c r="G14" s="41"/>
      <c r="H14" s="42"/>
      <c r="I14" s="43"/>
      <c r="J14" s="43"/>
      <c r="K14" s="43"/>
      <c r="L14" s="43"/>
      <c r="M14" s="43"/>
      <c r="N14" s="45"/>
    </row>
    <row r="15" spans="1:14">
      <c r="A15" s="44"/>
      <c r="B15" s="41"/>
      <c r="C15" s="42"/>
      <c r="D15" s="43"/>
      <c r="E15" s="43"/>
      <c r="F15" s="40"/>
      <c r="G15" s="41"/>
      <c r="H15" s="42"/>
      <c r="I15" s="43"/>
      <c r="J15" s="43"/>
      <c r="K15" s="43"/>
      <c r="L15" s="43"/>
      <c r="M15" s="43"/>
      <c r="N15" s="45"/>
    </row>
    <row r="16" spans="1:14">
      <c r="A16" s="44"/>
      <c r="B16" s="41"/>
      <c r="C16" s="42"/>
      <c r="D16" s="43"/>
      <c r="E16" s="43"/>
      <c r="F16" s="40"/>
      <c r="G16" s="41"/>
      <c r="H16" s="42"/>
      <c r="I16" s="43"/>
      <c r="J16" s="43"/>
      <c r="K16" s="43"/>
      <c r="L16" s="43"/>
      <c r="M16" s="43"/>
      <c r="N16" s="45"/>
    </row>
    <row r="17" spans="1:14">
      <c r="A17" s="44"/>
      <c r="B17" s="41"/>
      <c r="C17" s="42"/>
      <c r="D17" s="43"/>
      <c r="E17" s="43"/>
      <c r="F17" s="40"/>
      <c r="G17" s="41"/>
      <c r="H17" s="42"/>
      <c r="I17" s="43"/>
      <c r="J17" s="43"/>
      <c r="K17" s="43"/>
      <c r="L17" s="43"/>
      <c r="M17" s="43"/>
      <c r="N17" s="45"/>
    </row>
    <row r="18" spans="1:14">
      <c r="A18" s="44"/>
      <c r="B18" s="41"/>
      <c r="C18" s="42"/>
      <c r="D18" s="43"/>
      <c r="E18" s="43"/>
      <c r="F18" s="40"/>
      <c r="G18" s="41"/>
      <c r="H18" s="42"/>
      <c r="I18" s="43"/>
      <c r="J18" s="43"/>
      <c r="K18" s="43"/>
      <c r="L18" s="43"/>
      <c r="M18" s="43"/>
      <c r="N18" s="45"/>
    </row>
    <row r="19" spans="1:14">
      <c r="A19" s="44"/>
      <c r="B19" s="41"/>
      <c r="C19" s="42"/>
      <c r="D19" s="43"/>
      <c r="E19" s="43"/>
      <c r="F19" s="40"/>
      <c r="G19" s="41"/>
      <c r="H19" s="42"/>
      <c r="I19" s="43"/>
      <c r="J19" s="43"/>
      <c r="K19" s="43"/>
      <c r="L19" s="43"/>
      <c r="M19" s="43"/>
      <c r="N19" s="45"/>
    </row>
    <row r="20" spans="1:14">
      <c r="A20" s="44"/>
      <c r="B20" s="41"/>
      <c r="C20" s="42"/>
      <c r="D20" s="43"/>
      <c r="E20" s="43"/>
      <c r="F20" s="40"/>
      <c r="G20" s="41"/>
      <c r="H20" s="42"/>
      <c r="I20" s="43"/>
      <c r="J20" s="43"/>
      <c r="K20" s="43"/>
      <c r="L20" s="43"/>
      <c r="M20" s="43"/>
      <c r="N20" s="45"/>
    </row>
    <row r="21" spans="1:14">
      <c r="A21" s="44"/>
      <c r="B21" s="41"/>
      <c r="C21" s="42"/>
      <c r="D21" s="43"/>
      <c r="E21" s="43"/>
      <c r="F21" s="40"/>
      <c r="G21" s="41"/>
      <c r="H21" s="42"/>
      <c r="I21" s="43"/>
      <c r="J21" s="43"/>
      <c r="K21" s="43"/>
      <c r="L21" s="43"/>
      <c r="M21" s="43"/>
      <c r="N21" s="45"/>
    </row>
    <row r="22" spans="1:14">
      <c r="A22" s="44"/>
      <c r="B22" s="41"/>
      <c r="C22" s="42"/>
      <c r="D22" s="43"/>
      <c r="E22" s="43"/>
      <c r="F22" s="40"/>
      <c r="G22" s="41"/>
      <c r="H22" s="42"/>
      <c r="I22" s="43"/>
      <c r="J22" s="43"/>
      <c r="K22" s="43"/>
      <c r="L22" s="43"/>
      <c r="M22" s="43"/>
      <c r="N22" s="45"/>
    </row>
    <row r="23" spans="1:14">
      <c r="A23" s="44"/>
      <c r="B23" s="41"/>
      <c r="C23" s="42"/>
      <c r="D23" s="43"/>
      <c r="E23" s="43"/>
      <c r="F23" s="40"/>
      <c r="G23" s="41"/>
      <c r="H23" s="42"/>
      <c r="I23" s="43"/>
      <c r="J23" s="43"/>
      <c r="K23" s="43"/>
      <c r="L23" s="43"/>
      <c r="M23" s="43"/>
      <c r="N23" s="45"/>
    </row>
    <row r="24" spans="1:14">
      <c r="A24" s="44"/>
      <c r="B24" s="41"/>
      <c r="C24" s="42"/>
      <c r="D24" s="43"/>
      <c r="E24" s="43"/>
      <c r="F24" s="40"/>
      <c r="G24" s="41"/>
      <c r="H24" s="42"/>
      <c r="I24" s="43"/>
      <c r="J24" s="43"/>
      <c r="K24" s="43"/>
      <c r="L24" s="43"/>
      <c r="M24" s="43"/>
      <c r="N24" s="45"/>
    </row>
    <row r="25" spans="1:14">
      <c r="A25" s="44"/>
      <c r="B25" s="41"/>
      <c r="C25" s="42"/>
      <c r="D25" s="43"/>
      <c r="E25" s="43"/>
      <c r="F25" s="40"/>
      <c r="G25" s="41"/>
      <c r="H25" s="42"/>
      <c r="I25" s="43"/>
      <c r="J25" s="43"/>
      <c r="K25" s="43"/>
      <c r="L25" s="43"/>
      <c r="M25" s="43"/>
      <c r="N25" s="45"/>
    </row>
    <row r="26" spans="1:14">
      <c r="A26" s="44"/>
      <c r="B26" s="41"/>
      <c r="C26" s="42"/>
      <c r="D26" s="43"/>
      <c r="E26" s="43"/>
      <c r="F26" s="40"/>
      <c r="G26" s="41"/>
      <c r="H26" s="42"/>
      <c r="I26" s="43"/>
      <c r="J26" s="43"/>
      <c r="K26" s="43"/>
      <c r="L26" s="43"/>
      <c r="M26" s="43"/>
      <c r="N26" s="45"/>
    </row>
    <row r="27" spans="1:14">
      <c r="A27" s="44"/>
      <c r="B27" s="41"/>
      <c r="C27" s="42"/>
      <c r="D27" s="43"/>
      <c r="E27" s="43"/>
      <c r="F27" s="40"/>
      <c r="G27" s="41"/>
      <c r="H27" s="42"/>
      <c r="I27" s="43"/>
      <c r="J27" s="43"/>
      <c r="K27" s="43"/>
      <c r="L27" s="43"/>
      <c r="M27" s="43"/>
      <c r="N27" s="45"/>
    </row>
    <row r="28" spans="1:14">
      <c r="A28" s="44"/>
      <c r="B28" s="41"/>
      <c r="C28" s="42"/>
      <c r="D28" s="43"/>
      <c r="E28" s="43"/>
      <c r="F28" s="40"/>
      <c r="G28" s="41"/>
      <c r="H28" s="42"/>
      <c r="I28" s="43"/>
      <c r="J28" s="43"/>
      <c r="K28" s="43"/>
      <c r="L28" s="43"/>
      <c r="M28" s="43"/>
      <c r="N28" s="45"/>
    </row>
    <row r="29" spans="1:14">
      <c r="A29" s="44"/>
      <c r="B29" s="41"/>
      <c r="C29" s="42"/>
      <c r="D29" s="43"/>
      <c r="E29" s="43"/>
      <c r="F29" s="40"/>
      <c r="G29" s="41"/>
      <c r="H29" s="42"/>
      <c r="I29" s="43"/>
      <c r="J29" s="43"/>
      <c r="K29" s="43"/>
      <c r="L29" s="43"/>
      <c r="M29" s="43"/>
      <c r="N29" s="45"/>
    </row>
    <row r="30" spans="1:14">
      <c r="A30" s="44"/>
      <c r="B30" s="41"/>
      <c r="C30" s="42"/>
      <c r="D30" s="43"/>
      <c r="E30" s="43"/>
      <c r="F30" s="40"/>
      <c r="G30" s="41"/>
      <c r="H30" s="42"/>
      <c r="I30" s="43"/>
      <c r="J30" s="43"/>
      <c r="K30" s="43"/>
      <c r="L30" s="43"/>
      <c r="M30" s="43"/>
      <c r="N30" s="45"/>
    </row>
    <row r="31" spans="1:14">
      <c r="A31" s="44"/>
      <c r="B31" s="41"/>
      <c r="C31" s="42"/>
      <c r="D31" s="43"/>
      <c r="E31" s="43"/>
      <c r="F31" s="40"/>
      <c r="G31" s="41"/>
      <c r="H31" s="42"/>
      <c r="I31" s="43"/>
      <c r="J31" s="43"/>
      <c r="K31" s="43"/>
      <c r="L31" s="43"/>
      <c r="M31" s="43"/>
      <c r="N31" s="45"/>
    </row>
    <row r="32" spans="1:14">
      <c r="A32" s="44"/>
      <c r="B32" s="41"/>
      <c r="C32" s="42"/>
      <c r="D32" s="43"/>
      <c r="E32" s="43"/>
      <c r="F32" s="40"/>
      <c r="G32" s="41"/>
      <c r="H32" s="42"/>
      <c r="I32" s="43"/>
      <c r="J32" s="43"/>
      <c r="K32" s="43"/>
      <c r="L32" s="43"/>
      <c r="M32" s="43"/>
      <c r="N32" s="45"/>
    </row>
    <row r="33" spans="1:14">
      <c r="A33" s="44"/>
      <c r="B33" s="41"/>
      <c r="C33" s="42"/>
      <c r="D33" s="43"/>
      <c r="E33" s="43"/>
      <c r="F33" s="40"/>
      <c r="G33" s="41"/>
      <c r="H33" s="42"/>
      <c r="I33" s="43"/>
      <c r="J33" s="43"/>
      <c r="K33" s="43"/>
      <c r="L33" s="43"/>
      <c r="M33" s="43"/>
      <c r="N33" s="45"/>
    </row>
    <row r="34" spans="1:14">
      <c r="A34" s="44"/>
      <c r="B34" s="41"/>
      <c r="C34" s="42"/>
      <c r="D34" s="43"/>
      <c r="E34" s="43"/>
      <c r="F34" s="40"/>
      <c r="G34" s="41"/>
      <c r="H34" s="42"/>
      <c r="I34" s="43"/>
      <c r="J34" s="43"/>
      <c r="K34" s="43"/>
      <c r="L34" s="43"/>
      <c r="M34" s="43"/>
      <c r="N34" s="45"/>
    </row>
    <row r="35" spans="1:14">
      <c r="A35" s="44"/>
      <c r="B35" s="41"/>
      <c r="C35" s="42"/>
      <c r="D35" s="43"/>
      <c r="E35" s="43"/>
      <c r="F35" s="40"/>
      <c r="G35" s="41"/>
      <c r="H35" s="42"/>
      <c r="I35" s="43"/>
      <c r="J35" s="43"/>
      <c r="K35" s="43"/>
      <c r="L35" s="43"/>
      <c r="M35" s="43"/>
      <c r="N35" s="45"/>
    </row>
    <row r="36" spans="1:14">
      <c r="A36" s="44"/>
      <c r="B36" s="41"/>
      <c r="C36" s="42"/>
      <c r="D36" s="43"/>
      <c r="E36" s="43"/>
      <c r="F36" s="40"/>
      <c r="G36" s="41"/>
      <c r="H36" s="42"/>
      <c r="I36" s="43"/>
      <c r="J36" s="43"/>
      <c r="K36" s="43"/>
      <c r="L36" s="43"/>
      <c r="M36" s="43"/>
      <c r="N36" s="45"/>
    </row>
    <row r="37" spans="1:14">
      <c r="A37" s="44"/>
      <c r="B37" s="41"/>
      <c r="C37" s="42"/>
      <c r="D37" s="43"/>
      <c r="E37" s="43"/>
      <c r="F37" s="40"/>
      <c r="G37" s="41"/>
      <c r="H37" s="42"/>
      <c r="I37" s="43"/>
      <c r="J37" s="43"/>
      <c r="K37" s="43"/>
      <c r="L37" s="43"/>
      <c r="M37" s="43"/>
      <c r="N37" s="45"/>
    </row>
    <row r="38" spans="1:14">
      <c r="A38" s="44"/>
      <c r="B38" s="41"/>
      <c r="C38" s="42"/>
      <c r="D38" s="43"/>
      <c r="E38" s="43"/>
      <c r="F38" s="40"/>
      <c r="G38" s="41"/>
      <c r="H38" s="42"/>
      <c r="I38" s="43"/>
      <c r="J38" s="43"/>
      <c r="K38" s="43"/>
      <c r="L38" s="43"/>
      <c r="M38" s="43"/>
      <c r="N38" s="45"/>
    </row>
    <row r="39" spans="1:14">
      <c r="A39" s="44"/>
      <c r="B39" s="41"/>
      <c r="C39" s="42"/>
      <c r="D39" s="43"/>
      <c r="E39" s="43"/>
      <c r="F39" s="40"/>
      <c r="G39" s="41"/>
      <c r="H39" s="42"/>
      <c r="I39" s="43"/>
      <c r="J39" s="43"/>
      <c r="K39" s="43"/>
      <c r="L39" s="43"/>
      <c r="M39" s="43"/>
      <c r="N39" s="45"/>
    </row>
    <row r="40" spans="1:14">
      <c r="A40" s="44"/>
      <c r="B40" s="41"/>
      <c r="C40" s="42"/>
      <c r="D40" s="43"/>
      <c r="E40" s="43"/>
      <c r="F40" s="40"/>
      <c r="G40" s="41"/>
      <c r="H40" s="42"/>
      <c r="I40" s="43"/>
      <c r="J40" s="43"/>
      <c r="K40" s="43"/>
      <c r="L40" s="43"/>
      <c r="M40" s="43"/>
      <c r="N40" s="45"/>
    </row>
    <row r="41" spans="1:14">
      <c r="A41" s="44"/>
      <c r="B41" s="41"/>
      <c r="C41" s="42"/>
      <c r="D41" s="43"/>
      <c r="E41" s="43"/>
      <c r="F41" s="40"/>
      <c r="G41" s="41"/>
      <c r="H41" s="42"/>
      <c r="I41" s="43"/>
      <c r="J41" s="43"/>
      <c r="K41" s="43"/>
      <c r="L41" s="43"/>
      <c r="M41" s="43"/>
      <c r="N41" s="45"/>
    </row>
    <row r="42" spans="1:14">
      <c r="A42" s="44"/>
      <c r="B42" s="41"/>
      <c r="C42" s="42"/>
      <c r="D42" s="43"/>
      <c r="E42" s="43"/>
      <c r="F42" s="40"/>
      <c r="G42" s="41"/>
      <c r="H42" s="42"/>
      <c r="I42" s="43"/>
      <c r="J42" s="43"/>
      <c r="K42" s="43"/>
      <c r="L42" s="43"/>
      <c r="M42" s="43"/>
      <c r="N42" s="45"/>
    </row>
    <row r="43" spans="1:14">
      <c r="A43" s="44"/>
      <c r="B43" s="41"/>
      <c r="C43" s="42"/>
      <c r="D43" s="43"/>
      <c r="E43" s="43"/>
      <c r="F43" s="40"/>
      <c r="G43" s="41"/>
      <c r="H43" s="42"/>
      <c r="I43" s="43"/>
      <c r="J43" s="43"/>
      <c r="K43" s="43"/>
      <c r="L43" s="43"/>
      <c r="M43" s="43"/>
      <c r="N43" s="45"/>
    </row>
    <row r="44" spans="1:14">
      <c r="A44" s="44"/>
      <c r="B44" s="41"/>
      <c r="C44" s="42"/>
      <c r="D44" s="43"/>
      <c r="E44" s="43"/>
      <c r="F44" s="40"/>
      <c r="G44" s="41"/>
      <c r="H44" s="42"/>
      <c r="I44" s="43"/>
      <c r="J44" s="43"/>
      <c r="K44" s="43"/>
      <c r="L44" s="43"/>
      <c r="M44" s="43"/>
      <c r="N44" s="45"/>
    </row>
    <row r="45" spans="1:14">
      <c r="A45" s="44"/>
      <c r="B45" s="41"/>
      <c r="C45" s="42"/>
      <c r="D45" s="43"/>
      <c r="E45" s="43"/>
      <c r="F45" s="40"/>
      <c r="G45" s="41"/>
      <c r="H45" s="42"/>
      <c r="I45" s="43"/>
      <c r="J45" s="43"/>
      <c r="K45" s="43"/>
      <c r="L45" s="43"/>
      <c r="M45" s="43"/>
      <c r="N45" s="45"/>
    </row>
    <row r="46" spans="1:14">
      <c r="A46" s="44"/>
      <c r="B46" s="41"/>
      <c r="C46" s="42"/>
      <c r="D46" s="43"/>
      <c r="E46" s="43"/>
      <c r="F46" s="40"/>
      <c r="G46" s="41"/>
      <c r="H46" s="42"/>
      <c r="I46" s="43"/>
      <c r="J46" s="43"/>
      <c r="K46" s="43"/>
      <c r="L46" s="43"/>
      <c r="M46" s="43"/>
      <c r="N46" s="45"/>
    </row>
    <row r="47" spans="1:14">
      <c r="A47" s="44"/>
      <c r="B47" s="41"/>
      <c r="C47" s="42"/>
      <c r="D47" s="43"/>
      <c r="E47" s="43"/>
      <c r="F47" s="40"/>
      <c r="G47" s="41"/>
      <c r="H47" s="42"/>
      <c r="I47" s="43"/>
      <c r="J47" s="43"/>
      <c r="K47" s="43"/>
      <c r="L47" s="43"/>
      <c r="M47" s="43"/>
      <c r="N47" s="45"/>
    </row>
    <row r="48" spans="1:14">
      <c r="A48" s="44"/>
      <c r="B48" s="41"/>
      <c r="C48" s="42"/>
      <c r="D48" s="43"/>
      <c r="E48" s="43"/>
      <c r="F48" s="40"/>
      <c r="G48" s="41"/>
      <c r="H48" s="42"/>
      <c r="I48" s="43"/>
      <c r="J48" s="43"/>
      <c r="K48" s="43"/>
      <c r="L48" s="43"/>
      <c r="M48" s="43"/>
      <c r="N48" s="45"/>
    </row>
    <row r="49" spans="1:14">
      <c r="A49" s="44"/>
      <c r="B49" s="41"/>
      <c r="C49" s="42"/>
      <c r="D49" s="43"/>
      <c r="E49" s="43"/>
      <c r="F49" s="40"/>
      <c r="G49" s="41"/>
      <c r="H49" s="42"/>
      <c r="I49" s="43"/>
      <c r="J49" s="43"/>
      <c r="K49" s="43"/>
      <c r="L49" s="43"/>
      <c r="M49" s="43"/>
      <c r="N49" s="45"/>
    </row>
    <row r="50" spans="1:14">
      <c r="A50" s="44"/>
      <c r="B50" s="41"/>
      <c r="C50" s="42"/>
      <c r="D50" s="43"/>
      <c r="E50" s="43"/>
      <c r="F50" s="40"/>
      <c r="G50" s="41"/>
      <c r="H50" s="42"/>
      <c r="I50" s="43"/>
      <c r="J50" s="43"/>
      <c r="K50" s="43"/>
      <c r="L50" s="43"/>
      <c r="M50" s="43"/>
      <c r="N50" s="45"/>
    </row>
    <row r="51" spans="1:14">
      <c r="A51" s="44"/>
      <c r="B51" s="41"/>
      <c r="C51" s="42"/>
      <c r="D51" s="43"/>
      <c r="E51" s="43"/>
      <c r="F51" s="40"/>
      <c r="G51" s="41"/>
      <c r="H51" s="42"/>
      <c r="I51" s="43"/>
      <c r="J51" s="43"/>
      <c r="K51" s="43"/>
      <c r="L51" s="43"/>
      <c r="M51" s="43"/>
      <c r="N51" s="45"/>
    </row>
    <row r="52" spans="1:14">
      <c r="A52" s="44"/>
      <c r="B52" s="41"/>
      <c r="C52" s="42"/>
      <c r="D52" s="43"/>
      <c r="E52" s="43"/>
      <c r="F52" s="40"/>
      <c r="G52" s="41"/>
      <c r="H52" s="42"/>
      <c r="I52" s="43"/>
      <c r="J52" s="43"/>
      <c r="K52" s="43"/>
      <c r="L52" s="43"/>
      <c r="M52" s="43"/>
      <c r="N52" s="45"/>
    </row>
    <row r="53" spans="1:14">
      <c r="A53" s="44"/>
      <c r="B53" s="41"/>
      <c r="C53" s="42"/>
      <c r="D53" s="43"/>
      <c r="E53" s="43"/>
      <c r="F53" s="40"/>
      <c r="G53" s="41"/>
      <c r="H53" s="42"/>
      <c r="I53" s="43"/>
      <c r="J53" s="43"/>
      <c r="K53" s="43"/>
      <c r="L53" s="43"/>
      <c r="M53" s="43"/>
      <c r="N53" s="45"/>
    </row>
    <row r="54" spans="1:14">
      <c r="A54" s="44"/>
      <c r="B54" s="41"/>
      <c r="C54" s="42"/>
      <c r="D54" s="43"/>
      <c r="E54" s="43"/>
      <c r="F54" s="40"/>
      <c r="G54" s="41"/>
      <c r="H54" s="42"/>
      <c r="I54" s="43"/>
      <c r="J54" s="43"/>
      <c r="K54" s="43"/>
      <c r="L54" s="43"/>
      <c r="M54" s="43"/>
      <c r="N54" s="45"/>
    </row>
    <row r="55" spans="1:14">
      <c r="A55" s="44"/>
      <c r="B55" s="41"/>
      <c r="C55" s="42"/>
      <c r="D55" s="43"/>
      <c r="E55" s="43"/>
      <c r="F55" s="40"/>
      <c r="G55" s="41"/>
      <c r="H55" s="42"/>
      <c r="I55" s="43"/>
      <c r="J55" s="43"/>
      <c r="K55" s="43"/>
      <c r="L55" s="43"/>
      <c r="M55" s="43"/>
      <c r="N55" s="45"/>
    </row>
    <row r="56" spans="1:14">
      <c r="A56" s="44"/>
      <c r="B56" s="41"/>
      <c r="C56" s="42"/>
      <c r="D56" s="43"/>
      <c r="E56" s="43"/>
      <c r="F56" s="40"/>
      <c r="G56" s="41"/>
      <c r="H56" s="42"/>
      <c r="I56" s="43"/>
      <c r="J56" s="43"/>
      <c r="K56" s="43"/>
      <c r="L56" s="43"/>
      <c r="M56" s="43"/>
      <c r="N56" s="45"/>
    </row>
    <row r="57" spans="1:14">
      <c r="A57" s="44"/>
      <c r="B57" s="41"/>
      <c r="C57" s="42"/>
      <c r="D57" s="43"/>
      <c r="E57" s="43"/>
      <c r="F57" s="40"/>
      <c r="G57" s="41"/>
      <c r="H57" s="42"/>
      <c r="I57" s="43"/>
      <c r="J57" s="43"/>
      <c r="K57" s="43"/>
      <c r="L57" s="43"/>
      <c r="M57" s="43"/>
      <c r="N57" s="45"/>
    </row>
    <row r="58" spans="1:14">
      <c r="A58" s="44"/>
      <c r="B58" s="41"/>
      <c r="C58" s="42"/>
      <c r="D58" s="43"/>
      <c r="E58" s="43"/>
      <c r="F58" s="40"/>
      <c r="G58" s="41"/>
      <c r="H58" s="42"/>
      <c r="I58" s="43"/>
      <c r="J58" s="43"/>
      <c r="K58" s="43"/>
      <c r="L58" s="43"/>
      <c r="M58" s="43"/>
      <c r="N58" s="45"/>
    </row>
    <row r="59" spans="1:14">
      <c r="A59" s="44"/>
      <c r="B59" s="41"/>
      <c r="C59" s="42"/>
      <c r="D59" s="43"/>
      <c r="E59" s="43"/>
      <c r="F59" s="40"/>
      <c r="G59" s="41"/>
      <c r="H59" s="42"/>
      <c r="I59" s="43"/>
      <c r="J59" s="43"/>
      <c r="K59" s="43"/>
      <c r="L59" s="43"/>
      <c r="M59" s="43"/>
      <c r="N59" s="45"/>
    </row>
    <row r="60" spans="1:14">
      <c r="A60" s="44"/>
      <c r="B60" s="41"/>
      <c r="C60" s="42"/>
      <c r="D60" s="43"/>
      <c r="E60" s="43"/>
      <c r="F60" s="40"/>
      <c r="G60" s="41"/>
      <c r="H60" s="42"/>
      <c r="I60" s="43"/>
      <c r="J60" s="43"/>
      <c r="K60" s="43"/>
      <c r="L60" s="43"/>
      <c r="M60" s="43"/>
      <c r="N60" s="45"/>
    </row>
    <row r="61" spans="1:14">
      <c r="A61" s="44"/>
      <c r="B61" s="41"/>
      <c r="C61" s="42"/>
      <c r="D61" s="43"/>
      <c r="E61" s="43"/>
      <c r="F61" s="40"/>
      <c r="G61" s="41"/>
      <c r="H61" s="42"/>
      <c r="I61" s="43"/>
      <c r="J61" s="43"/>
      <c r="K61" s="43"/>
      <c r="L61" s="43"/>
      <c r="M61" s="43"/>
      <c r="N61" s="45"/>
    </row>
    <row r="62" spans="1:14">
      <c r="A62" s="44"/>
      <c r="B62" s="41"/>
      <c r="C62" s="42"/>
      <c r="D62" s="43"/>
      <c r="E62" s="43"/>
      <c r="F62" s="40"/>
      <c r="G62" s="41"/>
      <c r="H62" s="42"/>
      <c r="I62" s="43"/>
      <c r="J62" s="43"/>
      <c r="K62" s="43"/>
      <c r="L62" s="43"/>
      <c r="M62" s="43"/>
      <c r="N62" s="45"/>
    </row>
    <row r="63" spans="1:14">
      <c r="A63" s="44"/>
      <c r="B63" s="41"/>
      <c r="C63" s="42"/>
      <c r="D63" s="43"/>
      <c r="E63" s="43"/>
      <c r="F63" s="40"/>
      <c r="G63" s="41"/>
      <c r="H63" s="42"/>
      <c r="I63" s="43"/>
      <c r="J63" s="43"/>
      <c r="K63" s="43"/>
      <c r="L63" s="43"/>
      <c r="M63" s="43"/>
      <c r="N63" s="45"/>
    </row>
    <row r="64" spans="1:14">
      <c r="A64" s="44"/>
      <c r="B64" s="41"/>
      <c r="C64" s="42"/>
      <c r="D64" s="43"/>
      <c r="E64" s="43"/>
      <c r="F64" s="40"/>
      <c r="G64" s="41"/>
      <c r="H64" s="42"/>
      <c r="I64" s="43"/>
      <c r="J64" s="43"/>
      <c r="K64" s="43"/>
      <c r="L64" s="43"/>
      <c r="M64" s="43"/>
      <c r="N64" s="45"/>
    </row>
    <row r="65" spans="1:14">
      <c r="A65" s="44"/>
      <c r="B65" s="41"/>
      <c r="C65" s="42"/>
      <c r="D65" s="43"/>
      <c r="E65" s="43"/>
      <c r="F65" s="40"/>
      <c r="G65" s="41"/>
      <c r="H65" s="42"/>
      <c r="I65" s="43"/>
      <c r="J65" s="43"/>
      <c r="K65" s="43"/>
      <c r="L65" s="43"/>
      <c r="M65" s="43"/>
      <c r="N65" s="45"/>
    </row>
    <row r="66" spans="1:14">
      <c r="A66" s="44"/>
      <c r="B66" s="41"/>
      <c r="C66" s="42"/>
      <c r="D66" s="43"/>
      <c r="E66" s="43"/>
      <c r="F66" s="40"/>
      <c r="G66" s="41"/>
      <c r="H66" s="42"/>
      <c r="I66" s="43"/>
      <c r="J66" s="43"/>
      <c r="K66" s="43"/>
      <c r="L66" s="43"/>
      <c r="M66" s="43"/>
      <c r="N66" s="45"/>
    </row>
    <row r="67" spans="1:14">
      <c r="A67" s="44"/>
      <c r="B67" s="41"/>
      <c r="C67" s="42"/>
      <c r="D67" s="43"/>
      <c r="E67" s="43"/>
      <c r="F67" s="40"/>
      <c r="G67" s="41"/>
      <c r="H67" s="42"/>
      <c r="I67" s="43"/>
      <c r="J67" s="43"/>
      <c r="K67" s="43"/>
      <c r="L67" s="43"/>
      <c r="M67" s="43"/>
      <c r="N67" s="45"/>
    </row>
    <row r="68" spans="1:14">
      <c r="A68" s="44"/>
      <c r="B68" s="41"/>
      <c r="C68" s="42"/>
      <c r="D68" s="43"/>
      <c r="E68" s="43"/>
      <c r="F68" s="40"/>
      <c r="G68" s="41"/>
      <c r="H68" s="42"/>
      <c r="I68" s="43"/>
      <c r="J68" s="43"/>
      <c r="K68" s="43"/>
      <c r="L68" s="43"/>
      <c r="M68" s="43"/>
      <c r="N68" s="45"/>
    </row>
    <row r="69" spans="1:14">
      <c r="A69" s="44"/>
      <c r="B69" s="41"/>
      <c r="C69" s="42"/>
      <c r="D69" s="43"/>
      <c r="E69" s="43"/>
      <c r="F69" s="40"/>
      <c r="G69" s="41"/>
      <c r="H69" s="42"/>
      <c r="I69" s="43"/>
      <c r="J69" s="43"/>
      <c r="K69" s="43"/>
      <c r="L69" s="43"/>
      <c r="M69" s="43"/>
      <c r="N69" s="45"/>
    </row>
    <row r="70" spans="1:14">
      <c r="A70" s="44"/>
      <c r="B70" s="41"/>
      <c r="C70" s="42"/>
      <c r="D70" s="43"/>
      <c r="E70" s="43"/>
      <c r="F70" s="40"/>
      <c r="G70" s="41"/>
      <c r="H70" s="42"/>
      <c r="I70" s="43"/>
      <c r="J70" s="43"/>
      <c r="K70" s="43"/>
      <c r="L70" s="43"/>
      <c r="M70" s="43"/>
      <c r="N70" s="45"/>
    </row>
    <row r="71" spans="1:14">
      <c r="A71" s="44"/>
      <c r="B71" s="41"/>
      <c r="C71" s="42"/>
      <c r="D71" s="43"/>
      <c r="E71" s="43"/>
      <c r="F71" s="40"/>
      <c r="G71" s="41"/>
      <c r="H71" s="42"/>
      <c r="I71" s="43"/>
      <c r="J71" s="43"/>
      <c r="K71" s="43"/>
      <c r="L71" s="43"/>
      <c r="M71" s="43"/>
      <c r="N71" s="45"/>
    </row>
    <row r="72" spans="1:14">
      <c r="A72" s="44"/>
      <c r="B72" s="41"/>
      <c r="C72" s="42"/>
      <c r="D72" s="43"/>
      <c r="E72" s="43"/>
      <c r="F72" s="40"/>
      <c r="G72" s="41"/>
      <c r="H72" s="42"/>
      <c r="I72" s="43"/>
      <c r="J72" s="43"/>
      <c r="K72" s="43"/>
      <c r="L72" s="43"/>
      <c r="M72" s="43"/>
      <c r="N72" s="45"/>
    </row>
    <row r="73" spans="1:14">
      <c r="A73" s="44"/>
      <c r="B73" s="41"/>
      <c r="C73" s="42"/>
      <c r="D73" s="43"/>
      <c r="E73" s="43"/>
      <c r="F73" s="40"/>
      <c r="G73" s="41"/>
      <c r="H73" s="42"/>
      <c r="I73" s="43"/>
      <c r="J73" s="43"/>
      <c r="K73" s="43"/>
      <c r="L73" s="43"/>
      <c r="M73" s="43"/>
      <c r="N73" s="45"/>
    </row>
    <row r="74" spans="1:14">
      <c r="A74" s="44"/>
      <c r="B74" s="41"/>
      <c r="C74" s="42"/>
      <c r="D74" s="43"/>
      <c r="E74" s="43"/>
      <c r="F74" s="40"/>
      <c r="G74" s="41"/>
      <c r="H74" s="42"/>
      <c r="I74" s="43"/>
      <c r="J74" s="43"/>
      <c r="K74" s="43"/>
      <c r="L74" s="43"/>
      <c r="M74" s="43"/>
      <c r="N74" s="45"/>
    </row>
    <row r="75" spans="1:14">
      <c r="A75" s="44"/>
      <c r="B75" s="41"/>
      <c r="C75" s="42"/>
      <c r="D75" s="43"/>
      <c r="E75" s="43"/>
      <c r="F75" s="40"/>
      <c r="G75" s="41"/>
      <c r="H75" s="42"/>
      <c r="I75" s="43"/>
      <c r="J75" s="43"/>
      <c r="K75" s="43"/>
      <c r="L75" s="43"/>
      <c r="M75" s="43"/>
      <c r="N75" s="45"/>
    </row>
    <row r="76" spans="1:14">
      <c r="A76" s="44"/>
      <c r="B76" s="41"/>
      <c r="C76" s="42"/>
      <c r="D76" s="43"/>
      <c r="E76" s="43"/>
      <c r="F76" s="40"/>
      <c r="G76" s="41"/>
      <c r="H76" s="42"/>
      <c r="I76" s="43"/>
      <c r="J76" s="43"/>
      <c r="K76" s="43"/>
      <c r="L76" s="43"/>
      <c r="M76" s="43"/>
      <c r="N76" s="45"/>
    </row>
    <row r="77" spans="1:14">
      <c r="A77" s="44"/>
      <c r="B77" s="41"/>
      <c r="C77" s="42"/>
      <c r="D77" s="43"/>
      <c r="E77" s="43"/>
      <c r="F77" s="40"/>
      <c r="G77" s="41"/>
      <c r="H77" s="42"/>
      <c r="I77" s="43"/>
      <c r="J77" s="43"/>
      <c r="K77" s="43"/>
      <c r="L77" s="43"/>
      <c r="M77" s="43"/>
      <c r="N77" s="45"/>
    </row>
    <row r="78" spans="1:14">
      <c r="A78" s="44"/>
      <c r="B78" s="41"/>
      <c r="C78" s="42"/>
      <c r="D78" s="43"/>
      <c r="E78" s="43"/>
      <c r="F78" s="40"/>
      <c r="G78" s="41"/>
      <c r="H78" s="42"/>
      <c r="I78" s="43"/>
      <c r="J78" s="43"/>
      <c r="K78" s="43"/>
      <c r="L78" s="43"/>
      <c r="M78" s="43"/>
      <c r="N78" s="45"/>
    </row>
    <row r="79" spans="1:14">
      <c r="A79" s="44"/>
      <c r="B79" s="41"/>
      <c r="C79" s="42"/>
      <c r="D79" s="43"/>
      <c r="E79" s="43"/>
      <c r="F79" s="40"/>
      <c r="G79" s="41"/>
      <c r="H79" s="42"/>
      <c r="I79" s="43"/>
      <c r="J79" s="43"/>
      <c r="K79" s="43"/>
      <c r="L79" s="43"/>
      <c r="M79" s="43"/>
      <c r="N79" s="45"/>
    </row>
    <row r="80" spans="1:14">
      <c r="A80" s="44"/>
      <c r="B80" s="41"/>
      <c r="C80" s="42"/>
      <c r="D80" s="43"/>
      <c r="E80" s="43"/>
      <c r="F80" s="40"/>
      <c r="G80" s="41"/>
      <c r="H80" s="42"/>
      <c r="I80" s="43"/>
      <c r="J80" s="43"/>
      <c r="K80" s="43"/>
      <c r="L80" s="43"/>
      <c r="M80" s="43"/>
      <c r="N80" s="45"/>
    </row>
    <row r="81" spans="1:14">
      <c r="A81" s="44"/>
      <c r="B81" s="41"/>
      <c r="C81" s="42"/>
      <c r="D81" s="43"/>
      <c r="E81" s="43"/>
      <c r="F81" s="40"/>
      <c r="G81" s="41"/>
      <c r="H81" s="42"/>
      <c r="I81" s="43"/>
      <c r="J81" s="43"/>
      <c r="K81" s="43"/>
      <c r="L81" s="43"/>
      <c r="M81" s="43"/>
      <c r="N81" s="45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2017-05-24T14:42:16Z</dcterms:modified>
</cp:coreProperties>
</file>