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5_Mai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  <c r="O1010" i="2" l="1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</calcChain>
</file>

<file path=xl/sharedStrings.xml><?xml version="1.0" encoding="utf-8"?>
<sst xmlns="http://schemas.openxmlformats.org/spreadsheetml/2006/main" count="13098" uniqueCount="1040">
  <si>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</si>
  <si>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</si>
  <si>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</si>
  <si>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</si>
  <si>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</si>
  <si>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</si>
  <si>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</si>
  <si>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</si>
  <si>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</si>
  <si>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</si>
  <si>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</si>
  <si>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</si>
  <si>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</si>
  <si>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</si>
  <si>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</si>
  <si>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</si>
  <si>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</si>
  <si>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</si>
  <si>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</si>
  <si>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</si>
  <si>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</si>
  <si>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</si>
  <si>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</si>
  <si>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</si>
  <si>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</si>
  <si>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</si>
  <si>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</si>
  <si>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</si>
  <si>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</si>
  <si>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</si>
  <si>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</si>
  <si>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</si>
  <si>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</si>
  <si>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</si>
  <si>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</si>
  <si>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</si>
  <si>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</si>
  <si>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</si>
  <si>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</si>
  <si>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</si>
  <si>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</si>
  <si>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</si>
  <si>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</si>
  <si>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</si>
  <si>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</si>
  <si>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</si>
  <si>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</si>
  <si>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</si>
  <si>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</si>
  <si>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</si>
  <si>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</si>
  <si>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</si>
  <si>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</si>
  <si>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</si>
  <si>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</si>
  <si>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</si>
  <si>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</si>
  <si>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</si>
  <si>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</si>
  <si>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</si>
  <si>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</si>
  <si>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</si>
  <si>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</si>
  <si>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</si>
  <si>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</si>
  <si>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</si>
  <si>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</si>
  <si>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</si>
  <si>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</si>
  <si>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</si>
  <si>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</si>
  <si>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</si>
  <si>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</si>
  <si>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</si>
  <si>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</si>
  <si>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</si>
  <si>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</si>
  <si>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</si>
  <si>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</si>
  <si>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</si>
  <si>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</si>
  <si>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</si>
  <si>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</si>
  <si>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</si>
  <si>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</si>
  <si>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</si>
  <si>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</si>
  <si>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</si>
  <si>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</si>
  <si>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</si>
  <si>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</si>
  <si>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</si>
  <si>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</si>
  <si>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</si>
  <si>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</si>
  <si>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</si>
  <si>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</si>
  <si>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</si>
  <si>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</si>
  <si>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</si>
  <si>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</si>
  <si>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</si>
  <si>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</si>
  <si>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</si>
  <si>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</si>
  <si>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</si>
  <si>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</si>
  <si>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</si>
  <si>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</si>
  <si>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</si>
  <si>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</si>
  <si>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</si>
  <si>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</si>
  <si>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</si>
  <si>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</si>
  <si>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</si>
  <si>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</si>
  <si>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</si>
  <si>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</si>
  <si>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</si>
  <si>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</si>
  <si>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</si>
  <si>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</si>
  <si>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</si>
  <si>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</si>
  <si>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</si>
  <si>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</si>
  <si>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</si>
  <si>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</si>
  <si>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</si>
  <si>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</si>
  <si>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</si>
  <si>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</si>
  <si>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</si>
  <si>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</si>
  <si>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</si>
  <si>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</si>
  <si>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</si>
  <si>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</si>
  <si>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</si>
  <si>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</si>
  <si>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</si>
  <si>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</si>
  <si>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</si>
  <si>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</si>
  <si>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</si>
  <si>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</si>
  <si>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</si>
  <si>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</si>
  <si>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</si>
  <si>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</si>
  <si>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</si>
  <si>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</si>
  <si>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</si>
  <si>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</si>
  <si>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</si>
  <si>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</si>
  <si>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</si>
  <si>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</si>
  <si>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</si>
  <si>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</si>
  <si>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</si>
  <si>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</si>
  <si>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</si>
  <si>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</si>
  <si>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</si>
  <si>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</si>
  <si>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</si>
  <si>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</si>
  <si>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</si>
  <si>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</si>
  <si>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</si>
  <si>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</si>
  <si>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</si>
  <si>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</si>
  <si>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</si>
  <si>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</si>
  <si>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</si>
  <si>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</si>
  <si>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</si>
  <si>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</si>
  <si>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</si>
  <si>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</si>
  <si>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</si>
  <si>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</si>
  <si>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</si>
  <si>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</si>
  <si>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</si>
  <si>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</si>
  <si>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</si>
  <si>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</si>
  <si>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</si>
  <si>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</si>
  <si>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</si>
  <si>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</si>
  <si>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</si>
  <si>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</si>
  <si>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</si>
  <si>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</si>
  <si>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</si>
  <si>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</si>
  <si>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</si>
  <si>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</si>
  <si>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</si>
  <si>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</si>
  <si>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</si>
  <si>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</si>
  <si>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</si>
  <si>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</si>
  <si>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</si>
  <si>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</si>
  <si>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</si>
  <si>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</si>
  <si>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</si>
  <si>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</si>
  <si>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</si>
  <si>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</si>
  <si>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</si>
  <si>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</si>
  <si>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</si>
  <si>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</si>
  <si>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</si>
  <si>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</si>
  <si>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</si>
  <si>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</si>
  <si>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</si>
  <si>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</si>
  <si>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</si>
  <si>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</si>
  <si>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</si>
  <si>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</si>
  <si>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</si>
  <si>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</si>
  <si>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</si>
  <si>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</si>
  <si>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</si>
  <si>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</si>
  <si>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</si>
  <si>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</si>
  <si>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</si>
  <si>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</si>
  <si>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</si>
  <si>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</si>
  <si>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</si>
  <si>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</si>
  <si>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</si>
  <si>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</si>
  <si>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</si>
  <si>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</si>
  <si>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</si>
  <si>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</si>
  <si>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</si>
  <si>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</si>
  <si>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</si>
  <si>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</si>
  <si>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</si>
  <si>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</si>
  <si>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</si>
  <si>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</si>
  <si>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</si>
  <si>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</si>
  <si>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</si>
  <si>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</si>
  <si>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</si>
  <si>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</si>
  <si>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</si>
  <si>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</si>
  <si>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</si>
  <si>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</si>
  <si>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</si>
  <si>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</si>
  <si>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</si>
  <si>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</si>
  <si>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</si>
  <si>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</si>
  <si>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</si>
  <si>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</si>
  <si>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</si>
  <si>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</si>
  <si>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</si>
  <si>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</si>
  <si>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</si>
  <si>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</si>
  <si>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</si>
  <si>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</si>
  <si>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</si>
  <si>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</si>
  <si>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</si>
  <si>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</si>
  <si>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</si>
  <si>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</si>
  <si>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</si>
  <si>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</si>
  <si>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</si>
  <si>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</si>
  <si>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</si>
  <si>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</si>
  <si>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</si>
  <si>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</si>
  <si>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</si>
  <si>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</si>
  <si>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</si>
  <si>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</si>
  <si>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</si>
  <si>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</si>
  <si>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</si>
  <si>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</si>
  <si>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</si>
  <si>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</si>
  <si>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</si>
  <si>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</si>
  <si>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</si>
  <si>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</si>
  <si>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</si>
  <si>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</si>
  <si>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</si>
  <si>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</si>
  <si>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</si>
  <si>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</si>
  <si>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</si>
  <si>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</si>
  <si>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</si>
  <si>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</si>
  <si>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</si>
  <si>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</si>
  <si>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</si>
  <si>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</si>
  <si>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</si>
  <si>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</si>
  <si>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</si>
  <si>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</si>
  <si>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</si>
  <si>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</si>
  <si>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</si>
  <si>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</si>
  <si>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</si>
  <si>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</si>
  <si>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</si>
  <si>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</si>
  <si>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</si>
  <si>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</si>
  <si>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</si>
  <si>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</si>
  <si>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</si>
  <si>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</si>
  <si>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</si>
  <si>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</si>
  <si>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</si>
  <si>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</si>
  <si>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</si>
  <si>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</si>
  <si>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</si>
  <si>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</si>
  <si>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</si>
  <si>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</si>
  <si>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</si>
  <si>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</si>
  <si>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</si>
  <si>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</si>
  <si>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</si>
  <si>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</si>
  <si>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</si>
  <si>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</si>
  <si>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</si>
  <si>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</si>
  <si>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</si>
  <si>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</si>
  <si>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</si>
  <si>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</si>
  <si>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</si>
  <si>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</si>
  <si>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</si>
  <si>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</si>
  <si>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</si>
  <si>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</si>
  <si>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</si>
  <si>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</si>
  <si>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</si>
  <si>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</si>
  <si>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</si>
  <si>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</si>
  <si>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</si>
  <si>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</si>
  <si>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</si>
  <si>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</si>
  <si>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</si>
  <si>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</si>
  <si>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</si>
  <si>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</si>
  <si>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</si>
  <si>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</si>
  <si>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</si>
  <si>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</si>
  <si>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</si>
  <si>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</si>
  <si>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</si>
  <si>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</si>
  <si>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</si>
  <si>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</si>
  <si>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</si>
  <si>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</si>
  <si>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</si>
  <si>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</si>
  <si>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</si>
  <si>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</si>
  <si>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</si>
  <si>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</si>
  <si>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</si>
  <si>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</si>
  <si>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</si>
  <si>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</si>
  <si>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</si>
  <si>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</si>
  <si>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</si>
  <si>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</si>
  <si>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</si>
  <si>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</si>
  <si>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</si>
  <si>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</si>
  <si>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</si>
  <si>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</si>
  <si>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</si>
  <si>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</si>
  <si>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</si>
  <si>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</si>
  <si>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</si>
  <si>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</si>
  <si>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</si>
  <si>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</si>
  <si>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</si>
  <si>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</si>
  <si>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</si>
  <si>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</si>
  <si>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</si>
  <si>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</si>
  <si>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</si>
  <si>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</si>
  <si>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</si>
  <si>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</si>
  <si>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</si>
  <si>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</si>
  <si>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</si>
  <si>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</si>
  <si>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</si>
  <si>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</si>
  <si>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</si>
  <si>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</si>
  <si>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</si>
  <si>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</si>
  <si>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</si>
  <si>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</si>
  <si>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</si>
  <si>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</si>
  <si>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</si>
  <si>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</si>
  <si>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</si>
  <si>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</si>
  <si>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</si>
  <si>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</si>
  <si>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</si>
  <si>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</si>
  <si>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</si>
  <si>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</si>
  <si>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</si>
  <si>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</si>
  <si>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</si>
  <si>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</si>
  <si>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</si>
  <si>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</si>
  <si>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</si>
  <si>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</si>
  <si>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</si>
  <si>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</si>
  <si>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</si>
  <si>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</si>
  <si>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</si>
  <si>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</si>
  <si>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</si>
  <si>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</si>
  <si>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</si>
  <si>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</si>
  <si>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</si>
  <si>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</si>
  <si>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</si>
  <si>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</si>
  <si>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</si>
  <si>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</si>
  <si>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</si>
  <si>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</si>
  <si>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</si>
  <si>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</si>
  <si>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</si>
  <si>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</si>
  <si>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</si>
  <si>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</si>
  <si>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</si>
  <si>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</si>
  <si>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</si>
  <si>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</si>
  <si>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</si>
  <si>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</si>
  <si>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</si>
  <si>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</si>
  <si>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</si>
  <si>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</si>
  <si>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</si>
  <si>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</si>
  <si>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</si>
  <si>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</si>
  <si>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</si>
  <si>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</si>
  <si>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</si>
  <si>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</si>
  <si>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</si>
  <si>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</si>
  <si>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</si>
  <si>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</si>
  <si>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</si>
  <si>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</si>
  <si>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</si>
  <si>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</si>
  <si>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</si>
  <si>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</si>
  <si>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</si>
  <si>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</si>
  <si>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</si>
  <si>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</si>
  <si>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</si>
  <si>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</si>
  <si>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</si>
  <si>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</si>
  <si>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</si>
  <si>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</si>
  <si>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</si>
  <si>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</si>
  <si>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</si>
  <si>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</si>
  <si>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</si>
  <si>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</si>
  <si>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</si>
  <si>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</si>
  <si>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</si>
  <si>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</si>
  <si>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</si>
  <si>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</si>
  <si>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</si>
  <si>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</si>
  <si>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</si>
  <si>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</si>
  <si>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</si>
  <si>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</si>
  <si>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</si>
  <si>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</si>
  <si>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</si>
  <si>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</si>
  <si>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</si>
  <si>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</si>
  <si>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</si>
  <si>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</si>
  <si>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</si>
  <si>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</si>
  <si>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</si>
  <si>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</si>
  <si>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</si>
  <si>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</si>
  <si>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</si>
  <si>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</si>
  <si>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</si>
  <si>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</si>
  <si>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</si>
  <si>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</si>
  <si>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</si>
  <si>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</si>
  <si>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</si>
  <si>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</si>
  <si>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</si>
  <si>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</si>
  <si>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</si>
  <si>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</si>
  <si>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</si>
  <si>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</si>
  <si>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</si>
  <si>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</si>
  <si>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</si>
  <si>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</si>
  <si>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</si>
  <si>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</si>
  <si>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</si>
  <si>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</si>
  <si>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</si>
  <si>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</si>
  <si>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</si>
  <si>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</si>
  <si>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</si>
  <si>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</si>
  <si>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</si>
  <si>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</si>
  <si>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</si>
  <si>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</si>
  <si>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</si>
  <si>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</si>
  <si>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</si>
  <si>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</si>
  <si>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</si>
  <si>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</si>
  <si>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</si>
  <si>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</si>
  <si>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</si>
  <si>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</si>
  <si>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</si>
  <si>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</si>
  <si>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</si>
  <si>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</si>
  <si>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</si>
  <si>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</si>
  <si>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</si>
  <si>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</si>
  <si>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</si>
  <si>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</si>
  <si>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</si>
  <si>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</si>
  <si>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</si>
  <si>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</si>
  <si>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</si>
  <si>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</si>
  <si>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</si>
  <si>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</si>
  <si>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</si>
  <si>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</si>
  <si>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</si>
  <si>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</si>
  <si>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</si>
  <si>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</si>
  <si>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</si>
  <si>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</si>
  <si>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</si>
  <si>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</si>
  <si>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</si>
  <si>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</si>
  <si>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</si>
  <si>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</si>
  <si>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</si>
  <si>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</si>
  <si>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</si>
  <si>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</si>
  <si>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</si>
  <si>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</si>
  <si>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</si>
  <si>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</si>
  <si>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</si>
  <si>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</si>
  <si>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</si>
  <si>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</si>
  <si>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</si>
  <si>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</si>
  <si>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</si>
  <si>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</si>
  <si>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</si>
  <si>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</si>
  <si>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</si>
  <si>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</si>
  <si>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</si>
  <si>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</si>
  <si>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</si>
  <si>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</si>
  <si>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</si>
  <si>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</si>
  <si>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</si>
  <si>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</si>
  <si>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</si>
  <si>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</si>
  <si>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</si>
  <si>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</si>
  <si>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</si>
  <si>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</si>
  <si>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</si>
  <si>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</si>
  <si>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</si>
  <si>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</si>
  <si>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</si>
  <si>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</si>
  <si>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</si>
  <si>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</si>
  <si>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</si>
  <si>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</si>
  <si>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</si>
  <si>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</si>
  <si>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</si>
  <si>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</si>
  <si>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</si>
  <si>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</si>
  <si>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</si>
  <si>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</si>
  <si>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</si>
  <si>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</si>
  <si>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</si>
  <si>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</si>
  <si>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</si>
  <si>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</si>
  <si>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</si>
  <si>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</si>
  <si>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</si>
  <si>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</si>
  <si>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</si>
  <si>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</si>
  <si>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</si>
  <si>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</si>
  <si>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</si>
  <si>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</si>
  <si>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</si>
  <si>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</si>
  <si>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</si>
  <si>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</si>
  <si>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</si>
  <si>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</si>
  <si>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</si>
  <si>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</si>
  <si>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</si>
  <si>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</si>
  <si>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</si>
  <si>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</si>
  <si>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</si>
  <si>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</si>
  <si>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</si>
  <si>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</si>
  <si>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</si>
  <si>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</si>
  <si>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</si>
  <si>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</si>
  <si>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</si>
  <si>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</si>
  <si>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</si>
  <si>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</si>
  <si>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</si>
  <si>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</si>
  <si>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</si>
  <si>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</si>
  <si>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</si>
  <si>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</si>
  <si>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</si>
  <si>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</si>
  <si>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</si>
  <si>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</si>
  <si>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</si>
  <si>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</si>
  <si>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</si>
  <si>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</si>
  <si>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</si>
  <si>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</si>
  <si>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</si>
  <si>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</si>
  <si>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</si>
  <si>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</si>
  <si>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</si>
  <si>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</si>
  <si>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</si>
  <si>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</si>
  <si>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</si>
  <si>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</si>
  <si>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</si>
  <si>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</si>
  <si>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</si>
  <si>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</si>
  <si>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</si>
  <si>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</si>
  <si>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</si>
  <si>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</si>
  <si>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</si>
  <si>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</si>
  <si>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</si>
  <si>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</si>
  <si>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</si>
  <si>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</si>
  <si>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</si>
  <si>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</si>
  <si>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</si>
  <si>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</si>
  <si>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</si>
  <si>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</si>
  <si>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</si>
  <si>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</si>
  <si>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</si>
  <si>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</si>
  <si>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</si>
  <si>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</si>
  <si>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</si>
  <si>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</si>
  <si>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</si>
  <si>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</si>
  <si>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</si>
  <si>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</si>
  <si>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</si>
  <si>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</si>
  <si>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</si>
  <si>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</si>
  <si>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</si>
  <si>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</si>
  <si>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</si>
  <si>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</si>
  <si>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</si>
  <si>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</si>
  <si>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</si>
  <si>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</si>
  <si>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</si>
  <si>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</si>
  <si>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</si>
  <si>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</si>
  <si>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</si>
  <si>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</si>
  <si>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</si>
  <si>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</si>
  <si>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</si>
  <si>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</si>
  <si>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</si>
  <si>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</si>
  <si>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</si>
  <si>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</si>
  <si>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</si>
  <si>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</si>
  <si>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</si>
  <si>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</si>
  <si>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</si>
  <si>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</si>
  <si>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</si>
  <si>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</si>
  <si>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</si>
  <si>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</si>
  <si>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</si>
  <si>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</si>
  <si>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</si>
  <si>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</si>
  <si>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</si>
  <si>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</si>
  <si>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</si>
  <si>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</si>
  <si>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</si>
  <si>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</si>
  <si>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</si>
  <si>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</si>
  <si>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</si>
  <si>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</si>
  <si>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</si>
  <si>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</si>
  <si>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</si>
  <si>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</si>
  <si>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</si>
  <si>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</si>
  <si>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</si>
  <si>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</si>
  <si>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</si>
  <si>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</si>
  <si>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</si>
  <si>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</si>
  <si>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</si>
  <si>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</si>
  <si>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</si>
  <si>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</si>
  <si>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</si>
  <si>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</si>
  <si>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</si>
  <si>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</si>
  <si>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</si>
  <si>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</si>
  <si>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</si>
  <si>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</si>
  <si>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</si>
  <si>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</si>
  <si>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</si>
  <si>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</si>
  <si>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</si>
  <si>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</si>
  <si>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</si>
  <si>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</si>
  <si>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</si>
  <si>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</si>
  <si>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</si>
  <si>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</si>
  <si>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</si>
  <si>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</si>
  <si>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</si>
  <si>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</si>
  <si>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</si>
  <si>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</si>
  <si>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</si>
  <si>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</si>
  <si>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</si>
  <si>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</si>
  <si>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</si>
  <si>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</si>
  <si>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</si>
  <si>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</si>
  <si>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</si>
  <si>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</si>
  <si>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</si>
  <si>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</si>
  <si>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</si>
  <si>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</si>
  <si>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</si>
  <si>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</si>
  <si>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</si>
  <si>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</si>
  <si>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</si>
  <si>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</si>
  <si>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</si>
  <si>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</si>
  <si>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</si>
  <si>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</si>
  <si>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</si>
  <si>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</si>
  <si>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</si>
  <si>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</si>
  <si>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</si>
  <si>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</si>
  <si>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</si>
  <si>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</si>
  <si>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</si>
  <si>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</si>
  <si>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</si>
  <si>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</si>
  <si>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</si>
  <si>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</si>
  <si>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</si>
  <si>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</si>
  <si>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</si>
  <si>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</si>
  <si>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</si>
  <si>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</si>
  <si>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</si>
  <si>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</si>
  <si>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</si>
  <si>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</si>
  <si>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</si>
  <si>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</si>
  <si>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</si>
  <si>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</si>
  <si>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</si>
  <si>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</si>
  <si>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</si>
  <si>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</si>
  <si>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</si>
  <si>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</si>
  <si>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</si>
  <si>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</si>
  <si>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</si>
  <si>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</si>
  <si>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</si>
  <si>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</si>
  <si>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</si>
  <si>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</si>
  <si>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</si>
  <si>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</si>
  <si>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</si>
  <si>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</si>
  <si>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</si>
  <si>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</si>
  <si>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</si>
  <si>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</si>
  <si>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</si>
  <si>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</si>
  <si>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</si>
  <si>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</si>
  <si>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</si>
  <si>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</si>
  <si>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</si>
  <si>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</si>
  <si>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</si>
  <si>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</si>
  <si>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</si>
  <si>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</si>
  <si>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</si>
  <si>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</si>
  <si>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</si>
  <si>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</si>
  <si>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</si>
  <si>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</si>
  <si>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</si>
  <si>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</si>
  <si>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</si>
  <si>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</si>
  <si>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</si>
  <si>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</si>
  <si>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</si>
  <si>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</si>
  <si>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</si>
  <si>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</si>
  <si>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</si>
  <si>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</si>
  <si>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</si>
  <si>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</si>
  <si>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</si>
  <si>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</si>
  <si>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</si>
  <si>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</si>
  <si>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</si>
  <si>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</si>
  <si>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</si>
  <si>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</si>
  <si>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</si>
  <si>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</si>
  <si>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</si>
  <si>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</si>
  <si>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</si>
  <si>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</si>
  <si>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</si>
  <si>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</si>
  <si>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</si>
  <si>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</si>
  <si>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</si>
  <si>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</si>
  <si>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</si>
  <si>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</si>
  <si>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</si>
  <si>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</si>
  <si>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</si>
  <si>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</si>
  <si>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</si>
  <si>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</si>
  <si>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</si>
  <si>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</si>
  <si>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</si>
  <si>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</si>
  <si>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</si>
  <si>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</si>
  <si>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</si>
  <si>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</si>
  <si>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</si>
  <si>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</si>
  <si>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</si>
  <si>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</si>
  <si>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</si>
  <si>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</si>
  <si>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</si>
  <si>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</si>
  <si>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</si>
  <si>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</si>
  <si>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</si>
  <si>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</si>
  <si>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</si>
  <si>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MÊS DE CRÉDITO: Maio de 2017</t>
  </si>
  <si>
    <t>MÊS DE PRODUÇÃO: Março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</si>
</sst>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NumberFormat="1" applyFont="1" applyFill="1" applyBorder="1"/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B10" sqref="B10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6384" width="9.140625" style="3"/>
  </cols>
  <sheetData>
    <row r="1" spans="1:71" s="1" customFormat="1" ht="23.25" customHeight="1" x14ac:dyDescent="0.3">
      <c r="A1" s="13"/>
      <c r="C1" s="64" t="s">
        <v>941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66" t="s">
        <v>1038</v>
      </c>
      <c r="I3" s="66"/>
      <c r="J3" s="66"/>
      <c r="K3" s="67"/>
      <c r="L3" s="68"/>
      <c r="M3" s="68"/>
      <c r="N3" s="68"/>
      <c r="O3" s="6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66" t="s">
        <v>1039</v>
      </c>
      <c r="I4" s="66"/>
      <c r="J4" s="66"/>
      <c r="K4" s="67"/>
      <c r="L4" s="68"/>
      <c r="M4" s="68"/>
      <c r="N4" s="68"/>
      <c r="O4" s="68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69" t="s">
        <v>942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1"/>
      <c r="M5" s="71"/>
      <c r="N5" s="71"/>
      <c r="O5" s="7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72" t="s">
        <v>730</v>
      </c>
      <c r="D7" s="73"/>
      <c r="E7" s="73"/>
      <c r="F7" s="73"/>
      <c r="G7" s="73"/>
      <c r="H7" s="73"/>
      <c r="I7" s="74"/>
      <c r="J7" s="75" t="s">
        <v>731</v>
      </c>
      <c r="K7" s="76"/>
      <c r="L7" s="76"/>
      <c r="M7" s="76"/>
      <c r="N7" s="77"/>
    </row>
    <row r="8" spans="1:71" ht="11.25" customHeight="1" x14ac:dyDescent="0.2">
      <c r="C8" s="85" t="s">
        <v>733</v>
      </c>
      <c r="D8" s="86"/>
      <c r="E8" s="86"/>
      <c r="F8" s="87"/>
      <c r="G8" s="81" t="s">
        <v>732</v>
      </c>
      <c r="H8" s="82"/>
      <c r="I8" s="83"/>
      <c r="J8" s="88" t="s">
        <v>733</v>
      </c>
      <c r="K8" s="88"/>
      <c r="L8" s="53" t="s">
        <v>732</v>
      </c>
      <c r="M8" s="54"/>
      <c r="N8" s="55"/>
      <c r="O8" s="78" t="s">
        <v>785</v>
      </c>
    </row>
    <row r="9" spans="1:71" ht="11.25" customHeight="1" thickBot="1" x14ac:dyDescent="0.25">
      <c r="C9" s="56" t="s">
        <v>739</v>
      </c>
      <c r="D9" s="59" t="s">
        <v>740</v>
      </c>
      <c r="E9" s="59" t="s">
        <v>741</v>
      </c>
      <c r="F9" s="59" t="s">
        <v>735</v>
      </c>
      <c r="G9" s="59" t="s">
        <v>734</v>
      </c>
      <c r="H9" s="58" t="s">
        <v>738</v>
      </c>
      <c r="I9" s="58"/>
      <c r="J9" s="61" t="s">
        <v>736</v>
      </c>
      <c r="K9" s="61" t="s">
        <v>737</v>
      </c>
      <c r="L9" s="61" t="s">
        <v>736</v>
      </c>
      <c r="M9" s="61" t="s">
        <v>738</v>
      </c>
      <c r="N9" s="84"/>
      <c r="O9" s="79"/>
    </row>
    <row r="10" spans="1:71" ht="11.25" customHeight="1" thickBot="1" x14ac:dyDescent="0.25">
      <c r="A10" s="25" t="s">
        <v>747</v>
      </c>
      <c r="B10" s="26" t="s">
        <v>729</v>
      </c>
      <c r="C10" s="57"/>
      <c r="D10" s="60"/>
      <c r="E10" s="60"/>
      <c r="F10" s="60"/>
      <c r="G10" s="60"/>
      <c r="H10" s="50" t="s">
        <v>737</v>
      </c>
      <c r="I10" s="50" t="s">
        <v>746</v>
      </c>
      <c r="J10" s="62"/>
      <c r="K10" s="62"/>
      <c r="L10" s="62"/>
      <c r="M10" s="51" t="s">
        <v>737</v>
      </c>
      <c r="N10" s="45" t="s">
        <v>746</v>
      </c>
      <c r="O10" s="80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376.07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52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485.76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52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360.4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52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313.39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52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423.08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52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329.06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52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407.41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52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313.39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52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501.43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52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376.07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52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313.39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52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407.41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52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313.39</v>
      </c>
      <c r="F23" s="6">
        <v>474389.66000000003</v>
      </c>
      <c r="G23" s="6" t="s">
        <v>923</v>
      </c>
      <c r="H23" s="6" t="s">
        <v>923</v>
      </c>
      <c r="I23" s="6" t="s">
        <v>923</v>
      </c>
      <c r="J23" s="6">
        <v>164.8</v>
      </c>
      <c r="K23" s="6">
        <v>51738.66</v>
      </c>
      <c r="L23" s="6">
        <v>106.29</v>
      </c>
      <c r="M23" s="6">
        <v>18.8</v>
      </c>
      <c r="N23" s="6" t="s">
        <v>923</v>
      </c>
      <c r="O23" s="40">
        <v>14165.060000000012</v>
      </c>
      <c r="P23" s="52"/>
      <c r="AN23" s="4"/>
    </row>
    <row r="24" spans="1:40" ht="11.25" customHeight="1" x14ac:dyDescent="0.2">
      <c r="A24" s="32" t="s">
        <v>786</v>
      </c>
      <c r="B24" s="33" t="s">
        <v>13</v>
      </c>
      <c r="C24" s="6">
        <v>18138.28</v>
      </c>
      <c r="D24" s="41" t="s">
        <v>923</v>
      </c>
      <c r="E24" s="6" t="s">
        <v>923</v>
      </c>
      <c r="F24" s="6">
        <v>474389.66000000003</v>
      </c>
      <c r="G24" s="6">
        <v>15842.65</v>
      </c>
      <c r="H24" s="11">
        <v>18800.429999999997</v>
      </c>
      <c r="I24" s="6" t="s">
        <v>923</v>
      </c>
      <c r="J24" s="6">
        <v>5399.74</v>
      </c>
      <c r="K24" s="6">
        <v>51738.66</v>
      </c>
      <c r="L24" s="6">
        <v>3837.33</v>
      </c>
      <c r="M24" s="6">
        <v>226.06</v>
      </c>
      <c r="N24" s="6" t="s">
        <v>923</v>
      </c>
      <c r="O24" s="40">
        <v>-212182.55</v>
      </c>
      <c r="P24" s="52"/>
      <c r="AN24" s="4"/>
    </row>
    <row r="25" spans="1:40" ht="11.25" customHeight="1" x14ac:dyDescent="0.2">
      <c r="A25" s="32" t="s">
        <v>786</v>
      </c>
      <c r="B25" s="33" t="s">
        <v>14</v>
      </c>
      <c r="C25" s="6">
        <v>11336.42</v>
      </c>
      <c r="D25" s="41" t="s">
        <v>923</v>
      </c>
      <c r="E25" s="6" t="s">
        <v>923</v>
      </c>
      <c r="F25" s="6" t="s">
        <v>923</v>
      </c>
      <c r="G25" s="6">
        <v>15842.65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52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344.73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52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360.4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52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407.41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52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313.39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52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313.39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52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344.73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52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407.41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52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313.39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52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407.41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52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626.78</v>
      </c>
      <c r="F35" s="6">
        <v>474389.66000000003</v>
      </c>
      <c r="G35" s="6" t="s">
        <v>923</v>
      </c>
      <c r="H35" s="6" t="s">
        <v>923</v>
      </c>
      <c r="I35" s="6" t="s">
        <v>923</v>
      </c>
      <c r="J35" s="6">
        <v>11923.23</v>
      </c>
      <c r="K35" s="6">
        <v>51738.66</v>
      </c>
      <c r="L35" s="6">
        <v>7690.48</v>
      </c>
      <c r="M35" s="6">
        <v>9421.4599999999991</v>
      </c>
      <c r="N35" s="6" t="s">
        <v>923</v>
      </c>
      <c r="O35" s="40">
        <v>14165.060000000012</v>
      </c>
      <c r="P35" s="52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438.75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52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485.76</v>
      </c>
      <c r="F37" s="6">
        <v>808618.74</v>
      </c>
      <c r="G37" s="6" t="s">
        <v>923</v>
      </c>
      <c r="H37" s="6" t="s">
        <v>923</v>
      </c>
      <c r="I37" s="6" t="s">
        <v>923</v>
      </c>
      <c r="J37" s="6">
        <v>25394.89</v>
      </c>
      <c r="K37" s="6">
        <v>51738.66</v>
      </c>
      <c r="L37" s="6">
        <v>16379.7</v>
      </c>
      <c r="M37" s="6">
        <v>0</v>
      </c>
      <c r="N37" s="6">
        <v>5834.7</v>
      </c>
      <c r="O37" s="40">
        <v>7980.809999999994</v>
      </c>
      <c r="P37" s="52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407.41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52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360.4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52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423.08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52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344.73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52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329.06</v>
      </c>
      <c r="F42" s="6">
        <v>474389.66000000003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51738.66</v>
      </c>
      <c r="L42" s="6" t="s">
        <v>923</v>
      </c>
      <c r="M42" s="6">
        <v>0</v>
      </c>
      <c r="N42" s="6">
        <v>5834.7</v>
      </c>
      <c r="O42" s="40">
        <v>14165.060000000005</v>
      </c>
      <c r="P42" s="52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360.4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52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517.1</v>
      </c>
      <c r="F44" s="6">
        <v>235208.74000000002</v>
      </c>
      <c r="G44" s="6" t="s">
        <v>923</v>
      </c>
      <c r="H44" s="6">
        <v>70.09</v>
      </c>
      <c r="I44" s="6" t="s">
        <v>923</v>
      </c>
      <c r="J44" s="6" t="s">
        <v>923</v>
      </c>
      <c r="K44" s="6">
        <v>24599.26</v>
      </c>
      <c r="L44" s="6" t="s">
        <v>923</v>
      </c>
      <c r="M44" s="6">
        <v>1.93</v>
      </c>
      <c r="N44" s="6" t="s">
        <v>923</v>
      </c>
      <c r="O44" s="40">
        <v>402.47999999999956</v>
      </c>
      <c r="P44" s="52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376.07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52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454.42</v>
      </c>
      <c r="F46" s="6">
        <v>474389.66000000003</v>
      </c>
      <c r="G46" s="6" t="s">
        <v>923</v>
      </c>
      <c r="H46" s="6">
        <v>18800.429999999997</v>
      </c>
      <c r="I46" s="6" t="s">
        <v>923</v>
      </c>
      <c r="J46" s="6">
        <v>104725.75999999999</v>
      </c>
      <c r="K46" s="6">
        <v>51738.66</v>
      </c>
      <c r="L46" s="6">
        <v>67548.11</v>
      </c>
      <c r="M46" s="6">
        <v>83666.89</v>
      </c>
      <c r="N46" s="6" t="s">
        <v>923</v>
      </c>
      <c r="O46" s="40">
        <v>-68702.210000000006</v>
      </c>
      <c r="P46" s="52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313.39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52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423.08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52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313.39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52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391.74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52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532.76</v>
      </c>
      <c r="F51" s="6" t="s">
        <v>923</v>
      </c>
      <c r="G51" s="6" t="s">
        <v>923</v>
      </c>
      <c r="H51" s="6" t="s">
        <v>923</v>
      </c>
      <c r="I51" s="6" t="s">
        <v>923</v>
      </c>
      <c r="J51" s="6">
        <v>767.66</v>
      </c>
      <c r="K51" s="6">
        <v>24599.26</v>
      </c>
      <c r="L51" s="6">
        <v>495.14</v>
      </c>
      <c r="M51" s="6">
        <v>1734.41</v>
      </c>
      <c r="N51" s="6" t="s">
        <v>923</v>
      </c>
      <c r="O51" s="40">
        <v>934.98000000000047</v>
      </c>
      <c r="P51" s="52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313.39</v>
      </c>
      <c r="F52" s="6">
        <v>474389.66000000003</v>
      </c>
      <c r="G52" s="6" t="s">
        <v>923</v>
      </c>
      <c r="H52" s="6" t="s">
        <v>923</v>
      </c>
      <c r="I52" s="6" t="s">
        <v>923</v>
      </c>
      <c r="J52" s="6">
        <v>502.23</v>
      </c>
      <c r="K52" s="6">
        <v>51738.66</v>
      </c>
      <c r="L52" s="6">
        <v>323.94</v>
      </c>
      <c r="M52" s="6">
        <v>56.15</v>
      </c>
      <c r="N52" s="6" t="s">
        <v>923</v>
      </c>
      <c r="O52" s="40">
        <v>14165.060000000012</v>
      </c>
      <c r="P52" s="52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313.39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-313.39</v>
      </c>
      <c r="P53" s="52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329.06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52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407.41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52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454.42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52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501.43</v>
      </c>
      <c r="F57" s="6">
        <v>474389.66000000003</v>
      </c>
      <c r="G57" s="6" t="s">
        <v>923</v>
      </c>
      <c r="H57" s="6">
        <v>18800.429999999997</v>
      </c>
      <c r="I57" s="6" t="s">
        <v>923</v>
      </c>
      <c r="J57" s="6">
        <v>153185.51999999999</v>
      </c>
      <c r="K57" s="6">
        <v>51738.66</v>
      </c>
      <c r="L57" s="6">
        <v>97638.95</v>
      </c>
      <c r="M57" s="6">
        <v>27452.26</v>
      </c>
      <c r="N57" s="6" t="s">
        <v>923</v>
      </c>
      <c r="O57" s="40">
        <v>14165.549999999997</v>
      </c>
      <c r="P57" s="52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313.39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52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360.4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9538.51</v>
      </c>
      <c r="K59" s="6" t="s">
        <v>923</v>
      </c>
      <c r="L59" s="6">
        <v>6152.33</v>
      </c>
      <c r="M59" s="6" t="s">
        <v>923</v>
      </c>
      <c r="N59" s="6" t="s">
        <v>923</v>
      </c>
      <c r="O59" s="40" t="s">
        <v>923</v>
      </c>
      <c r="P59" s="52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485.76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52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517.1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52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423.08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52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235208.74000000002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24599.26</v>
      </c>
      <c r="L63" s="6" t="s">
        <v>923</v>
      </c>
      <c r="M63" s="6">
        <v>197.99</v>
      </c>
      <c r="N63" s="6">
        <v>1550.77</v>
      </c>
      <c r="O63" s="40">
        <v>-233769.97000000003</v>
      </c>
      <c r="P63" s="52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474389.66000000003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24599.26</v>
      </c>
      <c r="L64" s="6" t="s">
        <v>923</v>
      </c>
      <c r="M64" s="6">
        <v>310.92</v>
      </c>
      <c r="N64" s="6">
        <v>1550.77</v>
      </c>
      <c r="O64" s="40">
        <v>-6457.6399999999994</v>
      </c>
      <c r="P64" s="52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1976.1200000000001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3911.0899999999997</v>
      </c>
      <c r="O65" s="40">
        <v>4.9999999999954525E-2</v>
      </c>
      <c r="P65" s="52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1550.77</v>
      </c>
      <c r="O66" s="40" t="s">
        <v>923</v>
      </c>
      <c r="P66" s="52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235208.74000000002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24599.26</v>
      </c>
      <c r="L67" s="6" t="s">
        <v>923</v>
      </c>
      <c r="M67" s="6">
        <v>158.12</v>
      </c>
      <c r="N67" s="6" t="s">
        <v>923</v>
      </c>
      <c r="O67" s="40">
        <v>402.47999999998501</v>
      </c>
      <c r="P67" s="52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1976.1200000000001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3911.0899999999997</v>
      </c>
      <c r="O68" s="40">
        <v>4.9999999999954525E-2</v>
      </c>
      <c r="P68" s="52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1550.77</v>
      </c>
      <c r="O69" s="40" t="s">
        <v>923</v>
      </c>
      <c r="P69" s="52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474389.66000000003</v>
      </c>
      <c r="G70" s="6" t="s">
        <v>923</v>
      </c>
      <c r="H70" s="6" t="s">
        <v>923</v>
      </c>
      <c r="I70" s="6" t="s">
        <v>923</v>
      </c>
      <c r="J70" s="6">
        <v>1665972.42</v>
      </c>
      <c r="K70" s="6">
        <v>51738.66</v>
      </c>
      <c r="L70" s="6">
        <v>1211122.6299999999</v>
      </c>
      <c r="M70" s="6">
        <v>411197.55</v>
      </c>
      <c r="N70" s="6" t="s">
        <v>923</v>
      </c>
      <c r="O70" s="40">
        <v>-29374.879999999961</v>
      </c>
      <c r="P70" s="52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474389.66000000003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51738.66</v>
      </c>
      <c r="L71" s="6" t="s">
        <v>923</v>
      </c>
      <c r="M71" s="6">
        <v>0</v>
      </c>
      <c r="N71" s="6">
        <v>1550.77</v>
      </c>
      <c r="O71" s="40">
        <v>-6457.6400000000031</v>
      </c>
      <c r="P71" s="52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1976.1200000000001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3911.0899999999997</v>
      </c>
      <c r="O72" s="40">
        <v>4.9999999999954525E-2</v>
      </c>
      <c r="P72" s="52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1976.1200000000001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3911.0899999999997</v>
      </c>
      <c r="O73" s="40">
        <v>4.9999999999954525E-2</v>
      </c>
      <c r="P73" s="52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1976.1200000000001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3911.0899999999997</v>
      </c>
      <c r="O74" s="40">
        <v>4.9999999999954525E-2</v>
      </c>
      <c r="P74" s="52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>
        <v>474389.66000000003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1550.77</v>
      </c>
      <c r="O75" s="40">
        <v>-6458.66</v>
      </c>
      <c r="P75" s="52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1550.77</v>
      </c>
      <c r="O76" s="40" t="s">
        <v>923</v>
      </c>
      <c r="P76" s="52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235208.74000000002</v>
      </c>
      <c r="G77" s="6" t="s">
        <v>923</v>
      </c>
      <c r="H77" s="11">
        <v>16859.96</v>
      </c>
      <c r="I77" s="6">
        <v>21345.479999999996</v>
      </c>
      <c r="J77" s="6" t="s">
        <v>923</v>
      </c>
      <c r="K77" s="6">
        <v>24599.26</v>
      </c>
      <c r="L77" s="6" t="s">
        <v>923</v>
      </c>
      <c r="M77" s="6">
        <v>88176.06</v>
      </c>
      <c r="N77" s="6">
        <v>44423.130000000005</v>
      </c>
      <c r="O77" s="40">
        <v>-233783.05000000002</v>
      </c>
      <c r="P77" s="52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1976.1200000000001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3911.0899999999997</v>
      </c>
      <c r="O78" s="40">
        <v>4.9999999999954525E-2</v>
      </c>
      <c r="P78" s="52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1976.1200000000001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3911.0899999999997</v>
      </c>
      <c r="O79" s="40">
        <v>4.9999999999954525E-2</v>
      </c>
      <c r="P79" s="52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474389.66000000003</v>
      </c>
      <c r="G80" s="6" t="s">
        <v>923</v>
      </c>
      <c r="H80" s="6" t="s">
        <v>923</v>
      </c>
      <c r="I80" s="6" t="s">
        <v>923</v>
      </c>
      <c r="J80" s="6">
        <v>195006.73</v>
      </c>
      <c r="K80" s="6" t="s">
        <v>923</v>
      </c>
      <c r="L80" s="6">
        <v>93283.72</v>
      </c>
      <c r="M80" s="6" t="s">
        <v>923</v>
      </c>
      <c r="N80" s="6" t="s">
        <v>923</v>
      </c>
      <c r="O80" s="40">
        <v>-7515.3999999999651</v>
      </c>
      <c r="P80" s="52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1976.1200000000001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3911.0899999999997</v>
      </c>
      <c r="O81" s="40">
        <v>4.9999999999954525E-2</v>
      </c>
      <c r="P81" s="52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1976.1200000000001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3911.0899999999997</v>
      </c>
      <c r="O82" s="40">
        <v>4.9999999999954525E-2</v>
      </c>
      <c r="P82" s="52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1976.1200000000001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3911.0899999999997</v>
      </c>
      <c r="O83" s="40">
        <v>4.9999999999954525E-2</v>
      </c>
      <c r="P83" s="52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1976.1200000000001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3911.0899999999997</v>
      </c>
      <c r="O84" s="40">
        <v>4.9999999999954525E-2</v>
      </c>
      <c r="P84" s="52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1976.1200000000001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3911.0899999999997</v>
      </c>
      <c r="O85" s="40">
        <v>4.9999999999954525E-2</v>
      </c>
      <c r="P85" s="52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1130.02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52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1130.02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52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1130.02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52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982.62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52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1916.12</v>
      </c>
      <c r="F90" s="6">
        <v>474389.66000000003</v>
      </c>
      <c r="G90" s="6" t="s">
        <v>923</v>
      </c>
      <c r="H90" s="6" t="s">
        <v>923</v>
      </c>
      <c r="I90" s="6" t="s">
        <v>923</v>
      </c>
      <c r="J90" s="6">
        <v>195848.76</v>
      </c>
      <c r="K90" s="6">
        <v>24599.26</v>
      </c>
      <c r="L90" s="6">
        <v>113341</v>
      </c>
      <c r="M90" s="6">
        <v>29782.74</v>
      </c>
      <c r="N90" s="6" t="s">
        <v>923</v>
      </c>
      <c r="O90" s="40">
        <v>14163.72000000003</v>
      </c>
      <c r="P90" s="52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1277.4100000000001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52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982.62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52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1424.8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52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1326.54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52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1326.54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52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1031.75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52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1179.1500000000001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52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1031.75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52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1179.1500000000001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52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982.62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52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1031.75</v>
      </c>
      <c r="F101" s="6">
        <v>235208.74000000002</v>
      </c>
      <c r="G101" s="6" t="s">
        <v>923</v>
      </c>
      <c r="H101" s="6" t="s">
        <v>923</v>
      </c>
      <c r="I101" s="6" t="s">
        <v>923</v>
      </c>
      <c r="J101" s="6">
        <v>208031.28</v>
      </c>
      <c r="K101" s="6">
        <v>24599.26</v>
      </c>
      <c r="L101" s="6">
        <v>133580.85</v>
      </c>
      <c r="M101" s="6">
        <v>4765.47</v>
      </c>
      <c r="N101" s="6" t="s">
        <v>923</v>
      </c>
      <c r="O101" s="40">
        <v>402.4799999999741</v>
      </c>
      <c r="P101" s="52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1572.2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52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1031.75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98.43</v>
      </c>
      <c r="K103" s="6" t="s">
        <v>923</v>
      </c>
      <c r="L103" s="6">
        <v>41.34</v>
      </c>
      <c r="M103" s="6" t="s">
        <v>923</v>
      </c>
      <c r="N103" s="6" t="s">
        <v>923</v>
      </c>
      <c r="O103" s="40" t="s">
        <v>923</v>
      </c>
      <c r="P103" s="52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1031.75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52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982.62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52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1080.8800000000001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52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1277.4100000000001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52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1031.75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52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1424.8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52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982.62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52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982.62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52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1130.02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52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1277.4100000000001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52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1179.1500000000001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52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1130.02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52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1130.02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52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1179.1500000000001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52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1031.75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52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1130.02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52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1228.28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52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1031.75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52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1179.1500000000001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52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1424.8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52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1031.75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52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1080.8800000000001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52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38055.800000000003</v>
      </c>
      <c r="D126" s="6" t="s">
        <v>923</v>
      </c>
      <c r="E126" s="6" t="s">
        <v>923</v>
      </c>
      <c r="F126" s="6" t="s">
        <v>923</v>
      </c>
      <c r="G126" s="6">
        <v>392864.87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52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1375.67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52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1965.25</v>
      </c>
      <c r="F128" s="6">
        <v>235208.74000000002</v>
      </c>
      <c r="G128" s="6" t="s">
        <v>923</v>
      </c>
      <c r="H128" s="6">
        <v>148003.73000000001</v>
      </c>
      <c r="I128" s="6" t="s">
        <v>923</v>
      </c>
      <c r="J128" s="6">
        <v>2118.5300000000002</v>
      </c>
      <c r="K128" s="6">
        <v>24599.26</v>
      </c>
      <c r="L128" s="6">
        <v>889.78</v>
      </c>
      <c r="M128" s="6">
        <v>11435.89</v>
      </c>
      <c r="N128" s="6" t="s">
        <v>923</v>
      </c>
      <c r="O128" s="40">
        <v>408.66999999998734</v>
      </c>
      <c r="P128" s="52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1424.8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52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1424.8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52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982.62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52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59565.61</v>
      </c>
      <c r="D132" s="6" t="s">
        <v>923</v>
      </c>
      <c r="E132" s="6" t="s">
        <v>923</v>
      </c>
      <c r="F132" s="6">
        <v>474389.66000000003</v>
      </c>
      <c r="G132" s="6">
        <v>713.22</v>
      </c>
      <c r="H132" s="6">
        <v>0</v>
      </c>
      <c r="I132" s="6">
        <v>247185.21</v>
      </c>
      <c r="J132" s="6">
        <v>136403.54999999999</v>
      </c>
      <c r="K132" s="6">
        <v>51738.66</v>
      </c>
      <c r="L132" s="6">
        <v>85314.19</v>
      </c>
      <c r="M132" s="6">
        <v>4377.1099999999997</v>
      </c>
      <c r="N132" s="6">
        <v>21350.559999999998</v>
      </c>
      <c r="O132" s="40">
        <v>14172.880000000034</v>
      </c>
      <c r="P132" s="52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1326.54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52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1424.8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52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1130.02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52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1031.75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52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1326.54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52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1277.4100000000001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52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982.62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34497.47</v>
      </c>
      <c r="K139" s="6" t="s">
        <v>923</v>
      </c>
      <c r="L139" s="6">
        <v>22250.87</v>
      </c>
      <c r="M139" s="6" t="s">
        <v>923</v>
      </c>
      <c r="N139" s="6" t="s">
        <v>923</v>
      </c>
      <c r="O139" s="40">
        <v>2.3600000000005821</v>
      </c>
      <c r="P139" s="52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1326.54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52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1572.2</v>
      </c>
      <c r="F141" s="6">
        <v>474389.66000000003</v>
      </c>
      <c r="G141" s="6" t="s">
        <v>923</v>
      </c>
      <c r="H141" s="6" t="s">
        <v>923</v>
      </c>
      <c r="I141" s="6" t="s">
        <v>923</v>
      </c>
      <c r="J141" s="6">
        <v>137171.03</v>
      </c>
      <c r="K141" s="6">
        <v>51738.66</v>
      </c>
      <c r="L141" s="6">
        <v>78063.23</v>
      </c>
      <c r="M141" s="6">
        <v>23530.46</v>
      </c>
      <c r="N141" s="6" t="s">
        <v>923</v>
      </c>
      <c r="O141" s="40">
        <v>14165.059999999998</v>
      </c>
      <c r="P141" s="52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1424.8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52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1130.02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52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1277.4100000000001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52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1277.4100000000001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52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1179.1500000000001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52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1621.33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52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1375.67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52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1277.4100000000001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1504.04</v>
      </c>
      <c r="K149" s="6" t="s">
        <v>923</v>
      </c>
      <c r="L149" s="6">
        <v>970.11</v>
      </c>
      <c r="M149" s="6" t="s">
        <v>923</v>
      </c>
      <c r="N149" s="6" t="s">
        <v>923</v>
      </c>
      <c r="O149" s="40" t="s">
        <v>923</v>
      </c>
      <c r="P149" s="52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1277.4100000000001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52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1179.1500000000001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52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982.62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52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1277.4100000000001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52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1621.33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52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1080.8800000000001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52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1670.46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52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982.62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52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982.62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52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1277.4100000000001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52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1473.94</v>
      </c>
      <c r="F160" s="6">
        <v>474389.66000000003</v>
      </c>
      <c r="G160" s="6" t="s">
        <v>923</v>
      </c>
      <c r="H160" s="6" t="s">
        <v>923</v>
      </c>
      <c r="I160" s="6" t="s">
        <v>923</v>
      </c>
      <c r="J160" s="6">
        <v>133598.73000000001</v>
      </c>
      <c r="K160" s="6">
        <v>24599.26</v>
      </c>
      <c r="L160" s="6">
        <v>86611.28</v>
      </c>
      <c r="M160" s="6">
        <v>28271.34</v>
      </c>
      <c r="N160" s="6" t="s">
        <v>923</v>
      </c>
      <c r="O160" s="40">
        <v>14163.72000000003</v>
      </c>
      <c r="P160" s="52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1424.8</v>
      </c>
      <c r="F161" s="6">
        <v>474389.66000000003</v>
      </c>
      <c r="G161" s="6" t="s">
        <v>923</v>
      </c>
      <c r="H161" s="6" t="s">
        <v>923</v>
      </c>
      <c r="I161" s="6" t="s">
        <v>923</v>
      </c>
      <c r="J161" s="6">
        <v>285307.15999999997</v>
      </c>
      <c r="K161" s="6">
        <v>51738.66</v>
      </c>
      <c r="L161" s="6">
        <v>188524.62</v>
      </c>
      <c r="M161" s="6">
        <v>75044.62</v>
      </c>
      <c r="N161" s="6" t="s">
        <v>923</v>
      </c>
      <c r="O161" s="40">
        <v>14165.059999999998</v>
      </c>
      <c r="P161" s="52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1621.33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52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1817.85</v>
      </c>
      <c r="F163" s="6">
        <v>474389.66000000003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14163.100000000011</v>
      </c>
      <c r="P163" s="52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1179.1500000000001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52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1965.25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52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982.62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52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1031.75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52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1375.67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52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982.62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52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1130.02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52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982.62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52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1228.28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52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1277.4100000000001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52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1080.8800000000001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52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1326.54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52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1326.54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52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1130.02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52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982.62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52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1277.4100000000001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52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982.62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52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1228.28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52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982.62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52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1080.8800000000001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52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1326.54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52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1965.25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52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1473.94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233.89</v>
      </c>
      <c r="K186" s="6" t="s">
        <v>923</v>
      </c>
      <c r="L186" s="6">
        <v>119.28</v>
      </c>
      <c r="M186" s="6" t="s">
        <v>923</v>
      </c>
      <c r="N186" s="6" t="s">
        <v>923</v>
      </c>
      <c r="O186" s="40" t="s">
        <v>923</v>
      </c>
      <c r="P186" s="52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1130.02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52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1523.07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52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1621.33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52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982.62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52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1326.54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52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1375.67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52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1621.33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52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1965.25</v>
      </c>
      <c r="F194" s="6">
        <v>235208.74000000002</v>
      </c>
      <c r="G194" s="6" t="s">
        <v>923</v>
      </c>
      <c r="H194" s="6">
        <v>2385.9499999999998</v>
      </c>
      <c r="I194" s="6" t="s">
        <v>923</v>
      </c>
      <c r="J194" s="6" t="s">
        <v>923</v>
      </c>
      <c r="K194" s="6" t="s">
        <v>923</v>
      </c>
      <c r="L194" s="6" t="s">
        <v>923</v>
      </c>
      <c r="M194" s="6" t="s">
        <v>923</v>
      </c>
      <c r="N194" s="6" t="s">
        <v>923</v>
      </c>
      <c r="O194" s="40">
        <v>402.19999999998447</v>
      </c>
      <c r="P194" s="52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1326.54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52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1080.8800000000001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52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1130.02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52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982.62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52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982.62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52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1277.4100000000001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52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1621.33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52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982.62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52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1277.4100000000001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52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982.62</v>
      </c>
      <c r="F204" s="6">
        <v>474389.66000000003</v>
      </c>
      <c r="G204" s="6" t="s">
        <v>923</v>
      </c>
      <c r="H204" s="6" t="s">
        <v>923</v>
      </c>
      <c r="I204" s="6" t="s">
        <v>923</v>
      </c>
      <c r="J204" s="6">
        <v>11897.71</v>
      </c>
      <c r="K204" s="6">
        <v>51738.66</v>
      </c>
      <c r="L204" s="6">
        <v>7925.21</v>
      </c>
      <c r="M204" s="6">
        <v>1937.72</v>
      </c>
      <c r="N204" s="6" t="s">
        <v>923</v>
      </c>
      <c r="O204" s="40">
        <v>14165.060000000012</v>
      </c>
      <c r="P204" s="52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1277.4100000000001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52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43019.6</v>
      </c>
      <c r="D206" s="6" t="s">
        <v>923</v>
      </c>
      <c r="E206" s="6" t="s">
        <v>923</v>
      </c>
      <c r="F206" s="6">
        <v>235208.74000000002</v>
      </c>
      <c r="G206" s="6">
        <v>713.22</v>
      </c>
      <c r="H206" s="6" t="s">
        <v>923</v>
      </c>
      <c r="I206" s="6">
        <v>247185.2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7085.39</v>
      </c>
      <c r="O206" s="40">
        <v>409.27999999999156</v>
      </c>
      <c r="P206" s="52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1031.75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52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1031.75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52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1670.46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52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1424.8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52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1031.75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52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982.62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52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1228.28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52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1130.02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52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1080.8800000000001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52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1473.94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52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1228.28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52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1326.54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52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1719.59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52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1572.2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52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35298.14</v>
      </c>
      <c r="E221" s="6" t="s">
        <v>923</v>
      </c>
      <c r="F221" s="6">
        <v>474389.66000000003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>
        <v>-6479.1099999999824</v>
      </c>
      <c r="P221" s="52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1031.75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52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1965.25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52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1473.94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52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1130.02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52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1130.02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52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1031.75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52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982.62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52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982.62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52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1277.4100000000001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52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982.62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52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982.62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52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982.62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52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982.62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52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1965.25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52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1031.75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52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1179.1500000000001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52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39710.400000000001</v>
      </c>
      <c r="D238" s="6" t="s">
        <v>923</v>
      </c>
      <c r="E238" s="6" t="s">
        <v>923</v>
      </c>
      <c r="F238" s="6">
        <v>474389.66000000003</v>
      </c>
      <c r="G238" s="6">
        <v>713.22</v>
      </c>
      <c r="H238" s="11">
        <v>1153531.03</v>
      </c>
      <c r="I238" s="6" t="s">
        <v>923</v>
      </c>
      <c r="J238" s="6" t="s">
        <v>923</v>
      </c>
      <c r="K238" s="6">
        <v>51738.66</v>
      </c>
      <c r="L238" s="6" t="s">
        <v>923</v>
      </c>
      <c r="M238" s="6">
        <v>33065.15</v>
      </c>
      <c r="N238" s="6" t="s">
        <v>923</v>
      </c>
      <c r="O238" s="40">
        <v>-238609.33</v>
      </c>
      <c r="P238" s="52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982.62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52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1228.28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52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1130.02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52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1326.54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52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35298.14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52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1228.28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52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1031.75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52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1130.02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52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1523.07</v>
      </c>
      <c r="F247" s="6">
        <v>235208.74000000002</v>
      </c>
      <c r="G247" s="6" t="s">
        <v>923</v>
      </c>
      <c r="H247" s="6" t="s">
        <v>923</v>
      </c>
      <c r="I247" s="6" t="s">
        <v>923</v>
      </c>
      <c r="J247" s="6">
        <v>91796.76</v>
      </c>
      <c r="K247" s="6">
        <v>24599.26</v>
      </c>
      <c r="L247" s="6">
        <v>58174</v>
      </c>
      <c r="M247" s="6">
        <v>11506.99</v>
      </c>
      <c r="N247" s="6" t="s">
        <v>923</v>
      </c>
      <c r="O247" s="40">
        <v>1.0199999999895226</v>
      </c>
      <c r="P247" s="52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1277.4100000000001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52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1326.54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52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1031.75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52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1031.75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52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1572.2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52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1473.94</v>
      </c>
      <c r="F253" s="6">
        <v>235208.74000000002</v>
      </c>
      <c r="G253" s="6" t="s">
        <v>923</v>
      </c>
      <c r="H253" s="6">
        <v>15577.47</v>
      </c>
      <c r="I253" s="6" t="s">
        <v>923</v>
      </c>
      <c r="J253" s="6" t="s">
        <v>923</v>
      </c>
      <c r="K253" s="6" t="s">
        <v>923</v>
      </c>
      <c r="L253" s="6" t="s">
        <v>923</v>
      </c>
      <c r="M253" s="6" t="s">
        <v>923</v>
      </c>
      <c r="N253" s="6" t="s">
        <v>923</v>
      </c>
      <c r="O253" s="40">
        <v>402.68999999999971</v>
      </c>
      <c r="P253" s="52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1326.54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52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982.62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52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1375.67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52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1277.4100000000001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52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1326.54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52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1080.8800000000001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52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1080.8800000000001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52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1179.1500000000001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52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982.62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52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982.62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52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982.62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52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1326.54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52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1473.94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52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1130.02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52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1326.54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52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982.62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52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1179.1500000000001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52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1326.54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52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1031.75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52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1817.85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52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1080.8800000000001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52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982.62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52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1179.1500000000001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52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1031.75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52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982.62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52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1277.4100000000001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52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982.62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52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1326.54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52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1523.07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52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1424.8</v>
      </c>
      <c r="F283" s="6">
        <v>235208.74000000002</v>
      </c>
      <c r="G283" s="6" t="s">
        <v>923</v>
      </c>
      <c r="H283" s="6">
        <v>59.34</v>
      </c>
      <c r="I283" s="6" t="s">
        <v>923</v>
      </c>
      <c r="J283" s="6">
        <v>300055.62</v>
      </c>
      <c r="K283" s="6">
        <v>24599.26</v>
      </c>
      <c r="L283" s="6">
        <v>213072.71</v>
      </c>
      <c r="M283" s="6">
        <v>75729.5</v>
      </c>
      <c r="N283" s="6" t="s">
        <v>923</v>
      </c>
      <c r="O283" s="40">
        <v>402.48000000001775</v>
      </c>
      <c r="P283" s="52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1866.99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52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982.62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52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1326.54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52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1277.4100000000001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52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1326.54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52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1326.54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52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982.62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52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1277.4100000000001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52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1080.8800000000001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52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1424.8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52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1130.02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52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1523.07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52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982.62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52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1473.94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52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1375.67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52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36401.199999999997</v>
      </c>
      <c r="D299" s="6" t="s">
        <v>923</v>
      </c>
      <c r="E299" s="6" t="s">
        <v>923</v>
      </c>
      <c r="F299" s="6">
        <v>474389.66000000003</v>
      </c>
      <c r="G299" s="6">
        <v>713.22</v>
      </c>
      <c r="H299" s="6">
        <v>0</v>
      </c>
      <c r="I299" s="6">
        <v>247185.21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7085.39</v>
      </c>
      <c r="O299" s="40">
        <v>14170.520000000019</v>
      </c>
      <c r="P299" s="52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66184.009999999995</v>
      </c>
      <c r="D300" s="6" t="s">
        <v>923</v>
      </c>
      <c r="E300" s="6" t="s">
        <v>923</v>
      </c>
      <c r="F300" s="6" t="s">
        <v>923</v>
      </c>
      <c r="G300" s="6">
        <v>713.22</v>
      </c>
      <c r="H300" s="6" t="s">
        <v>923</v>
      </c>
      <c r="I300" s="6">
        <v>247185.2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7085.39</v>
      </c>
      <c r="O300" s="40">
        <v>7.819999999992433</v>
      </c>
      <c r="P300" s="52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1228.28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52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1130.02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52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1326.54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52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982.62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52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1031.75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52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1080.8800000000001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52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982.62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52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1424.8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52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982.62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52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54601.81</v>
      </c>
      <c r="D310" s="6" t="s">
        <v>923</v>
      </c>
      <c r="E310" s="6" t="s">
        <v>923</v>
      </c>
      <c r="F310" s="6" t="s">
        <v>923</v>
      </c>
      <c r="G310" s="6">
        <v>713.22</v>
      </c>
      <c r="H310" s="6" t="s">
        <v>923</v>
      </c>
      <c r="I310" s="6">
        <v>247185.2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7085.39</v>
      </c>
      <c r="O310" s="40">
        <v>7.819999999992433</v>
      </c>
      <c r="P310" s="52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1768.72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52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1523.07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52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982.62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52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1277.4100000000001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52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1130.02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52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211788.84</v>
      </c>
      <c r="D316" s="6" t="s">
        <v>923</v>
      </c>
      <c r="E316" s="6" t="s">
        <v>923</v>
      </c>
      <c r="F316" s="6">
        <v>474389.66000000003</v>
      </c>
      <c r="G316" s="6">
        <v>713.22</v>
      </c>
      <c r="H316" s="6">
        <v>427917.56</v>
      </c>
      <c r="I316" s="6">
        <v>247185.23000000004</v>
      </c>
      <c r="J316" s="6">
        <v>82591</v>
      </c>
      <c r="K316" s="6">
        <v>51738.66</v>
      </c>
      <c r="L316" s="6">
        <v>49095.03</v>
      </c>
      <c r="M316" s="6">
        <v>14720.78</v>
      </c>
      <c r="N316" s="6">
        <v>7085.3899999999976</v>
      </c>
      <c r="O316" s="40">
        <v>-238622.00000000003</v>
      </c>
      <c r="P316" s="52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1424.8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52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982.62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52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1031.75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52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1031.75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52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51292.6</v>
      </c>
      <c r="D321" s="6" t="s">
        <v>923</v>
      </c>
      <c r="E321" s="6" t="s">
        <v>923</v>
      </c>
      <c r="F321" s="6">
        <v>474389.66000000003</v>
      </c>
      <c r="G321" s="6" t="s">
        <v>923</v>
      </c>
      <c r="H321" s="6" t="s">
        <v>923</v>
      </c>
      <c r="I321" s="6" t="s">
        <v>923</v>
      </c>
      <c r="J321" s="6">
        <v>177312.01</v>
      </c>
      <c r="K321" s="6">
        <v>51738.66</v>
      </c>
      <c r="L321" s="6">
        <v>110974.04</v>
      </c>
      <c r="M321" s="6">
        <v>39577.980000000003</v>
      </c>
      <c r="N321" s="6" t="s">
        <v>923</v>
      </c>
      <c r="O321" s="40">
        <v>14165.059999999998</v>
      </c>
      <c r="P321" s="52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1179.1500000000001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52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1228.28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6" t="s">
        <v>923</v>
      </c>
      <c r="O323" s="40">
        <v>2.36</v>
      </c>
      <c r="P323" s="52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34746.6</v>
      </c>
      <c r="D324" s="6" t="s">
        <v>923</v>
      </c>
      <c r="E324" s="6" t="s">
        <v>923</v>
      </c>
      <c r="F324" s="6">
        <v>474389.66000000003</v>
      </c>
      <c r="G324" s="6">
        <v>713.22</v>
      </c>
      <c r="H324" s="6">
        <v>0</v>
      </c>
      <c r="I324" s="6">
        <v>247185.21</v>
      </c>
      <c r="J324" s="6" t="s">
        <v>923</v>
      </c>
      <c r="K324" s="6">
        <v>51738.66</v>
      </c>
      <c r="L324" s="6" t="s">
        <v>923</v>
      </c>
      <c r="M324" s="6">
        <v>0</v>
      </c>
      <c r="N324" s="6">
        <v>7085.39</v>
      </c>
      <c r="O324" s="40">
        <v>14172.880000000012</v>
      </c>
      <c r="P324" s="52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1130.02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52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1719.59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52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1080.8800000000001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52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1866.99</v>
      </c>
      <c r="F328" s="6">
        <v>235208.74000000002</v>
      </c>
      <c r="G328" s="6" t="s">
        <v>923</v>
      </c>
      <c r="H328" s="6">
        <v>20126.960000000003</v>
      </c>
      <c r="I328" s="6" t="s">
        <v>923</v>
      </c>
      <c r="J328" s="6">
        <v>23.9</v>
      </c>
      <c r="K328" s="6">
        <v>24599.26</v>
      </c>
      <c r="L328" s="6">
        <v>10.029999999999999</v>
      </c>
      <c r="M328" s="6">
        <v>4.74</v>
      </c>
      <c r="N328" s="6" t="s">
        <v>923</v>
      </c>
      <c r="O328" s="40">
        <v>403.17999999999847</v>
      </c>
      <c r="P328" s="52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1080.8800000000001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52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982.62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52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1228.28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52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1179.1500000000001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52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1916.12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52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982.62</v>
      </c>
      <c r="F334" s="6">
        <v>474389.66000000003</v>
      </c>
      <c r="G334" s="6" t="s">
        <v>923</v>
      </c>
      <c r="H334" s="6" t="s">
        <v>923</v>
      </c>
      <c r="I334" s="6" t="s">
        <v>923</v>
      </c>
      <c r="J334" s="6">
        <v>953.58</v>
      </c>
      <c r="K334" s="6">
        <v>24599.26</v>
      </c>
      <c r="L334" s="6">
        <v>615.05999999999995</v>
      </c>
      <c r="M334" s="6">
        <v>74.67</v>
      </c>
      <c r="N334" s="6" t="s">
        <v>923</v>
      </c>
      <c r="O334" s="40">
        <v>14163.720000000012</v>
      </c>
      <c r="P334" s="52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1277.4100000000001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52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1130.02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52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1080.8800000000001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52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1572.2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52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1326.54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52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1228.28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52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1277.4100000000001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52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1326.54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52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1326.54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52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1228.28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52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35298.14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52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1326.54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52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1080.8800000000001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52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982.62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52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1080.8800000000001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52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982.62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52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1473.94</v>
      </c>
      <c r="F351" s="6">
        <v>474389.66000000003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14165.060000000012</v>
      </c>
      <c r="P351" s="52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982.62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52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1965.25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52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1277.4100000000001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52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1650.27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52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1050.17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52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33935.97</v>
      </c>
      <c r="D357" s="6" t="s">
        <v>923</v>
      </c>
      <c r="E357" s="6" t="s">
        <v>923</v>
      </c>
      <c r="F357" s="6">
        <v>474389.66000000003</v>
      </c>
      <c r="G357" s="6">
        <v>8657.14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14162.700000000012</v>
      </c>
      <c r="P357" s="52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1100.18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52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235208.74000000002</v>
      </c>
      <c r="G359" s="6" t="s">
        <v>923</v>
      </c>
      <c r="H359" s="6">
        <v>5994.21</v>
      </c>
      <c r="I359" s="6">
        <v>12093.48</v>
      </c>
      <c r="J359" s="6" t="s">
        <v>923</v>
      </c>
      <c r="K359" s="6">
        <v>24599.26</v>
      </c>
      <c r="L359" s="6" t="s">
        <v>923</v>
      </c>
      <c r="M359" s="6">
        <v>335.09</v>
      </c>
      <c r="N359" s="6" t="s">
        <v>923</v>
      </c>
      <c r="O359" s="40">
        <v>403.68999999998414</v>
      </c>
      <c r="P359" s="52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474389.66000000003</v>
      </c>
      <c r="G360" s="6" t="s">
        <v>923</v>
      </c>
      <c r="H360" s="6" t="s">
        <v>923</v>
      </c>
      <c r="I360" s="6" t="s">
        <v>923</v>
      </c>
      <c r="J360" s="6">
        <v>35088.449999999997</v>
      </c>
      <c r="K360" s="6">
        <v>51738.66</v>
      </c>
      <c r="L360" s="6">
        <v>14737.15</v>
      </c>
      <c r="M360" s="6">
        <v>6388.41</v>
      </c>
      <c r="N360" s="6" t="s">
        <v>923</v>
      </c>
      <c r="O360" s="40">
        <v>14163.720000000016</v>
      </c>
      <c r="P360" s="52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1050.17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52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1150.18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52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1400.23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52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1650.27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52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1750.28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52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1300.21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52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1250.2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52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1200.19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52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1000.16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52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235208.74000000002</v>
      </c>
      <c r="G370" s="6" t="s">
        <v>923</v>
      </c>
      <c r="H370" s="6">
        <v>4990.6499999999996</v>
      </c>
      <c r="I370" s="6">
        <v>12093.500000000002</v>
      </c>
      <c r="J370" s="6" t="s">
        <v>923</v>
      </c>
      <c r="K370" s="6">
        <v>24599.26</v>
      </c>
      <c r="L370" s="6" t="s">
        <v>923</v>
      </c>
      <c r="M370" s="6">
        <v>249.06</v>
      </c>
      <c r="N370" s="6" t="s">
        <v>923</v>
      </c>
      <c r="O370" s="40">
        <v>403.63999999998578</v>
      </c>
      <c r="P370" s="52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1100.18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52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1300.21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52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1750.28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52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1200.19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52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1300.21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52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1300.21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52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29788.240000000002</v>
      </c>
      <c r="E377" s="6" t="s">
        <v>923</v>
      </c>
      <c r="F377" s="6">
        <v>235208.74000000002</v>
      </c>
      <c r="G377" s="6" t="s">
        <v>923</v>
      </c>
      <c r="H377" s="6">
        <v>22332.739999999998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-173006.01</v>
      </c>
      <c r="P377" s="52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1100.18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52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1000.16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52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1150.18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52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1600.26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52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1050.17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52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1500.24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52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1250.2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52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235208.74000000002</v>
      </c>
      <c r="G385" s="6" t="s">
        <v>923</v>
      </c>
      <c r="H385" s="6">
        <v>731.34</v>
      </c>
      <c r="I385" s="6" t="s">
        <v>923</v>
      </c>
      <c r="J385" s="6" t="s">
        <v>923</v>
      </c>
      <c r="K385" s="6">
        <v>24599.26</v>
      </c>
      <c r="L385" s="6" t="s">
        <v>923</v>
      </c>
      <c r="M385" s="6">
        <v>40.33</v>
      </c>
      <c r="N385" s="6" t="s">
        <v>923</v>
      </c>
      <c r="O385" s="40">
        <v>402.51999999998498</v>
      </c>
      <c r="P385" s="52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1300.21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52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474389.66000000003</v>
      </c>
      <c r="G387" s="6" t="s">
        <v>923</v>
      </c>
      <c r="H387" s="6" t="s">
        <v>923</v>
      </c>
      <c r="I387" s="6" t="s">
        <v>923</v>
      </c>
      <c r="J387" s="6">
        <v>2078.87</v>
      </c>
      <c r="K387" s="6">
        <v>51738.66</v>
      </c>
      <c r="L387" s="6">
        <v>892.38</v>
      </c>
      <c r="M387" s="6">
        <v>6675.53</v>
      </c>
      <c r="N387" s="6" t="s">
        <v>923</v>
      </c>
      <c r="O387" s="40">
        <v>14165.060000000012</v>
      </c>
      <c r="P387" s="52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1350.22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52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1050.17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52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1550.25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52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1500.24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52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1300.21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52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1600.26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52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42985.57</v>
      </c>
      <c r="D394" s="6" t="s">
        <v>923</v>
      </c>
      <c r="E394" s="6" t="s">
        <v>923</v>
      </c>
      <c r="F394" s="6">
        <v>474389.66000000003</v>
      </c>
      <c r="G394" s="6">
        <v>70852.37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14162.699999999953</v>
      </c>
      <c r="P394" s="52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33935.97</v>
      </c>
      <c r="D395" s="6" t="s">
        <v>923</v>
      </c>
      <c r="E395" s="6" t="s">
        <v>923</v>
      </c>
      <c r="F395" s="6" t="s">
        <v>923</v>
      </c>
      <c r="G395" s="6">
        <v>32196.41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52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6983.81</v>
      </c>
      <c r="K396" s="6" t="s">
        <v>923</v>
      </c>
      <c r="L396" s="6">
        <v>2933.2</v>
      </c>
      <c r="M396" s="6" t="s">
        <v>923</v>
      </c>
      <c r="N396" s="6" t="s">
        <v>923</v>
      </c>
      <c r="O396" s="40" t="s">
        <v>923</v>
      </c>
      <c r="P396" s="52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1200.19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52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235208.74000000002</v>
      </c>
      <c r="G398" s="6" t="s">
        <v>923</v>
      </c>
      <c r="H398" s="6">
        <v>3696.54</v>
      </c>
      <c r="I398" s="6" t="s">
        <v>923</v>
      </c>
      <c r="J398" s="6" t="s">
        <v>923</v>
      </c>
      <c r="K398" s="6">
        <v>24599.26</v>
      </c>
      <c r="L398" s="6" t="s">
        <v>923</v>
      </c>
      <c r="M398" s="6">
        <v>204.83</v>
      </c>
      <c r="N398" s="6" t="s">
        <v>923</v>
      </c>
      <c r="O398" s="40">
        <v>402.65999999998508</v>
      </c>
      <c r="P398" s="52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1350.22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52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1050.17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52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1450.23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52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1100.18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52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1100.18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52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1200.19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52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1000.16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52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1300.21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52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1150.18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52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1400.23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52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1350.22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52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1000.16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52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31673.58</v>
      </c>
      <c r="D411" s="6" t="s">
        <v>923</v>
      </c>
      <c r="E411" s="6" t="s">
        <v>923</v>
      </c>
      <c r="F411" s="6" t="s">
        <v>923</v>
      </c>
      <c r="G411" s="6">
        <v>50891.18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52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1400.23</v>
      </c>
      <c r="F412" s="6" t="s">
        <v>923</v>
      </c>
      <c r="G412" s="6">
        <v>1624.59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52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1050.17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52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1450.23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52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1050.17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52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1100.18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52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1250.2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52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1250.2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52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1550.25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52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1400.23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52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1550.25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52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1550.25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-1549.23</v>
      </c>
      <c r="P422" s="52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1100.18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52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1000.16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52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2000.33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52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1350.22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52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1200.19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52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1700.28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52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36198.370000000003</v>
      </c>
      <c r="D429" s="6" t="s">
        <v>923</v>
      </c>
      <c r="E429" s="6" t="s">
        <v>923</v>
      </c>
      <c r="F429" s="6">
        <v>235208.74000000002</v>
      </c>
      <c r="G429" s="6">
        <v>59190.15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>
        <v>1437.7499999999964</v>
      </c>
      <c r="P429" s="52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1150.18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52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1400.23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52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1250.2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52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1250.2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52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1100.18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52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1200.19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52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1600.26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52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188282.36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52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141211.76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52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134487.4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52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188282.36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52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147936.14000000001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52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134487.4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52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822627.59</v>
      </c>
      <c r="D443" s="6" t="s">
        <v>923</v>
      </c>
      <c r="E443" s="6" t="s">
        <v>923</v>
      </c>
      <c r="F443" s="6">
        <v>235208.74000000002</v>
      </c>
      <c r="G443" s="6">
        <v>580330.63</v>
      </c>
      <c r="H443" s="11">
        <v>159970.37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-207202.95000000004</v>
      </c>
      <c r="P443" s="52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134487.4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52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1139022.82</v>
      </c>
      <c r="D445" s="6" t="s">
        <v>923</v>
      </c>
      <c r="E445" s="6" t="s">
        <v>923</v>
      </c>
      <c r="F445" s="6">
        <v>235208.74000000002</v>
      </c>
      <c r="G445" s="6">
        <v>857427</v>
      </c>
      <c r="H445" s="6">
        <v>20833.849999999999</v>
      </c>
      <c r="I445" s="6" t="s">
        <v>923</v>
      </c>
      <c r="J445" s="6" t="s">
        <v>923</v>
      </c>
      <c r="K445" s="6" t="s">
        <v>923</v>
      </c>
      <c r="L445" s="6" t="s">
        <v>923</v>
      </c>
      <c r="M445" s="6" t="s">
        <v>923</v>
      </c>
      <c r="N445" s="6" t="s">
        <v>923</v>
      </c>
      <c r="O445" s="40">
        <v>403.00999999992575</v>
      </c>
      <c r="P445" s="52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134487.4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52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188282.36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52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208455.47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52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154660.51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52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134487.4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52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141211.76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52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268974.81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52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268974.81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52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195006.72999999998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52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248801.69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52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188282.36</v>
      </c>
      <c r="F456" s="6" t="s">
        <v>923</v>
      </c>
      <c r="G456" s="6" t="s">
        <v>923</v>
      </c>
      <c r="H456" s="6" t="s">
        <v>923</v>
      </c>
      <c r="I456" s="6">
        <v>3183.39</v>
      </c>
      <c r="J456" s="6">
        <v>903.49</v>
      </c>
      <c r="K456" s="6">
        <v>24599.26</v>
      </c>
      <c r="L456" s="6">
        <v>379.46</v>
      </c>
      <c r="M456" s="6">
        <v>84.99</v>
      </c>
      <c r="N456" s="6">
        <v>19136.400000000001</v>
      </c>
      <c r="O456" s="40">
        <v>1.0600000000004002</v>
      </c>
      <c r="P456" s="52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141211.76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52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134487.4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52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188282.36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52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134487.4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52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174833.62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52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759348.55</v>
      </c>
      <c r="D462" s="6" t="s">
        <v>923</v>
      </c>
      <c r="E462" s="6" t="s">
        <v>923</v>
      </c>
      <c r="F462" s="6" t="s">
        <v>923</v>
      </c>
      <c r="G462" s="6">
        <v>140901.15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52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141211.76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52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181557.99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52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248801.69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52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174833.62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52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141211.76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52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134487.4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52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147936.14000000001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52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141211.76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52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154660.51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52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885906.62999999989</v>
      </c>
      <c r="D472" s="6" t="s">
        <v>923</v>
      </c>
      <c r="E472" s="6" t="s">
        <v>923</v>
      </c>
      <c r="F472" s="6">
        <v>235208.74000000002</v>
      </c>
      <c r="G472" s="6">
        <v>7118999.7400000002</v>
      </c>
      <c r="H472" s="6">
        <v>1732.18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>
        <v>401.53000000026805</v>
      </c>
      <c r="P472" s="52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141211.76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52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181557.99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52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181557.99</v>
      </c>
      <c r="F475" s="6">
        <v>235208.74000000002</v>
      </c>
      <c r="G475" s="6" t="s">
        <v>923</v>
      </c>
      <c r="H475" s="6">
        <v>3219.1000000000004</v>
      </c>
      <c r="I475" s="6"/>
      <c r="J475" s="6">
        <v>113466.24000000001</v>
      </c>
      <c r="K475" s="6">
        <v>24599.26</v>
      </c>
      <c r="L475" s="6">
        <v>47696.88</v>
      </c>
      <c r="M475" s="6">
        <v>29248.92</v>
      </c>
      <c r="N475" s="6" t="s">
        <v>923</v>
      </c>
      <c r="O475" s="40">
        <v>402.53000000001771</v>
      </c>
      <c r="P475" s="52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141211.76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52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154660.51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52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141211.76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52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5473637.4800000004</v>
      </c>
      <c r="D479" s="6" t="s">
        <v>923</v>
      </c>
      <c r="E479" s="6" t="s">
        <v>923</v>
      </c>
      <c r="F479" s="6">
        <v>474389.66000000003</v>
      </c>
      <c r="G479" s="6">
        <v>132306.95000000001</v>
      </c>
      <c r="H479" s="6">
        <v>939977.86</v>
      </c>
      <c r="I479" s="6">
        <v>3183.4000000000233</v>
      </c>
      <c r="J479" s="6">
        <v>208637.73</v>
      </c>
      <c r="K479" s="6">
        <v>51738.66</v>
      </c>
      <c r="L479" s="6">
        <v>137924.47</v>
      </c>
      <c r="M479" s="6">
        <v>7707.65</v>
      </c>
      <c r="N479" s="6">
        <v>44255.909999999996</v>
      </c>
      <c r="O479" s="40">
        <v>-238612.33999999982</v>
      </c>
      <c r="P479" s="52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147936.14000000001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52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917546.15999999992</v>
      </c>
      <c r="D481" s="6" t="s">
        <v>923</v>
      </c>
      <c r="E481" s="6" t="s">
        <v>923</v>
      </c>
      <c r="F481" s="6" t="s">
        <v>923</v>
      </c>
      <c r="G481" s="6">
        <v>3204237.8200000003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52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154660.51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52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141211.76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52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181557.99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52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161384.88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52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134487.4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52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168109.25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52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154660.51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52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208455.47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52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174833.62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52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174833.62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52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174833.62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52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790988.07000000007</v>
      </c>
      <c r="D493" s="6" t="s">
        <v>923</v>
      </c>
      <c r="E493" s="6" t="s">
        <v>923</v>
      </c>
      <c r="F493" s="6" t="s">
        <v>923</v>
      </c>
      <c r="G493" s="6">
        <v>490244.66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52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134487.4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52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664429.97</v>
      </c>
      <c r="D495" s="6" t="s">
        <v>923</v>
      </c>
      <c r="E495" s="6" t="s">
        <v>923</v>
      </c>
      <c r="F495" s="6" t="s">
        <v>923</v>
      </c>
      <c r="G495" s="6">
        <v>9196054.9499999993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52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161384.88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52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141211.76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52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147936.14000000001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52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195006.72999999998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52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174833.62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52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134487.4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52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188282.36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52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141211.76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52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1170662.3399999999</v>
      </c>
      <c r="D504" s="6" t="s">
        <v>923</v>
      </c>
      <c r="E504" s="6" t="s">
        <v>923</v>
      </c>
      <c r="F504" s="6">
        <v>474389.66000000003</v>
      </c>
      <c r="G504" s="6" t="s">
        <v>923</v>
      </c>
      <c r="H504" s="11">
        <v>4244.5199999999995</v>
      </c>
      <c r="I504" s="6" t="s">
        <v>923</v>
      </c>
      <c r="J504" s="6">
        <v>114737.65</v>
      </c>
      <c r="K504" s="6">
        <v>51738.66</v>
      </c>
      <c r="L504" s="6">
        <v>81424.09</v>
      </c>
      <c r="M504" s="6">
        <v>44418.52</v>
      </c>
      <c r="N504" s="6" t="s">
        <v>923</v>
      </c>
      <c r="O504" s="40">
        <v>-209880.29999999993</v>
      </c>
      <c r="P504" s="52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141211.76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52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1265580.9100000001</v>
      </c>
      <c r="D506" s="6" t="s">
        <v>923</v>
      </c>
      <c r="E506" s="6" t="s">
        <v>923</v>
      </c>
      <c r="F506" s="6">
        <v>235208.74000000002</v>
      </c>
      <c r="G506" s="6">
        <v>386384.58</v>
      </c>
      <c r="H506" s="6">
        <v>9846.8599999999988</v>
      </c>
      <c r="I506" s="6" t="s">
        <v>923</v>
      </c>
      <c r="J506" s="6" t="s">
        <v>923</v>
      </c>
      <c r="K506" s="6" t="s">
        <v>923</v>
      </c>
      <c r="L506" s="6" t="s">
        <v>923</v>
      </c>
      <c r="M506" s="6" t="s">
        <v>923</v>
      </c>
      <c r="N506" s="6" t="s">
        <v>923</v>
      </c>
      <c r="O506" s="40">
        <v>402.46000000017023</v>
      </c>
      <c r="P506" s="52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174833.62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52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168109.25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52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174833.62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52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228628.58000000002</v>
      </c>
      <c r="F510" s="6">
        <v>235208.74000000002</v>
      </c>
      <c r="G510" s="6" t="s">
        <v>923</v>
      </c>
      <c r="H510" s="6">
        <v>8368.42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>
        <v>401.72999999999911</v>
      </c>
      <c r="P510" s="52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134487.4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52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147936.14000000001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52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1265580.9100000001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52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1265580.9100000001</v>
      </c>
      <c r="D514" s="6" t="s">
        <v>923</v>
      </c>
      <c r="E514" s="6" t="s">
        <v>923</v>
      </c>
      <c r="F514" s="6">
        <v>235208.74000000002</v>
      </c>
      <c r="G514" s="6">
        <v>28391.29</v>
      </c>
      <c r="H514" s="6">
        <v>91370.72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6" t="s">
        <v>923</v>
      </c>
      <c r="O514" s="40">
        <v>404.86000000014928</v>
      </c>
      <c r="P514" s="52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52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235208.74000000002</v>
      </c>
      <c r="G516" s="6" t="s">
        <v>923</v>
      </c>
      <c r="H516" s="6" t="s">
        <v>923</v>
      </c>
      <c r="I516" s="6" t="s">
        <v>923</v>
      </c>
      <c r="J516" s="6">
        <v>583.30999999999995</v>
      </c>
      <c r="K516" s="6" t="s">
        <v>923</v>
      </c>
      <c r="L516" s="6">
        <v>437.48</v>
      </c>
      <c r="M516" s="6" t="s">
        <v>923</v>
      </c>
      <c r="N516" s="6" t="s">
        <v>923</v>
      </c>
      <c r="O516" s="40">
        <v>401.45999999998457</v>
      </c>
      <c r="P516" s="52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 t="s">
        <v>923</v>
      </c>
      <c r="K517" s="6" t="s">
        <v>923</v>
      </c>
      <c r="L517" s="6" t="s">
        <v>923</v>
      </c>
      <c r="M517" s="6" t="s">
        <v>923</v>
      </c>
      <c r="N517" s="6" t="s">
        <v>923</v>
      </c>
      <c r="O517" s="40">
        <v>1.02</v>
      </c>
      <c r="P517" s="52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 t="s">
        <v>923</v>
      </c>
      <c r="K518" s="6" t="s">
        <v>923</v>
      </c>
      <c r="L518" s="6" t="s">
        <v>923</v>
      </c>
      <c r="M518" s="6" t="s">
        <v>923</v>
      </c>
      <c r="N518" s="6" t="s">
        <v>923</v>
      </c>
      <c r="O518" s="40" t="s">
        <v>923</v>
      </c>
      <c r="P518" s="52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474389.66000000003</v>
      </c>
      <c r="G519" s="6" t="s">
        <v>923</v>
      </c>
      <c r="H519" s="6" t="s">
        <v>923</v>
      </c>
      <c r="I519" s="6" t="s">
        <v>923</v>
      </c>
      <c r="J519" s="6">
        <v>880.97</v>
      </c>
      <c r="K519" s="6">
        <v>24599.26</v>
      </c>
      <c r="L519" s="6">
        <v>660.73</v>
      </c>
      <c r="M519" s="6">
        <v>649.04999999999995</v>
      </c>
      <c r="N519" s="6" t="s">
        <v>923</v>
      </c>
      <c r="O519" s="40">
        <v>14163.720000000012</v>
      </c>
      <c r="P519" s="52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 t="s">
        <v>923</v>
      </c>
      <c r="G520" s="6" t="s">
        <v>923</v>
      </c>
      <c r="H520" s="6" t="s">
        <v>923</v>
      </c>
      <c r="I520" s="6" t="s">
        <v>923</v>
      </c>
      <c r="J520" s="6">
        <v>2259.14</v>
      </c>
      <c r="K520" s="6" t="s">
        <v>923</v>
      </c>
      <c r="L520" s="6">
        <v>1694.35</v>
      </c>
      <c r="M520" s="6" t="s">
        <v>923</v>
      </c>
      <c r="N520" s="6" t="s">
        <v>923</v>
      </c>
      <c r="O520" s="40" t="s">
        <v>923</v>
      </c>
      <c r="P520" s="52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235208.74000000002</v>
      </c>
      <c r="G521" s="6" t="s">
        <v>923</v>
      </c>
      <c r="H521" s="6">
        <v>324.52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401.46999999998457</v>
      </c>
      <c r="P521" s="52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235208.74000000002</v>
      </c>
      <c r="G522" s="6" t="s">
        <v>923</v>
      </c>
      <c r="H522" s="6">
        <v>112643.18000000001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404.19999999998254</v>
      </c>
      <c r="P522" s="52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235208.74000000002</v>
      </c>
      <c r="G523" s="6" t="s">
        <v>923</v>
      </c>
      <c r="H523" s="6">
        <v>17227.96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402.15999999998348</v>
      </c>
      <c r="P523" s="52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52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235208.74000000002</v>
      </c>
      <c r="G525" s="6" t="s">
        <v>923</v>
      </c>
      <c r="H525" s="6">
        <v>34154.330000000009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401.82999999998356</v>
      </c>
      <c r="P525" s="52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235208.74000000002</v>
      </c>
      <c r="G526" s="6" t="s">
        <v>923</v>
      </c>
      <c r="H526" s="6">
        <v>115376.75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404.85999999998603</v>
      </c>
      <c r="P526" s="52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1976.1200000000001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3911.0899999999997</v>
      </c>
      <c r="O527" s="40">
        <v>4.9999999999954525E-2</v>
      </c>
      <c r="P527" s="52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1976.1200000000001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3911.0899999999997</v>
      </c>
      <c r="O528" s="40">
        <v>4.9999999999954525E-2</v>
      </c>
      <c r="P528" s="52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1976.1200000000001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3911.0899999999997</v>
      </c>
      <c r="O529" s="40">
        <v>4.9999999999954525E-2</v>
      </c>
      <c r="P529" s="52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1976.1200000000001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3911.0899999999997</v>
      </c>
      <c r="O530" s="40">
        <v>4.9999999999954525E-2</v>
      </c>
      <c r="P530" s="52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1976.1200000000001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3911.0899999999997</v>
      </c>
      <c r="O531" s="40">
        <v>4.9999999999954525E-2</v>
      </c>
      <c r="P531" s="52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1976.1200000000001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3911.0899999999997</v>
      </c>
      <c r="O532" s="40">
        <v>4.9999999999954525E-2</v>
      </c>
      <c r="P532" s="52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1976.1200000000001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3911.0899999999997</v>
      </c>
      <c r="O533" s="40">
        <v>4.9999999999954525E-2</v>
      </c>
      <c r="P533" s="52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1976.1200000000001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3911.0899999999997</v>
      </c>
      <c r="O534" s="40">
        <v>4.9999999999954525E-2</v>
      </c>
      <c r="P534" s="52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1976.1200000000001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3911.0899999999997</v>
      </c>
      <c r="O535" s="40">
        <v>4.9999999999954525E-2</v>
      </c>
      <c r="P535" s="52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1976.1200000000001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3911.0899999999997</v>
      </c>
      <c r="O536" s="40">
        <v>4.9999999999954525E-2</v>
      </c>
      <c r="P536" s="52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1976.1200000000001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3911.0899999999997</v>
      </c>
      <c r="O537" s="40">
        <v>4.9999999999954525E-2</v>
      </c>
      <c r="P537" s="52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1976.1200000000001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3911.0899999999997</v>
      </c>
      <c r="O538" s="40">
        <v>4.9999999999954525E-2</v>
      </c>
      <c r="P538" s="52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1976.1200000000001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3911.0899999999997</v>
      </c>
      <c r="O539" s="40">
        <v>4.9999999999954525E-2</v>
      </c>
      <c r="P539" s="52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1976.1200000000001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3911.0899999999997</v>
      </c>
      <c r="O540" s="40">
        <v>4.9999999999954525E-2</v>
      </c>
      <c r="P540" s="52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1976.1200000000001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3911.0899999999997</v>
      </c>
      <c r="O541" s="40">
        <v>4.9999999999954525E-2</v>
      </c>
      <c r="P541" s="52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1976.1200000000001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3911.0899999999997</v>
      </c>
      <c r="O542" s="40">
        <v>4.9999999999954525E-2</v>
      </c>
      <c r="P542" s="52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1976.1200000000001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3911.0899999999997</v>
      </c>
      <c r="O543" s="40">
        <v>4.9999999999954525E-2</v>
      </c>
      <c r="P543" s="52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808618.74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37901.57</v>
      </c>
      <c r="L544" s="6" t="s">
        <v>923</v>
      </c>
      <c r="M544" s="6" t="s">
        <v>923</v>
      </c>
      <c r="N544" s="6" t="s">
        <v>923</v>
      </c>
      <c r="O544" s="40">
        <v>59710.410000000018</v>
      </c>
      <c r="P544" s="52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235208.74000000002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24599.26</v>
      </c>
      <c r="L545" s="6" t="s">
        <v>923</v>
      </c>
      <c r="M545" s="6" t="s">
        <v>923</v>
      </c>
      <c r="N545" s="6" t="s">
        <v>923</v>
      </c>
      <c r="O545" s="40">
        <v>402.47999999998501</v>
      </c>
      <c r="P545" s="52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>
        <v>474389.66000000003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24599.26</v>
      </c>
      <c r="L546" s="6" t="s">
        <v>923</v>
      </c>
      <c r="M546" s="6" t="s">
        <v>923</v>
      </c>
      <c r="N546" s="6" t="s">
        <v>923</v>
      </c>
      <c r="O546" s="40">
        <v>-7501.3799999999646</v>
      </c>
      <c r="P546" s="52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235208.74000000002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24599.26</v>
      </c>
      <c r="L547" s="6" t="s">
        <v>923</v>
      </c>
      <c r="M547" s="6" t="s">
        <v>923</v>
      </c>
      <c r="N547" s="6" t="s">
        <v>923</v>
      </c>
      <c r="O547" s="40">
        <v>1445.1999999999935</v>
      </c>
      <c r="P547" s="52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474389.66000000003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24599.26</v>
      </c>
      <c r="L548" s="6" t="s">
        <v>923</v>
      </c>
      <c r="M548" s="6">
        <v>20.89</v>
      </c>
      <c r="N548" s="6" t="s">
        <v>923</v>
      </c>
      <c r="O548" s="40">
        <v>-7514.3599999999642</v>
      </c>
      <c r="P548" s="52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235208.74000000002</v>
      </c>
      <c r="G549" s="6" t="s">
        <v>923</v>
      </c>
      <c r="H549" s="6">
        <v>7245.8600000000006</v>
      </c>
      <c r="I549" s="6" t="s">
        <v>923</v>
      </c>
      <c r="J549" s="6" t="s">
        <v>923</v>
      </c>
      <c r="K549" s="6">
        <v>24599.26</v>
      </c>
      <c r="L549" s="6" t="s">
        <v>923</v>
      </c>
      <c r="M549" s="6">
        <v>342.86</v>
      </c>
      <c r="N549" s="6" t="s">
        <v>923</v>
      </c>
      <c r="O549" s="40">
        <v>402.76999999998498</v>
      </c>
      <c r="P549" s="52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235208.74000000002</v>
      </c>
      <c r="G550" s="6" t="s">
        <v>923</v>
      </c>
      <c r="H550" s="6">
        <v>10795.15</v>
      </c>
      <c r="I550" s="6" t="s">
        <v>923</v>
      </c>
      <c r="J550" s="6" t="s">
        <v>923</v>
      </c>
      <c r="K550" s="6">
        <v>24599.26</v>
      </c>
      <c r="L550" s="6" t="s">
        <v>923</v>
      </c>
      <c r="M550" s="6">
        <v>515.65</v>
      </c>
      <c r="N550" s="6" t="s">
        <v>923</v>
      </c>
      <c r="O550" s="40">
        <v>402.87999999998556</v>
      </c>
      <c r="P550" s="52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235208.74000000002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24599.26</v>
      </c>
      <c r="L551" s="6" t="s">
        <v>923</v>
      </c>
      <c r="M551" s="6" t="s">
        <v>923</v>
      </c>
      <c r="N551" s="6" t="s">
        <v>923</v>
      </c>
      <c r="O551" s="40">
        <v>402.47999999998501</v>
      </c>
      <c r="P551" s="52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235208.74000000002</v>
      </c>
      <c r="G552" s="6" t="s">
        <v>923</v>
      </c>
      <c r="H552" s="6">
        <v>5177.51</v>
      </c>
      <c r="I552" s="6" t="s">
        <v>923</v>
      </c>
      <c r="J552" s="6" t="s">
        <v>923</v>
      </c>
      <c r="K552" s="6">
        <v>24599.26</v>
      </c>
      <c r="L552" s="6" t="s">
        <v>923</v>
      </c>
      <c r="M552" s="6">
        <v>262.43</v>
      </c>
      <c r="N552" s="6" t="s">
        <v>923</v>
      </c>
      <c r="O552" s="40">
        <v>-79292.510000000024</v>
      </c>
      <c r="P552" s="52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808618.74</v>
      </c>
      <c r="G553" s="6" t="s">
        <v>923</v>
      </c>
      <c r="H553" s="6">
        <v>0</v>
      </c>
      <c r="I553" s="6">
        <v>244616.19999999998</v>
      </c>
      <c r="J553" s="6" t="s">
        <v>923</v>
      </c>
      <c r="K553" s="6">
        <v>37901.57</v>
      </c>
      <c r="L553" s="6" t="s">
        <v>923</v>
      </c>
      <c r="M553" s="6">
        <v>0</v>
      </c>
      <c r="N553" s="6">
        <v>22681.84</v>
      </c>
      <c r="O553" s="40">
        <v>59716.980000000025</v>
      </c>
      <c r="P553" s="52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52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235208.74000000002</v>
      </c>
      <c r="G555" s="6" t="s">
        <v>923</v>
      </c>
      <c r="H555" s="6">
        <v>15478.53</v>
      </c>
      <c r="I555" s="6" t="s">
        <v>923</v>
      </c>
      <c r="J555" s="6" t="s">
        <v>923</v>
      </c>
      <c r="K555" s="6">
        <v>24599.26</v>
      </c>
      <c r="L555" s="6" t="s">
        <v>923</v>
      </c>
      <c r="M555" s="6">
        <v>751.15</v>
      </c>
      <c r="N555" s="6" t="s">
        <v>923</v>
      </c>
      <c r="O555" s="40">
        <v>403.07999999998538</v>
      </c>
      <c r="P555" s="52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235208.74000000002</v>
      </c>
      <c r="G556" s="6" t="s">
        <v>923</v>
      </c>
      <c r="H556" s="6">
        <v>4152.42</v>
      </c>
      <c r="I556" s="6" t="s">
        <v>923</v>
      </c>
      <c r="J556" s="6" t="s">
        <v>923</v>
      </c>
      <c r="K556" s="6">
        <v>24599.26</v>
      </c>
      <c r="L556" s="6" t="s">
        <v>923</v>
      </c>
      <c r="M556" s="6">
        <v>206.6</v>
      </c>
      <c r="N556" s="6" t="s">
        <v>923</v>
      </c>
      <c r="O556" s="40">
        <v>402.64999999998486</v>
      </c>
      <c r="P556" s="52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235208.74000000002</v>
      </c>
      <c r="G557" s="6" t="s">
        <v>923</v>
      </c>
      <c r="H557" s="6">
        <v>434372.09</v>
      </c>
      <c r="I557" s="6" t="s">
        <v>923</v>
      </c>
      <c r="J557" s="6" t="s">
        <v>923</v>
      </c>
      <c r="K557" s="6">
        <v>24599.26</v>
      </c>
      <c r="L557" s="6" t="s">
        <v>923</v>
      </c>
      <c r="M557" s="6">
        <v>35358.85</v>
      </c>
      <c r="N557" s="6" t="s">
        <v>923</v>
      </c>
      <c r="O557" s="40">
        <v>417.48999999996522</v>
      </c>
      <c r="P557" s="52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 t="s">
        <v>923</v>
      </c>
      <c r="P558" s="52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235208.74000000002</v>
      </c>
      <c r="G559" s="6" t="s">
        <v>923</v>
      </c>
      <c r="H559" s="6">
        <v>6709.5</v>
      </c>
      <c r="I559" s="6" t="s">
        <v>923</v>
      </c>
      <c r="J559" s="6" t="s">
        <v>923</v>
      </c>
      <c r="K559" s="6">
        <v>24599.26</v>
      </c>
      <c r="L559" s="6" t="s">
        <v>923</v>
      </c>
      <c r="M559" s="6">
        <v>352.24</v>
      </c>
      <c r="N559" s="6" t="s">
        <v>923</v>
      </c>
      <c r="O559" s="40">
        <v>402.72999999998501</v>
      </c>
      <c r="P559" s="52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808618.74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987162.37</v>
      </c>
      <c r="P560" s="52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235208.74000000002</v>
      </c>
      <c r="G561" s="6" t="s">
        <v>923</v>
      </c>
      <c r="H561" s="6">
        <v>11410.69</v>
      </c>
      <c r="I561" s="6" t="s">
        <v>923</v>
      </c>
      <c r="J561" s="6" t="s">
        <v>923</v>
      </c>
      <c r="K561" s="6">
        <v>24599.26</v>
      </c>
      <c r="L561" s="6" t="s">
        <v>923</v>
      </c>
      <c r="M561" s="6">
        <v>593.34</v>
      </c>
      <c r="N561" s="6" t="s">
        <v>923</v>
      </c>
      <c r="O561" s="40">
        <v>402.85999999998512</v>
      </c>
      <c r="P561" s="52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244616.19999999998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22681.84</v>
      </c>
      <c r="O562" s="40">
        <v>6.5700000000069849</v>
      </c>
      <c r="P562" s="52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52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52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52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52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>
        <v>1439.98</v>
      </c>
      <c r="P567" s="52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52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52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52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52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>
        <v>1437.99</v>
      </c>
      <c r="P572" s="52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52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52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52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52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52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52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52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52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52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52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52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52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52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52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52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52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52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52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52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52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52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52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52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52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52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115778.42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52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52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52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3266649.0100000002</v>
      </c>
      <c r="D601" s="6" t="s">
        <v>923</v>
      </c>
      <c r="E601" s="6" t="s">
        <v>923</v>
      </c>
      <c r="F601" s="6">
        <v>474389.66000000003</v>
      </c>
      <c r="G601" s="6" t="s">
        <v>923</v>
      </c>
      <c r="H601" s="11">
        <v>1626101.49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-496896.13</v>
      </c>
      <c r="P601" s="52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389586.46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8220.1400000000012</v>
      </c>
      <c r="P602" s="52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704965.99</v>
      </c>
      <c r="F603" s="6" t="s">
        <v>923</v>
      </c>
      <c r="G603" s="6">
        <v>501.75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14874.529999999995</v>
      </c>
      <c r="P603" s="52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2204988.0700000003</v>
      </c>
      <c r="D604" s="6" t="s">
        <v>923</v>
      </c>
      <c r="E604" s="6" t="s">
        <v>923</v>
      </c>
      <c r="F604" s="6" t="s">
        <v>923</v>
      </c>
      <c r="G604" s="6">
        <v>1051402.96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-174382.19000000012</v>
      </c>
      <c r="P604" s="52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2204988.0700000003</v>
      </c>
      <c r="D605" s="6" t="s">
        <v>923</v>
      </c>
      <c r="E605" s="6" t="s">
        <v>923</v>
      </c>
      <c r="F605" s="6" t="s">
        <v>923</v>
      </c>
      <c r="G605" s="6">
        <v>93818.74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-174382.19000000012</v>
      </c>
      <c r="P605" s="52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667862.52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14091.670000000035</v>
      </c>
      <c r="P606" s="52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742069.46000000008</v>
      </c>
      <c r="F607" s="6">
        <v>235208.74000000002</v>
      </c>
      <c r="G607" s="6" t="s">
        <v>923</v>
      </c>
      <c r="H607" s="6">
        <v>13381.380000000001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16059.419999999998</v>
      </c>
      <c r="P607" s="52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742069.46000000008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15657.410000000033</v>
      </c>
      <c r="P608" s="52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500896.87999999995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10568.750000000036</v>
      </c>
      <c r="P609" s="52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538000.35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11351.619999999977</v>
      </c>
      <c r="P610" s="52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3266649.0100000002</v>
      </c>
      <c r="D611" s="6" t="s">
        <v>923</v>
      </c>
      <c r="E611" s="6" t="s">
        <v>923</v>
      </c>
      <c r="F611" s="6" t="s">
        <v>923</v>
      </c>
      <c r="G611" s="6">
        <v>5001609.0199999996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-258343.98000000004</v>
      </c>
      <c r="P611" s="52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2968277.9099999997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-1730753.82</v>
      </c>
      <c r="P612" s="52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426689.93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9003.01</v>
      </c>
      <c r="P613" s="52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3266649.0100000002</v>
      </c>
      <c r="D614" s="6" t="s">
        <v>923</v>
      </c>
      <c r="E614" s="6" t="s">
        <v>923</v>
      </c>
      <c r="F614" s="6">
        <v>235208.74000000002</v>
      </c>
      <c r="G614" s="6">
        <v>24515170.050000001</v>
      </c>
      <c r="H614" s="6">
        <v>3.13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-254334.66000000061</v>
      </c>
      <c r="P614" s="52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463793.42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9785.8800000000083</v>
      </c>
      <c r="P615" s="52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1796656.94</v>
      </c>
      <c r="D616" s="6" t="s">
        <v>923</v>
      </c>
      <c r="E616" s="6" t="s">
        <v>923</v>
      </c>
      <c r="F616" s="6" t="s">
        <v>923</v>
      </c>
      <c r="G616" s="6">
        <v>371629.57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-142089.18999999994</v>
      </c>
      <c r="P616" s="52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408138.2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8611.5700000000143</v>
      </c>
      <c r="P617" s="52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445241.68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9394.4400000000151</v>
      </c>
      <c r="P618" s="52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2368320.52</v>
      </c>
      <c r="D619" s="6" t="s">
        <v>923</v>
      </c>
      <c r="E619" s="6" t="s">
        <v>923</v>
      </c>
      <c r="F619" s="6" t="s">
        <v>923</v>
      </c>
      <c r="G619" s="6">
        <v>1201061.72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-187299.39000000016</v>
      </c>
      <c r="P619" s="52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482345.14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10177.320000000022</v>
      </c>
      <c r="P620" s="52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482345.14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10177.320000000022</v>
      </c>
      <c r="P621" s="52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389586.46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8220.1400000000012</v>
      </c>
      <c r="P622" s="52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3266649.0100000002</v>
      </c>
      <c r="D623" s="6" t="s">
        <v>923</v>
      </c>
      <c r="E623" s="6" t="s">
        <v>923</v>
      </c>
      <c r="F623" s="6">
        <v>235208.74000000002</v>
      </c>
      <c r="G623" s="6" t="s">
        <v>923</v>
      </c>
      <c r="H623" s="6">
        <v>722151.99</v>
      </c>
      <c r="I623" s="6">
        <v>299252.81000000017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-257917.35000000003</v>
      </c>
      <c r="P623" s="52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408138.2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8611.5700000000143</v>
      </c>
      <c r="P624" s="52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2968277.9099999997</v>
      </c>
      <c r="E625" s="6" t="s">
        <v>923</v>
      </c>
      <c r="F625" s="6">
        <v>235208.74000000002</v>
      </c>
      <c r="G625" s="6" t="s">
        <v>923</v>
      </c>
      <c r="H625" s="6">
        <v>44623.87999999999</v>
      </c>
      <c r="I625" s="6">
        <v>299252.81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-1787387.53</v>
      </c>
      <c r="P625" s="52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482345.14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10177.320000000022</v>
      </c>
      <c r="P626" s="52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742069.46000000008</v>
      </c>
      <c r="F627" s="6" t="s">
        <v>923</v>
      </c>
      <c r="G627" s="6" t="s">
        <v>923</v>
      </c>
      <c r="H627" s="6" t="s">
        <v>923</v>
      </c>
      <c r="I627" s="6">
        <v>299252.80999999994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15664.440000000031</v>
      </c>
      <c r="P627" s="52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3021650.3299999996</v>
      </c>
      <c r="D628" s="6" t="s">
        <v>923</v>
      </c>
      <c r="E628" s="6" t="s">
        <v>923</v>
      </c>
      <c r="F628" s="6" t="s">
        <v>923</v>
      </c>
      <c r="G628" s="6">
        <v>809.19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-218891.26000000007</v>
      </c>
      <c r="P628" s="52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426689.93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9003.01</v>
      </c>
      <c r="P629" s="52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482345.14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10177.320000000022</v>
      </c>
      <c r="P630" s="52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667862.52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14091.670000000035</v>
      </c>
      <c r="P631" s="52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519448.62000000005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10960.179999999935</v>
      </c>
      <c r="P632" s="52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667862.52</v>
      </c>
      <c r="F633" s="6">
        <v>235208.74000000002</v>
      </c>
      <c r="G633" s="6" t="s">
        <v>923</v>
      </c>
      <c r="H633" s="6">
        <v>147034.91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14504.369999999995</v>
      </c>
      <c r="P633" s="52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371034.72000000003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7828.699999999988</v>
      </c>
      <c r="P634" s="52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23560705.989999998</v>
      </c>
      <c r="D635" s="6" t="s">
        <v>923</v>
      </c>
      <c r="E635" s="6" t="s">
        <v>923</v>
      </c>
      <c r="F635" s="6">
        <v>235208.74000000002</v>
      </c>
      <c r="G635" s="6">
        <v>2456278.8200000003</v>
      </c>
      <c r="H635" s="11">
        <v>3601375.33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-250888.90000000104</v>
      </c>
      <c r="P635" s="52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371034.72000000003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7828.699999999988</v>
      </c>
      <c r="P636" s="52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3432071.33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299252.80999999994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-2070165.6099999999</v>
      </c>
      <c r="P637" s="52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556552.1</v>
      </c>
      <c r="F638" s="6" t="s">
        <v>923</v>
      </c>
      <c r="G638" s="6">
        <v>9656.35</v>
      </c>
      <c r="H638" s="6" t="s">
        <v>923</v>
      </c>
      <c r="I638" s="6">
        <v>1219576.1099999999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11815.079999999902</v>
      </c>
      <c r="P638" s="52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3103316.55</v>
      </c>
      <c r="D639" s="6" t="s">
        <v>923</v>
      </c>
      <c r="E639" s="6" t="s">
        <v>923</v>
      </c>
      <c r="F639" s="6" t="s">
        <v>923</v>
      </c>
      <c r="G639" s="6">
        <v>19821437.68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-245426.78000000014</v>
      </c>
      <c r="P639" s="52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445241.68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9394.4400000000151</v>
      </c>
      <c r="P640" s="52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742069.46000000008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15657.410000000033</v>
      </c>
      <c r="P641" s="52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500896.87999999995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10568.750000000036</v>
      </c>
      <c r="P642" s="52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500896.87999999995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10568.750000000036</v>
      </c>
      <c r="P643" s="52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426689.93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9003.01</v>
      </c>
      <c r="P644" s="52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742069.46000000008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15657.410000000033</v>
      </c>
      <c r="P645" s="52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3266649.0100000002</v>
      </c>
      <c r="D646" s="6" t="s">
        <v>923</v>
      </c>
      <c r="E646" s="6" t="s">
        <v>923</v>
      </c>
      <c r="F646" s="6" t="s">
        <v>923</v>
      </c>
      <c r="G646" s="6">
        <v>15366793.43</v>
      </c>
      <c r="H646" s="6" t="s">
        <v>923</v>
      </c>
      <c r="I646" s="6">
        <v>299252.80999999994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-258336.95</v>
      </c>
      <c r="P646" s="52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742069.46000000008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15657.410000000033</v>
      </c>
      <c r="P647" s="52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742069.46000000008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15657.410000000033</v>
      </c>
      <c r="P648" s="52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575103.84</v>
      </c>
      <c r="F649" s="6">
        <v>235208.74000000002</v>
      </c>
      <c r="G649" s="6" t="s">
        <v>923</v>
      </c>
      <c r="H649" s="6">
        <v>1476.83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12536.000000000033</v>
      </c>
      <c r="P649" s="52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2449986.75</v>
      </c>
      <c r="D650" s="6" t="s">
        <v>923</v>
      </c>
      <c r="E650" s="6" t="s">
        <v>923</v>
      </c>
      <c r="F650" s="6" t="s">
        <v>923</v>
      </c>
      <c r="G650" s="6">
        <v>957711.44</v>
      </c>
      <c r="H650" s="6" t="s">
        <v>923</v>
      </c>
      <c r="I650" s="6">
        <v>1219576.1099999999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-193685.95999999996</v>
      </c>
      <c r="P650" s="52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500896.87999999995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10568.750000000036</v>
      </c>
      <c r="P651" s="52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742069.46000000008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15657.410000000033</v>
      </c>
      <c r="P652" s="52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482345.14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10177.320000000022</v>
      </c>
      <c r="P653" s="52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500896.87999999995</v>
      </c>
      <c r="F654" s="6">
        <v>235208.74000000002</v>
      </c>
      <c r="G654" s="6" t="s">
        <v>923</v>
      </c>
      <c r="H654" s="6">
        <v>8061.08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10970.460000000036</v>
      </c>
      <c r="P654" s="52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445241.68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9394.4400000000151</v>
      </c>
      <c r="P655" s="52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445241.68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9394.4400000000151</v>
      </c>
      <c r="P656" s="52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408138.2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8611.5700000000143</v>
      </c>
      <c r="P657" s="52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723517.7300000001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15265.980000000021</v>
      </c>
      <c r="P658" s="52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2123321.84</v>
      </c>
      <c r="D659" s="6" t="s">
        <v>923</v>
      </c>
      <c r="E659" s="6" t="s">
        <v>923</v>
      </c>
      <c r="F659" s="6" t="s">
        <v>923</v>
      </c>
      <c r="G659" s="6">
        <v>2450604.59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-166335.41999999969</v>
      </c>
      <c r="P659" s="52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704965.99</v>
      </c>
      <c r="F660" s="6">
        <v>235208.74000000002</v>
      </c>
      <c r="G660" s="6" t="s">
        <v>923</v>
      </c>
      <c r="H660" s="6">
        <v>27588.219999999998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15276.920000000082</v>
      </c>
      <c r="P660" s="52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593655.56999999995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12525.930000000028</v>
      </c>
      <c r="P661" s="52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445241.68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9394.4400000000151</v>
      </c>
      <c r="P662" s="52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371034.72000000003</v>
      </c>
      <c r="F663" s="6">
        <v>235208.74000000002</v>
      </c>
      <c r="G663" s="6" t="s">
        <v>923</v>
      </c>
      <c r="H663" s="6">
        <v>2982.5800000000004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8230.2799999999843</v>
      </c>
      <c r="P663" s="52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3021650.3299999996</v>
      </c>
      <c r="D664" s="6" t="s">
        <v>923</v>
      </c>
      <c r="E664" s="6" t="s">
        <v>923</v>
      </c>
      <c r="F664" s="6" t="s">
        <v>923</v>
      </c>
      <c r="G664" s="6">
        <v>4984725.79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-238968.19</v>
      </c>
      <c r="P664" s="52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3266649.0100000002</v>
      </c>
      <c r="D665" s="6" t="s">
        <v>923</v>
      </c>
      <c r="E665" s="6" t="s">
        <v>923</v>
      </c>
      <c r="F665" s="6">
        <v>474389.66000000003</v>
      </c>
      <c r="G665" s="6">
        <v>2882801.98</v>
      </c>
      <c r="H665" s="11">
        <v>1197011.2899999998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-496964.04000000004</v>
      </c>
      <c r="P665" s="52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389586.46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8220.1400000000012</v>
      </c>
      <c r="P666" s="52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575103.84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12134.490000000005</v>
      </c>
      <c r="P667" s="52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556552.1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11743.04999999999</v>
      </c>
      <c r="P668" s="52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575103.84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12134.490000000005</v>
      </c>
      <c r="P669" s="52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742069.46000000008</v>
      </c>
      <c r="F670" s="6" t="s">
        <v>923</v>
      </c>
      <c r="G670" s="6" t="s">
        <v>923</v>
      </c>
      <c r="H670" s="6" t="s">
        <v>923</v>
      </c>
      <c r="I670" s="6">
        <v>299252.80999999994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15664.440000000031</v>
      </c>
      <c r="P670" s="52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2368320.52</v>
      </c>
      <c r="D671" s="6" t="s">
        <v>923</v>
      </c>
      <c r="E671" s="6" t="s">
        <v>923</v>
      </c>
      <c r="F671" s="6" t="s">
        <v>923</v>
      </c>
      <c r="G671" s="6">
        <v>4253547.7300000004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-187299.39000000016</v>
      </c>
      <c r="P671" s="52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742069.46000000008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15657.410000000033</v>
      </c>
      <c r="P672" s="52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371034.72000000003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7828.699999999988</v>
      </c>
      <c r="P673" s="52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482345.14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10177.320000000022</v>
      </c>
      <c r="P674" s="52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667862.52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14091.670000000035</v>
      </c>
      <c r="P675" s="52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371034.72000000003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7828.699999999988</v>
      </c>
      <c r="P676" s="52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2858317.87</v>
      </c>
      <c r="D677" s="6" t="s">
        <v>923</v>
      </c>
      <c r="E677" s="6" t="s">
        <v>923</v>
      </c>
      <c r="F677" s="6" t="s">
        <v>923</v>
      </c>
      <c r="G677" s="6">
        <v>5636.84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2739649.73</v>
      </c>
      <c r="P677" s="52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649310.77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13700.239999999962</v>
      </c>
      <c r="P678" s="52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2411725.8000000003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-1454715.91</v>
      </c>
      <c r="P679" s="52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426689.93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9003.01</v>
      </c>
      <c r="P680" s="52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519448.62000000005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10960.179999999935</v>
      </c>
      <c r="P681" s="52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742069.46000000008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15657.410000000033</v>
      </c>
      <c r="P682" s="52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389586.46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8220.1400000000012</v>
      </c>
      <c r="P683" s="52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630759.05000000005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13308.8</v>
      </c>
      <c r="P684" s="52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371034.72000000003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7828.699999999988</v>
      </c>
      <c r="P685" s="52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538000.35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11351.619999999977</v>
      </c>
      <c r="P686" s="52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742069.46000000008</v>
      </c>
      <c r="F687" s="6">
        <v>235208.74000000002</v>
      </c>
      <c r="G687" s="6" t="s">
        <v>923</v>
      </c>
      <c r="H687" s="6">
        <v>85857.939999999988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16062.329999999998</v>
      </c>
      <c r="P687" s="52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2503.6799999999998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52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3815.13</v>
      </c>
      <c r="F689" s="6">
        <v>235208.74000000002</v>
      </c>
      <c r="G689" s="6" t="s">
        <v>923</v>
      </c>
      <c r="H689" s="6" t="s">
        <v>923</v>
      </c>
      <c r="I689" s="6" t="s">
        <v>923</v>
      </c>
      <c r="J689" s="6">
        <v>363397.92</v>
      </c>
      <c r="K689" s="6">
        <v>24599.26</v>
      </c>
      <c r="L689" s="6">
        <v>189942.42</v>
      </c>
      <c r="M689" s="6">
        <v>12579.97</v>
      </c>
      <c r="N689" s="6" t="s">
        <v>923</v>
      </c>
      <c r="O689" s="40">
        <v>402.48000000001775</v>
      </c>
      <c r="P689" s="52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2503.6799999999998</v>
      </c>
      <c r="F690" s="6">
        <v>808618.74</v>
      </c>
      <c r="G690" s="6" t="s">
        <v>923</v>
      </c>
      <c r="H690" s="6" t="s">
        <v>923</v>
      </c>
      <c r="I690" s="6" t="s">
        <v>923</v>
      </c>
      <c r="J690" s="6">
        <v>73.099999999999994</v>
      </c>
      <c r="K690" s="6">
        <v>51738.66</v>
      </c>
      <c r="L690" s="6">
        <v>33.99</v>
      </c>
      <c r="M690" s="6">
        <v>9.4499999999999993</v>
      </c>
      <c r="N690" s="6" t="s">
        <v>923</v>
      </c>
      <c r="O690" s="40">
        <v>59713.20999999997</v>
      </c>
      <c r="P690" s="52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2384.4499999999998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52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2622.9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52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2384.4499999999998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52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2622.9</v>
      </c>
      <c r="F694" s="6">
        <v>474389.66000000003</v>
      </c>
      <c r="G694" s="6" t="s">
        <v>923</v>
      </c>
      <c r="H694" s="6" t="s">
        <v>923</v>
      </c>
      <c r="I694" s="6" t="s">
        <v>923</v>
      </c>
      <c r="J694" s="6">
        <v>183254.82</v>
      </c>
      <c r="K694" s="6">
        <v>51738.66</v>
      </c>
      <c r="L694" s="6">
        <v>79382.67</v>
      </c>
      <c r="M694" s="6">
        <v>27359.45</v>
      </c>
      <c r="N694" s="6" t="s">
        <v>923</v>
      </c>
      <c r="O694" s="40">
        <v>-75669.77</v>
      </c>
      <c r="P694" s="52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52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2384.4499999999998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52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3457.46</v>
      </c>
      <c r="F697" s="6">
        <v>474389.66000000003</v>
      </c>
      <c r="G697" s="6" t="s">
        <v>923</v>
      </c>
      <c r="H697" s="6" t="s">
        <v>923</v>
      </c>
      <c r="I697" s="6" t="s">
        <v>923</v>
      </c>
      <c r="J697" s="6">
        <v>95370.51</v>
      </c>
      <c r="K697" s="6">
        <v>51738.66</v>
      </c>
      <c r="L697" s="6">
        <v>71527.88</v>
      </c>
      <c r="M697" s="6">
        <v>13070.96</v>
      </c>
      <c r="N697" s="6" t="s">
        <v>923</v>
      </c>
      <c r="O697" s="40">
        <v>14165.059999999969</v>
      </c>
      <c r="P697" s="52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48121.59</v>
      </c>
      <c r="D698" s="6" t="s">
        <v>923</v>
      </c>
      <c r="E698" s="6" t="s">
        <v>923</v>
      </c>
      <c r="F698" s="6">
        <v>474389.66000000003</v>
      </c>
      <c r="G698" s="6">
        <v>40750.14</v>
      </c>
      <c r="H698" s="6" t="s">
        <v>923</v>
      </c>
      <c r="I698" s="6" t="s">
        <v>923</v>
      </c>
      <c r="J698" s="6">
        <v>172399.54</v>
      </c>
      <c r="K698" s="6">
        <v>51738.66</v>
      </c>
      <c r="L698" s="6">
        <v>125399.81</v>
      </c>
      <c r="M698" s="6">
        <v>24777.7</v>
      </c>
      <c r="N698" s="6" t="s">
        <v>923</v>
      </c>
      <c r="O698" s="40">
        <v>14165.059999999998</v>
      </c>
      <c r="P698" s="52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2384.4499999999998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52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3219.01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52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3934.35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52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2980.57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31081.51</v>
      </c>
      <c r="K702" s="6">
        <v>51738.66</v>
      </c>
      <c r="L702" s="6">
        <v>23311.13</v>
      </c>
      <c r="M702" s="6">
        <v>5184.6400000000003</v>
      </c>
      <c r="N702" s="6" t="s">
        <v>923</v>
      </c>
      <c r="O702" s="40">
        <v>2.3600000000005821</v>
      </c>
      <c r="P702" s="52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2384.4499999999998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52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2384.4499999999998</v>
      </c>
      <c r="F704" s="6">
        <v>474389.66000000003</v>
      </c>
      <c r="G704" s="6" t="s">
        <v>923</v>
      </c>
      <c r="H704" s="6" t="s">
        <v>923</v>
      </c>
      <c r="I704" s="6" t="s">
        <v>923</v>
      </c>
      <c r="J704" s="6">
        <v>74744.61</v>
      </c>
      <c r="K704" s="6">
        <v>51738.66</v>
      </c>
      <c r="L704" s="6">
        <v>34497.96</v>
      </c>
      <c r="M704" s="6">
        <v>46721.83</v>
      </c>
      <c r="N704" s="6" t="s">
        <v>923</v>
      </c>
      <c r="O704" s="40">
        <v>14165.060000000012</v>
      </c>
      <c r="P704" s="52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2503.6799999999998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52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2384.4499999999998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52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2384.4499999999998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52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3695.9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52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2384.4499999999998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52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2384.4499999999998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52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2384.4499999999998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52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2384.4499999999998</v>
      </c>
      <c r="F712" s="6">
        <v>474389.66000000003</v>
      </c>
      <c r="G712" s="6" t="s">
        <v>923</v>
      </c>
      <c r="H712" s="6" t="s">
        <v>923</v>
      </c>
      <c r="I712" s="6" t="s">
        <v>923</v>
      </c>
      <c r="J712" s="6">
        <v>34119.53</v>
      </c>
      <c r="K712" s="6">
        <v>51738.66</v>
      </c>
      <c r="L712" s="6">
        <v>19719.91</v>
      </c>
      <c r="M712" s="6">
        <v>9979.01</v>
      </c>
      <c r="N712" s="6" t="s">
        <v>923</v>
      </c>
      <c r="O712" s="40">
        <v>14169.179999999982</v>
      </c>
      <c r="P712" s="52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2384.4499999999998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52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2384.4499999999998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52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2384.4499999999998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52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2384.4499999999998</v>
      </c>
      <c r="F716" s="6" t="s">
        <v>923</v>
      </c>
      <c r="G716" s="6">
        <v>40.11</v>
      </c>
      <c r="H716" s="6" t="s">
        <v>923</v>
      </c>
      <c r="I716" s="6">
        <v>9297.24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20439.009999999998</v>
      </c>
      <c r="O716" s="40">
        <v>0.18999999999959982</v>
      </c>
      <c r="P716" s="52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808618.74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37901.57</v>
      </c>
      <c r="L717" s="6" t="s">
        <v>923</v>
      </c>
      <c r="M717" s="6" t="s">
        <v>923</v>
      </c>
      <c r="N717" s="6" t="s">
        <v>923</v>
      </c>
      <c r="O717" s="40">
        <v>59712.619999999966</v>
      </c>
      <c r="P717" s="52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2622.9</v>
      </c>
      <c r="F718" s="6">
        <v>235208.74000000002</v>
      </c>
      <c r="G718" s="6" t="s">
        <v>923</v>
      </c>
      <c r="H718" s="6" t="s">
        <v>923</v>
      </c>
      <c r="I718" s="6" t="s">
        <v>923</v>
      </c>
      <c r="J718" s="6">
        <v>87030.05</v>
      </c>
      <c r="K718" s="6">
        <v>24599.26</v>
      </c>
      <c r="L718" s="6">
        <v>65272.54</v>
      </c>
      <c r="M718" s="6">
        <v>7433.49</v>
      </c>
      <c r="N718" s="6" t="s">
        <v>923</v>
      </c>
      <c r="O718" s="40">
        <v>-231084.53</v>
      </c>
      <c r="P718" s="52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35645.620000000003</v>
      </c>
      <c r="D719" s="6" t="s">
        <v>923</v>
      </c>
      <c r="E719" s="6" t="s">
        <v>923</v>
      </c>
      <c r="F719" s="6">
        <v>808618.74</v>
      </c>
      <c r="G719" s="6">
        <v>32461.200000000001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59710.849999999969</v>
      </c>
      <c r="P719" s="52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39210.18</v>
      </c>
      <c r="D720" s="6" t="s">
        <v>923</v>
      </c>
      <c r="E720" s="6" t="s">
        <v>923</v>
      </c>
      <c r="F720" s="6">
        <v>474389.66000000003</v>
      </c>
      <c r="G720" s="6">
        <v>28862.35</v>
      </c>
      <c r="H720" s="11">
        <v>173481.28</v>
      </c>
      <c r="I720" s="6" t="s">
        <v>923</v>
      </c>
      <c r="J720" s="6">
        <v>3189.55</v>
      </c>
      <c r="K720" s="6">
        <v>51738.66</v>
      </c>
      <c r="L720" s="6">
        <v>1674.51</v>
      </c>
      <c r="M720" s="6">
        <v>267786.43</v>
      </c>
      <c r="N720" s="6" t="s">
        <v>923</v>
      </c>
      <c r="O720" s="40">
        <v>-238635.99</v>
      </c>
      <c r="P720" s="52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808618.74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37901.57</v>
      </c>
      <c r="L721" s="6" t="s">
        <v>923</v>
      </c>
      <c r="M721" s="6" t="s">
        <v>923</v>
      </c>
      <c r="N721" s="6" t="s">
        <v>923</v>
      </c>
      <c r="O721" s="40">
        <v>59710.410000000018</v>
      </c>
      <c r="P721" s="52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2622.9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52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2384.4499999999998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52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2384.4499999999998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52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2384.4499999999998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52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2384.4499999999998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52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2384.4499999999998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52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2622.9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52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2622.9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52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2384.4499999999998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52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2384.4499999999998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52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2861.34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52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2622.9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52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2384.4499999999998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52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2384.4499999999998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52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235208.74000000002</v>
      </c>
      <c r="G736" s="6" t="s">
        <v>923</v>
      </c>
      <c r="H736" s="6">
        <v>16479.490000000002</v>
      </c>
      <c r="I736" s="6" t="s">
        <v>923</v>
      </c>
      <c r="J736" s="6" t="s">
        <v>923</v>
      </c>
      <c r="K736" s="6">
        <v>24599.26</v>
      </c>
      <c r="L736" s="6" t="s">
        <v>923</v>
      </c>
      <c r="M736" s="6">
        <v>736.33</v>
      </c>
      <c r="N736" s="6" t="s">
        <v>923</v>
      </c>
      <c r="O736" s="40">
        <v>403.06999999998516</v>
      </c>
      <c r="P736" s="52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49903.87</v>
      </c>
      <c r="D737" s="6" t="s">
        <v>923</v>
      </c>
      <c r="E737" s="6" t="s">
        <v>923</v>
      </c>
      <c r="F737" s="6">
        <v>474389.66000000003</v>
      </c>
      <c r="G737" s="6">
        <v>168483.26</v>
      </c>
      <c r="H737" s="6">
        <v>49731.899999999994</v>
      </c>
      <c r="I737" s="6">
        <v>9297.2400000000052</v>
      </c>
      <c r="J737" s="6">
        <v>196601.95</v>
      </c>
      <c r="K737" s="6">
        <v>51738.66</v>
      </c>
      <c r="L737" s="6">
        <v>111596.87</v>
      </c>
      <c r="M737" s="6">
        <v>28710.92</v>
      </c>
      <c r="N737" s="6">
        <v>20439.020000000004</v>
      </c>
      <c r="O737" s="40">
        <v>-238643.80999999997</v>
      </c>
      <c r="P737" s="52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2384.4499999999998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52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2384.4499999999998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52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2384.4499999999998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52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2384.4499999999998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52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235208.74000000002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24599.26</v>
      </c>
      <c r="L742" s="6" t="s">
        <v>923</v>
      </c>
      <c r="M742" s="6" t="s">
        <v>923</v>
      </c>
      <c r="N742" s="6" t="s">
        <v>923</v>
      </c>
      <c r="O742" s="40">
        <v>561.71000000000095</v>
      </c>
      <c r="P742" s="52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71291.25</v>
      </c>
      <c r="D743" s="6" t="s">
        <v>923</v>
      </c>
      <c r="E743" s="6" t="s">
        <v>923</v>
      </c>
      <c r="F743" s="6">
        <v>474389.66000000003</v>
      </c>
      <c r="G743" s="6" t="s">
        <v>923</v>
      </c>
      <c r="H743" s="6" t="s">
        <v>923</v>
      </c>
      <c r="I743" s="6" t="s">
        <v>923</v>
      </c>
      <c r="J743" s="6">
        <v>487417.05</v>
      </c>
      <c r="K743" s="6">
        <v>24599.26</v>
      </c>
      <c r="L743" s="6">
        <v>365562.79</v>
      </c>
      <c r="M743" s="6">
        <v>102943.02</v>
      </c>
      <c r="N743" s="6" t="s">
        <v>923</v>
      </c>
      <c r="O743" s="40">
        <v>-6672.5099999999811</v>
      </c>
      <c r="P743" s="52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2384.4499999999998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52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2384.4499999999998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52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2384.4499999999998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52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2384.4499999999998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52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3099.79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52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24599.26</v>
      </c>
      <c r="L749" s="6" t="s">
        <v>923</v>
      </c>
      <c r="M749" s="6" t="s">
        <v>923</v>
      </c>
      <c r="N749" s="6" t="s">
        <v>923</v>
      </c>
      <c r="O749" s="40">
        <v>-24598.239999999998</v>
      </c>
      <c r="P749" s="52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2503.6799999999998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52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3219.01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52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2384.4499999999998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52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2622.9</v>
      </c>
      <c r="F753" s="6">
        <v>474389.66000000003</v>
      </c>
      <c r="G753" s="6" t="s">
        <v>923</v>
      </c>
      <c r="H753" s="6" t="s">
        <v>923</v>
      </c>
      <c r="I753" s="6" t="s">
        <v>923</v>
      </c>
      <c r="J753" s="6">
        <v>146123.79</v>
      </c>
      <c r="K753" s="6">
        <v>51738.66</v>
      </c>
      <c r="L753" s="6">
        <v>82862.17</v>
      </c>
      <c r="M753" s="6">
        <v>21506.03</v>
      </c>
      <c r="N753" s="6" t="s">
        <v>923</v>
      </c>
      <c r="O753" s="40">
        <v>-712975.6399999999</v>
      </c>
      <c r="P753" s="52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2384.4499999999998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52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2384.4499999999998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52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35645.620000000003</v>
      </c>
      <c r="D756" s="6" t="s">
        <v>923</v>
      </c>
      <c r="E756" s="6" t="s">
        <v>923</v>
      </c>
      <c r="F756" s="6">
        <v>474389.66000000003</v>
      </c>
      <c r="G756" s="6">
        <v>84950.52</v>
      </c>
      <c r="H756" s="6" t="s">
        <v>923</v>
      </c>
      <c r="I756" s="6" t="s">
        <v>923</v>
      </c>
      <c r="J756" s="6">
        <v>368.91</v>
      </c>
      <c r="K756" s="6">
        <v>51738.66</v>
      </c>
      <c r="L756" s="6">
        <v>276.68</v>
      </c>
      <c r="M756" s="6" t="s">
        <v>923</v>
      </c>
      <c r="N756" s="6" t="s">
        <v>923</v>
      </c>
      <c r="O756" s="40">
        <v>14162.970000000008</v>
      </c>
      <c r="P756" s="52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2384.4499999999998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52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2384.4499999999998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52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2384.4499999999998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52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2384.4499999999998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52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2384.4499999999998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52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2384.4499999999998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52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52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2384.4499999999998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52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2384.4499999999998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52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2384.4499999999998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52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2384.4499999999998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52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3099.79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52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2384.4499999999998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52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2384.4499999999998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52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2503.6799999999998</v>
      </c>
      <c r="F771" s="6">
        <v>474389.66000000003</v>
      </c>
      <c r="G771" s="6" t="s">
        <v>923</v>
      </c>
      <c r="H771" s="6" t="s">
        <v>923</v>
      </c>
      <c r="I771" s="6" t="s">
        <v>923</v>
      </c>
      <c r="J771" s="6">
        <v>9834.9599999999991</v>
      </c>
      <c r="K771" s="6">
        <v>51738.66</v>
      </c>
      <c r="L771" s="6">
        <v>7376.22</v>
      </c>
      <c r="M771" s="6">
        <v>6812.22</v>
      </c>
      <c r="N771" s="6" t="s">
        <v>923</v>
      </c>
      <c r="O771" s="40">
        <v>14169.179999999982</v>
      </c>
      <c r="P771" s="52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2384.4499999999998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52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2384.4499999999998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52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2384.4499999999998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52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2384.4499999999998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52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2384.4499999999998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52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2384.4499999999998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52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35645.620000000003</v>
      </c>
      <c r="D778" s="6" t="s">
        <v>923</v>
      </c>
      <c r="E778" s="6" t="s">
        <v>923</v>
      </c>
      <c r="F778" s="6">
        <v>808618.74</v>
      </c>
      <c r="G778" s="6">
        <v>9239.8700000000008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59708.640000000029</v>
      </c>
      <c r="P778" s="52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2384.4499999999998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52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2384.4499999999998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52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2503.6799999999998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52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2622.9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>
        <v>30261.42</v>
      </c>
      <c r="K782" s="6">
        <v>51738.66</v>
      </c>
      <c r="L782" s="6">
        <v>22578.51</v>
      </c>
      <c r="M782" s="6">
        <v>36534.769999999997</v>
      </c>
      <c r="N782" s="6" t="s">
        <v>923</v>
      </c>
      <c r="O782" s="40">
        <v>338.56999999999243</v>
      </c>
      <c r="P782" s="52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2384.4499999999998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52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2384.4499999999998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52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52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>
        <v>1438.19</v>
      </c>
      <c r="P786" s="52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 t="s">
        <v>923</v>
      </c>
      <c r="P787" s="52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 t="s">
        <v>923</v>
      </c>
      <c r="P788" s="52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>
        <v>235208.74000000002</v>
      </c>
      <c r="G789" s="6" t="s">
        <v>923</v>
      </c>
      <c r="H789" s="6" t="s">
        <v>923</v>
      </c>
      <c r="I789" s="6" t="s">
        <v>923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403.89999999998457</v>
      </c>
      <c r="P789" s="52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 t="s">
        <v>923</v>
      </c>
      <c r="P790" s="52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553701.48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>
        <v>24.660000000032596</v>
      </c>
      <c r="P791" s="52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 t="s">
        <v>923</v>
      </c>
      <c r="P792" s="52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>
        <v>1438.27</v>
      </c>
      <c r="P793" s="52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 t="s">
        <v>923</v>
      </c>
      <c r="P794" s="52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>
        <v>1437.78</v>
      </c>
      <c r="P795" s="52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474389.66000000003</v>
      </c>
      <c r="G796" s="6" t="s">
        <v>923</v>
      </c>
      <c r="H796" s="6">
        <v>0</v>
      </c>
      <c r="I796" s="6">
        <v>553701.48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-7477.7399999999325</v>
      </c>
      <c r="P796" s="52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 t="s">
        <v>923</v>
      </c>
      <c r="P797" s="52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235208.74000000002</v>
      </c>
      <c r="G798" s="6" t="s">
        <v>923</v>
      </c>
      <c r="H798" s="6">
        <v>1457824.36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467.17000000006374</v>
      </c>
      <c r="P798" s="52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 t="s">
        <v>923</v>
      </c>
      <c r="P799" s="52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 t="s">
        <v>923</v>
      </c>
      <c r="P800" s="52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 t="s">
        <v>923</v>
      </c>
      <c r="P801" s="52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52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>
        <v>1437.95</v>
      </c>
      <c r="P803" s="52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 t="s">
        <v>923</v>
      </c>
      <c r="P804" s="52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 t="s">
        <v>923</v>
      </c>
      <c r="P805" s="52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 t="s">
        <v>923</v>
      </c>
      <c r="P806" s="52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 t="s">
        <v>923</v>
      </c>
      <c r="P807" s="52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474389.66000000003</v>
      </c>
      <c r="G808" s="6" t="s">
        <v>923</v>
      </c>
      <c r="H808" s="11">
        <v>738268.64999999991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-238615.30999999997</v>
      </c>
      <c r="P808" s="52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 t="s">
        <v>923</v>
      </c>
      <c r="P809" s="52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 t="s">
        <v>923</v>
      </c>
      <c r="P810" s="52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289312.47000000003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>
        <v>11.920000000012806</v>
      </c>
      <c r="P811" s="52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289312.47000000003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>
        <v>11.920000000012806</v>
      </c>
      <c r="P812" s="52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>
        <v>1437.78</v>
      </c>
      <c r="P813" s="52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289312.47000000003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>
        <v>11.920000000012806</v>
      </c>
      <c r="P814" s="52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 t="s">
        <v>923</v>
      </c>
      <c r="G815" s="6" t="s">
        <v>923</v>
      </c>
      <c r="H815" s="6" t="s">
        <v>923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>
        <v>1438.02</v>
      </c>
      <c r="P815" s="52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>
        <v>1438.48</v>
      </c>
      <c r="P816" s="52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289312.47000000003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>
        <v>11.920000000012806</v>
      </c>
      <c r="P817" s="52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 t="s">
        <v>923</v>
      </c>
      <c r="G818" s="6" t="s">
        <v>923</v>
      </c>
      <c r="H818" s="6" t="s">
        <v>923</v>
      </c>
      <c r="I818" s="6">
        <v>289312.47000000003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1449.9000000000233</v>
      </c>
      <c r="P818" s="52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>
        <v>1438.46</v>
      </c>
      <c r="P819" s="52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474389.66000000003</v>
      </c>
      <c r="G820" s="6" t="s">
        <v>923</v>
      </c>
      <c r="H820" s="11">
        <v>964374.93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-227370.87</v>
      </c>
      <c r="P820" s="52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>
        <v>1437.9099999999999</v>
      </c>
      <c r="P821" s="52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>
        <v>1438.3600000000001</v>
      </c>
      <c r="P822" s="52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>
        <v>1437.98</v>
      </c>
      <c r="P823" s="52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>
        <v>1438.26</v>
      </c>
      <c r="P824" s="52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2862.29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52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3720.98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52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95320.27</v>
      </c>
      <c r="D827" s="6" t="s">
        <v>923</v>
      </c>
      <c r="E827" s="6" t="s">
        <v>923</v>
      </c>
      <c r="F827" s="6">
        <v>474389.66000000003</v>
      </c>
      <c r="G827" s="6">
        <v>107205.45</v>
      </c>
      <c r="H827" s="11">
        <v>76740.650000000009</v>
      </c>
      <c r="I827" s="6" t="s">
        <v>923</v>
      </c>
      <c r="J827" s="6" t="s">
        <v>923</v>
      </c>
      <c r="K827" s="6">
        <v>51738.66</v>
      </c>
      <c r="L827" s="6" t="s">
        <v>923</v>
      </c>
      <c r="M827" s="6">
        <v>27632.799999999999</v>
      </c>
      <c r="N827" s="6" t="s">
        <v>923</v>
      </c>
      <c r="O827" s="40">
        <v>-238643.47999999998</v>
      </c>
      <c r="P827" s="52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3005.41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52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3434.75</v>
      </c>
      <c r="F829" s="6">
        <v>474389.66000000003</v>
      </c>
      <c r="G829" s="6" t="s">
        <v>923</v>
      </c>
      <c r="H829" s="6" t="s">
        <v>923</v>
      </c>
      <c r="I829" s="6" t="s">
        <v>923</v>
      </c>
      <c r="J829" s="6">
        <v>1316.61</v>
      </c>
      <c r="K829" s="6" t="s">
        <v>923</v>
      </c>
      <c r="L829" s="6">
        <v>849.21</v>
      </c>
      <c r="M829" s="6" t="s">
        <v>923</v>
      </c>
      <c r="N829" s="6" t="s">
        <v>923</v>
      </c>
      <c r="O829" s="40">
        <v>293600.89999999997</v>
      </c>
      <c r="P829" s="52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64341.18</v>
      </c>
      <c r="D830" s="6" t="s">
        <v>923</v>
      </c>
      <c r="E830" s="6" t="s">
        <v>923</v>
      </c>
      <c r="F830" s="6">
        <v>235208.74000000002</v>
      </c>
      <c r="G830" s="6">
        <v>41096.949999999997</v>
      </c>
      <c r="H830" s="6" t="s">
        <v>923</v>
      </c>
      <c r="I830" s="6">
        <v>9159.6200000000008</v>
      </c>
      <c r="J830" s="6" t="s">
        <v>923</v>
      </c>
      <c r="K830" s="6">
        <v>24599.26</v>
      </c>
      <c r="L830" s="6" t="s">
        <v>923</v>
      </c>
      <c r="M830" s="6" t="s">
        <v>923</v>
      </c>
      <c r="N830" s="6">
        <v>20005.990000000002</v>
      </c>
      <c r="O830" s="40">
        <v>-258872.64</v>
      </c>
      <c r="P830" s="52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3864.1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52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2862.29</v>
      </c>
      <c r="F832" s="6">
        <v>474389.66000000003</v>
      </c>
      <c r="G832" s="6" t="s">
        <v>923</v>
      </c>
      <c r="H832" s="6" t="s">
        <v>923</v>
      </c>
      <c r="I832" s="6" t="s">
        <v>923</v>
      </c>
      <c r="J832" s="6">
        <v>545.9</v>
      </c>
      <c r="K832" s="6">
        <v>51738.66</v>
      </c>
      <c r="L832" s="6" t="s">
        <v>923</v>
      </c>
      <c r="M832" s="6">
        <v>123.96</v>
      </c>
      <c r="N832" s="6" t="s">
        <v>923</v>
      </c>
      <c r="O832" s="40">
        <v>14165.060000000012</v>
      </c>
      <c r="P832" s="52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3434.75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52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2862.29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52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3864.1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52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4007.21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5915.76</v>
      </c>
      <c r="K836" s="6" t="s">
        <v>923</v>
      </c>
      <c r="L836" s="6">
        <v>3815.66</v>
      </c>
      <c r="M836" s="6" t="s">
        <v>923</v>
      </c>
      <c r="N836" s="6" t="s">
        <v>923</v>
      </c>
      <c r="O836" s="40" t="s">
        <v>923</v>
      </c>
      <c r="P836" s="52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3720.98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52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3148.52</v>
      </c>
      <c r="F838" s="6">
        <v>474389.66000000003</v>
      </c>
      <c r="G838" s="6" t="s">
        <v>923</v>
      </c>
      <c r="H838" s="11" t="s">
        <v>923</v>
      </c>
      <c r="I838" s="6" t="s">
        <v>923</v>
      </c>
      <c r="J838" s="6">
        <v>175590.92</v>
      </c>
      <c r="K838" s="6">
        <v>51738.66</v>
      </c>
      <c r="L838" s="6">
        <v>131693.19</v>
      </c>
      <c r="M838" s="6">
        <v>80886.86</v>
      </c>
      <c r="N838" s="6" t="s">
        <v>923</v>
      </c>
      <c r="O838" s="40">
        <v>-238645.83999999997</v>
      </c>
      <c r="P838" s="52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2862.29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52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3434.75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52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2862.29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52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2862.29</v>
      </c>
      <c r="F842" s="6">
        <v>474389.66000000003</v>
      </c>
      <c r="G842" s="6" t="s">
        <v>923</v>
      </c>
      <c r="H842" s="6" t="s">
        <v>923</v>
      </c>
      <c r="I842" s="6" t="s">
        <v>923</v>
      </c>
      <c r="J842" s="6">
        <v>141906.66</v>
      </c>
      <c r="K842" s="6">
        <v>51738.66</v>
      </c>
      <c r="L842" s="6">
        <v>92195.69</v>
      </c>
      <c r="M842" s="6">
        <v>30788.87</v>
      </c>
      <c r="N842" s="6" t="s">
        <v>923</v>
      </c>
      <c r="O842" s="40">
        <v>14165.059999999998</v>
      </c>
      <c r="P842" s="52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81022.23</v>
      </c>
      <c r="D843" s="6" t="s">
        <v>923</v>
      </c>
      <c r="E843" s="6" t="s">
        <v>923</v>
      </c>
      <c r="F843" s="6">
        <v>235208.74000000002</v>
      </c>
      <c r="G843" s="6">
        <v>153470.91</v>
      </c>
      <c r="H843" s="6">
        <v>4055.25</v>
      </c>
      <c r="I843" s="6" t="s">
        <v>923</v>
      </c>
      <c r="J843" s="6" t="s">
        <v>923</v>
      </c>
      <c r="K843" s="6">
        <v>24599.26</v>
      </c>
      <c r="L843" s="6" t="s">
        <v>923</v>
      </c>
      <c r="M843" s="6">
        <v>108.83</v>
      </c>
      <c r="N843" s="6" t="s">
        <v>923</v>
      </c>
      <c r="O843" s="40">
        <v>402.68999999999141</v>
      </c>
      <c r="P843" s="52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2862.29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52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3148.52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52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3005.41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52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2862.29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433.66</v>
      </c>
      <c r="K847" s="6" t="s">
        <v>923</v>
      </c>
      <c r="L847" s="6">
        <v>325.25</v>
      </c>
      <c r="M847" s="6" t="s">
        <v>923</v>
      </c>
      <c r="N847" s="6" t="s">
        <v>923</v>
      </c>
      <c r="O847" s="40" t="s">
        <v>923</v>
      </c>
      <c r="P847" s="52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2862.29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52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2862.29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52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3291.64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52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5152.13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52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4293.4399999999996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52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2862.29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52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66724.19</v>
      </c>
      <c r="D854" s="6" t="s">
        <v>923</v>
      </c>
      <c r="E854" s="6" t="s">
        <v>923</v>
      </c>
      <c r="F854" s="6">
        <v>474389.66000000003</v>
      </c>
      <c r="G854" s="6">
        <v>100395.34</v>
      </c>
      <c r="H854" s="6">
        <v>0</v>
      </c>
      <c r="I854" s="6">
        <v>9159.6200000000008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6">
        <v>20005.990000000002</v>
      </c>
      <c r="O854" s="40">
        <v>14163.470000000016</v>
      </c>
      <c r="P854" s="52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3434.75</v>
      </c>
      <c r="F855" s="6">
        <v>474389.66000000003</v>
      </c>
      <c r="G855" s="6" t="s">
        <v>923</v>
      </c>
      <c r="H855" s="11" t="s">
        <v>923</v>
      </c>
      <c r="I855" s="6" t="s">
        <v>923</v>
      </c>
      <c r="J855" s="6">
        <v>252039.27</v>
      </c>
      <c r="K855" s="6">
        <v>51738.66</v>
      </c>
      <c r="L855" s="6">
        <v>189029.45</v>
      </c>
      <c r="M855" s="6">
        <v>25378.07</v>
      </c>
      <c r="N855" s="6" t="s">
        <v>923</v>
      </c>
      <c r="O855" s="40">
        <v>-2269.5900000000038</v>
      </c>
      <c r="P855" s="52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3148.52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52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5152.13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52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3864.1</v>
      </c>
      <c r="F858" s="6">
        <v>235208.74000000002</v>
      </c>
      <c r="G858" s="6" t="s">
        <v>923</v>
      </c>
      <c r="H858" s="6">
        <v>6307.29</v>
      </c>
      <c r="I858" s="6" t="s">
        <v>923</v>
      </c>
      <c r="J858" s="6" t="s">
        <v>923</v>
      </c>
      <c r="K858" s="6">
        <v>24599.26</v>
      </c>
      <c r="L858" s="6" t="s">
        <v>923</v>
      </c>
      <c r="M858" s="6">
        <v>174.46</v>
      </c>
      <c r="N858" s="6" t="s">
        <v>923</v>
      </c>
      <c r="O858" s="40">
        <v>402.71999999999935</v>
      </c>
      <c r="P858" s="52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2862.29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52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2862.29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52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3148.52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52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3434.75</v>
      </c>
      <c r="F862" s="6">
        <v>474389.66000000003</v>
      </c>
      <c r="G862" s="6" t="s">
        <v>923</v>
      </c>
      <c r="H862" s="6" t="s">
        <v>923</v>
      </c>
      <c r="I862" s="6" t="s">
        <v>923</v>
      </c>
      <c r="J862" s="6">
        <v>15306.16</v>
      </c>
      <c r="K862" s="6">
        <v>51738.66</v>
      </c>
      <c r="L862" s="6">
        <v>11039.35</v>
      </c>
      <c r="M862" s="6">
        <v>5781.62</v>
      </c>
      <c r="N862" s="6" t="s">
        <v>923</v>
      </c>
      <c r="O862" s="40">
        <v>14165.059999999998</v>
      </c>
      <c r="P862" s="52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3005.41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52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3148.52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52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2862.29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52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3577.87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52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2862.29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52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4150.33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52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3864.1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52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2862.29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52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5724.59</v>
      </c>
      <c r="F871" s="6">
        <v>235208.74000000002</v>
      </c>
      <c r="G871" s="6" t="s">
        <v>923</v>
      </c>
      <c r="H871" s="6">
        <v>6307.29</v>
      </c>
      <c r="I871" s="6" t="s">
        <v>923</v>
      </c>
      <c r="J871" s="6" t="s">
        <v>923</v>
      </c>
      <c r="K871" s="6">
        <v>24599.26</v>
      </c>
      <c r="L871" s="6" t="s">
        <v>923</v>
      </c>
      <c r="M871" s="6">
        <v>174.46</v>
      </c>
      <c r="N871" s="6" t="s">
        <v>923</v>
      </c>
      <c r="O871" s="40">
        <v>402.71999999999935</v>
      </c>
      <c r="P871" s="52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3148.52</v>
      </c>
      <c r="F872" s="6">
        <v>474389.66000000003</v>
      </c>
      <c r="G872" s="6" t="s">
        <v>923</v>
      </c>
      <c r="H872" s="6" t="s">
        <v>923</v>
      </c>
      <c r="I872" s="6" t="s">
        <v>923</v>
      </c>
      <c r="J872" s="6">
        <v>68.599999999999994</v>
      </c>
      <c r="K872" s="6">
        <v>51738.66</v>
      </c>
      <c r="L872" s="6" t="s">
        <v>923</v>
      </c>
      <c r="M872" s="6">
        <v>7.62</v>
      </c>
      <c r="N872" s="6" t="s">
        <v>923</v>
      </c>
      <c r="O872" s="40">
        <v>14165.060000000012</v>
      </c>
      <c r="P872" s="52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2862.29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52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2862.29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52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2862.29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52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47660.13</v>
      </c>
      <c r="D876" s="6" t="s">
        <v>923</v>
      </c>
      <c r="E876" s="6" t="s">
        <v>923</v>
      </c>
      <c r="F876" s="6">
        <v>474389.66000000003</v>
      </c>
      <c r="G876" s="6">
        <v>18072.580000000002</v>
      </c>
      <c r="H876" s="11">
        <v>5760.42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>
        <v>5345424.3199999994</v>
      </c>
      <c r="P876" s="52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4007.21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52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3720.98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52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3864.1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52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4007.21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52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3577.87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52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2862.29</v>
      </c>
      <c r="F882" s="6">
        <v>474389.66000000003</v>
      </c>
      <c r="G882" s="6" t="s">
        <v>923</v>
      </c>
      <c r="H882" s="6" t="s">
        <v>923</v>
      </c>
      <c r="I882" s="6" t="s">
        <v>923</v>
      </c>
      <c r="J882" s="6">
        <v>33373.25</v>
      </c>
      <c r="K882" s="6">
        <v>51738.66</v>
      </c>
      <c r="L882" s="6">
        <v>21525.75</v>
      </c>
      <c r="M882" s="6">
        <v>1625.53</v>
      </c>
      <c r="N882" s="6" t="s">
        <v>923</v>
      </c>
      <c r="O882" s="40">
        <v>14165.060000000012</v>
      </c>
      <c r="P882" s="52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3434.75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52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2862.29</v>
      </c>
      <c r="F884" s="6">
        <v>235208.74000000002</v>
      </c>
      <c r="G884" s="6" t="s">
        <v>923</v>
      </c>
      <c r="H884" s="6">
        <v>1083.04</v>
      </c>
      <c r="I884" s="6" t="s">
        <v>923</v>
      </c>
      <c r="J884" s="6">
        <v>56219.39</v>
      </c>
      <c r="K884" s="6">
        <v>24599.26</v>
      </c>
      <c r="L884" s="6">
        <v>39458.85</v>
      </c>
      <c r="M884" s="6">
        <v>13862.72</v>
      </c>
      <c r="N884" s="6" t="s">
        <v>923</v>
      </c>
      <c r="O884" s="40">
        <v>-180774.81</v>
      </c>
      <c r="P884" s="52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3577.87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52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3148.52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52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2862.29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52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2862.29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52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3005.41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19924.38</v>
      </c>
      <c r="K889" s="6">
        <v>51738.66</v>
      </c>
      <c r="L889" s="6">
        <v>14499.65</v>
      </c>
      <c r="M889" s="6">
        <v>2320.04</v>
      </c>
      <c r="N889" s="6" t="s">
        <v>923</v>
      </c>
      <c r="O889" s="40">
        <v>-26102.7</v>
      </c>
      <c r="P889" s="52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5009.0200000000004</v>
      </c>
      <c r="F890" s="6">
        <v>474389.66000000003</v>
      </c>
      <c r="G890" s="6" t="s">
        <v>923</v>
      </c>
      <c r="H890" s="6" t="s">
        <v>923</v>
      </c>
      <c r="I890" s="6" t="s">
        <v>923</v>
      </c>
      <c r="J890" s="6">
        <v>355.59</v>
      </c>
      <c r="K890" s="6">
        <v>51738.66</v>
      </c>
      <c r="L890" s="6">
        <v>48.78</v>
      </c>
      <c r="M890" s="6">
        <v>32.68</v>
      </c>
      <c r="N890" s="6" t="s">
        <v>923</v>
      </c>
      <c r="O890" s="40">
        <v>-474271.14</v>
      </c>
      <c r="P890" s="52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3005.41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52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2862.29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52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2862.29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52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4293.4399999999996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52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2862.29</v>
      </c>
      <c r="F895" s="6">
        <v>474389.66000000003</v>
      </c>
      <c r="G895" s="6" t="s">
        <v>923</v>
      </c>
      <c r="H895" s="6" t="s">
        <v>923</v>
      </c>
      <c r="I895" s="6" t="s">
        <v>923</v>
      </c>
      <c r="J895" s="6">
        <v>85414.22</v>
      </c>
      <c r="K895" s="6">
        <v>51738.66</v>
      </c>
      <c r="L895" s="6">
        <v>49554.080000000002</v>
      </c>
      <c r="M895" s="6">
        <v>3217.07</v>
      </c>
      <c r="N895" s="6" t="s">
        <v>923</v>
      </c>
      <c r="O895" s="40">
        <v>14165.059999999998</v>
      </c>
      <c r="P895" s="52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2862.29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52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4579.67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52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3148.52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52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3720.98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52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76278.3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52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>
        <v>1438.0900000000001</v>
      </c>
      <c r="P901" s="52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52605.72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52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52605.72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52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92060.02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52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55236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52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52605.72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52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105211.44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52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1513945.79</v>
      </c>
      <c r="D908" s="6" t="s">
        <v>923</v>
      </c>
      <c r="E908" s="6" t="s">
        <v>923</v>
      </c>
      <c r="F908" s="6" t="s">
        <v>923</v>
      </c>
      <c r="G908" s="6">
        <v>66212.92</v>
      </c>
      <c r="H908" s="6" t="s">
        <v>923</v>
      </c>
      <c r="I908" s="6">
        <v>2686092.69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>
        <v>106.51000000000931</v>
      </c>
      <c r="P908" s="52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73648.010000000009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52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235208.74000000002</v>
      </c>
      <c r="G910" s="6" t="s">
        <v>923</v>
      </c>
      <c r="H910" s="6">
        <v>3978.8599999999997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>
        <v>401.6799999999846</v>
      </c>
      <c r="P910" s="52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94690.3</v>
      </c>
      <c r="F911" s="6">
        <v>235208.74000000002</v>
      </c>
      <c r="G911" s="6" t="s">
        <v>923</v>
      </c>
      <c r="H911" s="6">
        <v>20133.010000000002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402.24999999998363</v>
      </c>
      <c r="P911" s="52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73648.010000000009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 t="s">
        <v>923</v>
      </c>
      <c r="P912" s="52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94690.3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52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89429.72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52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73648.010000000009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52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>
        <v>1438.3</v>
      </c>
      <c r="P916" s="52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81538.87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52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1074413.1299999999</v>
      </c>
      <c r="D918" s="6" t="s">
        <v>923</v>
      </c>
      <c r="E918" s="6" t="s">
        <v>923</v>
      </c>
      <c r="F918" s="6" t="s">
        <v>923</v>
      </c>
      <c r="G918" s="6">
        <v>65326.76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52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52605.72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52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1806967.55</v>
      </c>
      <c r="D920" s="6" t="s">
        <v>923</v>
      </c>
      <c r="E920" s="6" t="s">
        <v>923</v>
      </c>
      <c r="F920" s="28">
        <v>474389.66000000003</v>
      </c>
      <c r="G920" s="6">
        <v>230543.45</v>
      </c>
      <c r="H920" s="6">
        <v>1556665.6400000001</v>
      </c>
      <c r="I920" s="6">
        <v>2686092.6999999997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-137202.57999999999</v>
      </c>
      <c r="P920" s="52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105211.44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 t="s">
        <v>923</v>
      </c>
      <c r="P921" s="52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105211.44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52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92060.02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52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4908114.58</v>
      </c>
      <c r="D924" s="6" t="s">
        <v>923</v>
      </c>
      <c r="E924" s="6" t="s">
        <v>923</v>
      </c>
      <c r="F924" s="6">
        <v>235208.74000000002</v>
      </c>
      <c r="G924" s="6" t="s">
        <v>923</v>
      </c>
      <c r="H924" s="11">
        <v>87087.940000000017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-238945.0499999997</v>
      </c>
      <c r="P924" s="52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68387.44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 t="s">
        <v>923</v>
      </c>
      <c r="P925" s="52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105211.44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52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60496.570000000007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52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86799.44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52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105211.44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52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105211.44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52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105211.44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52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102581.16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52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71017.73</v>
      </c>
      <c r="F933" s="6">
        <v>235208.74000000002</v>
      </c>
      <c r="G933" s="6" t="s">
        <v>923</v>
      </c>
      <c r="H933" s="6">
        <v>3263608.89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568.91000000018175</v>
      </c>
      <c r="P933" s="52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99950.87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 t="s">
        <v>923</v>
      </c>
      <c r="P934" s="52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105211.44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52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105211.44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52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52605.72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52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1367434.9000000001</v>
      </c>
      <c r="D938" s="6" t="s">
        <v>923</v>
      </c>
      <c r="E938" s="6" t="s">
        <v>923</v>
      </c>
      <c r="F938" s="6" t="s">
        <v>923</v>
      </c>
      <c r="G938" s="6">
        <v>397864.45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52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976739.21</v>
      </c>
      <c r="D939" s="6" t="s">
        <v>923</v>
      </c>
      <c r="E939" s="6" t="s">
        <v>923</v>
      </c>
      <c r="F939" s="6" t="s">
        <v>923</v>
      </c>
      <c r="G939" s="6">
        <v>1230564.24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52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1367434.9000000001</v>
      </c>
      <c r="D940" s="6" t="s">
        <v>923</v>
      </c>
      <c r="E940" s="6" t="s">
        <v>923</v>
      </c>
      <c r="F940" s="6" t="s">
        <v>923</v>
      </c>
      <c r="G940" s="6">
        <v>15813578.01</v>
      </c>
      <c r="H940" s="6" t="s">
        <v>923</v>
      </c>
      <c r="I940" s="6">
        <v>2686092.69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>
        <v>106.51000000000931</v>
      </c>
      <c r="P940" s="52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>
        <v>1437.9</v>
      </c>
      <c r="P941" s="52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94690.3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52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105211.44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52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>
        <v>1437.76</v>
      </c>
      <c r="P944" s="52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105211.44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52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105211.44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52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60496.570000000007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52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474389.66000000003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>
        <v>-7514.2499999999654</v>
      </c>
      <c r="P948" s="52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105211.44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 t="s">
        <v>923</v>
      </c>
      <c r="P949" s="52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63126.86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52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52605.72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52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97320.59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52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65757.14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52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73648.010000000009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52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52605.72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52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52605.72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52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94690.3</v>
      </c>
      <c r="F957" s="6">
        <v>235208.74000000002</v>
      </c>
      <c r="G957" s="6" t="s">
        <v>923</v>
      </c>
      <c r="H957" s="6">
        <v>13154.689999999999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401.90999999998439</v>
      </c>
      <c r="P957" s="52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94690.3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 t="s">
        <v>923</v>
      </c>
      <c r="P958" s="52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105211.44</v>
      </c>
      <c r="F959" s="6">
        <v>235208.74000000002</v>
      </c>
      <c r="G959" s="6" t="s">
        <v>923</v>
      </c>
      <c r="H959" s="6">
        <v>65495.44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403.05999999998312</v>
      </c>
      <c r="P959" s="52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68387.44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 t="s">
        <v>923</v>
      </c>
      <c r="P960" s="52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105211.44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52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81538.87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52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52605.72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52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52605.72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52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105211.44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52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63126.86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52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65757.14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52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>
        <v>1445.62</v>
      </c>
      <c r="P968" s="52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55236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52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86799.44</v>
      </c>
      <c r="F970" s="6" t="s">
        <v>923</v>
      </c>
      <c r="G970" s="6">
        <v>135081.49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52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105211.44</v>
      </c>
      <c r="F971" s="6">
        <v>235208.74000000002</v>
      </c>
      <c r="G971" s="6" t="s">
        <v>923</v>
      </c>
      <c r="H971" s="6">
        <v>28150.15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402.32999999998356</v>
      </c>
      <c r="P971" s="52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60496.570000000007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 t="s">
        <v>923</v>
      </c>
      <c r="P972" s="52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60496.570000000007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52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97320.59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52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>
        <v>1438.69</v>
      </c>
      <c r="P975" s="52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65757.14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52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1227028.6299999999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52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55236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52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52605.72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52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84169.15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52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99950.87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52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81538.87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52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52605.72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52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60496.570000000007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52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57866.289999999994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52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84169.15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52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97320.59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52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105211.44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52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52605.72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52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105211.44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>
        <v>-8701.17</v>
      </c>
      <c r="P990" s="52"/>
      <c r="Q990" s="48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55236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52"/>
      <c r="Q991" s="49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105211.44</v>
      </c>
      <c r="F992" s="6">
        <v>235208.74000000002</v>
      </c>
      <c r="G992" s="6" t="s">
        <v>923</v>
      </c>
      <c r="H992" s="6">
        <v>18806.820000000003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401.80999999998494</v>
      </c>
    </row>
    <row r="993" spans="1:15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105211.44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 t="s">
        <v>923</v>
      </c>
    </row>
    <row r="994" spans="1:15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52605.72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</row>
    <row r="995" spans="1:15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105211.44</v>
      </c>
      <c r="F995" s="6">
        <v>235208.74000000002</v>
      </c>
      <c r="G995" s="6" t="s">
        <v>923</v>
      </c>
      <c r="H995" s="6">
        <v>15580.539999999999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401.99999999998454</v>
      </c>
    </row>
    <row r="996" spans="1:15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57866.289999999994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 t="s">
        <v>923</v>
      </c>
    </row>
    <row r="997" spans="1:15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55236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</row>
    <row r="998" spans="1:15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105211.44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</row>
    <row r="999" spans="1:15" ht="11.25" customHeight="1" x14ac:dyDescent="0.2">
      <c r="A999" s="2" t="s">
        <v>793</v>
      </c>
      <c r="B999" s="31" t="s">
        <v>723</v>
      </c>
      <c r="C999" s="6">
        <v>1709293.6300000001</v>
      </c>
      <c r="D999" s="6" t="s">
        <v>923</v>
      </c>
      <c r="E999" s="6" t="s">
        <v>923</v>
      </c>
      <c r="F999" s="6">
        <v>474389.66000000003</v>
      </c>
      <c r="G999" s="6" t="s">
        <v>923</v>
      </c>
      <c r="H999" s="11">
        <v>5372185.3799999999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-238435.17999999996</v>
      </c>
    </row>
    <row r="1000" spans="1:15" ht="11.25" customHeight="1" x14ac:dyDescent="0.2">
      <c r="A1000" s="2" t="s">
        <v>793</v>
      </c>
      <c r="B1000" s="31" t="s">
        <v>724</v>
      </c>
      <c r="C1000" s="6" t="s">
        <v>923</v>
      </c>
      <c r="D1000" s="6">
        <v>1227028.6299999999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 t="s">
        <v>923</v>
      </c>
    </row>
    <row r="1001" spans="1:15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57866.289999999994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</row>
    <row r="1002" spans="1:15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52605.72</v>
      </c>
      <c r="F1002" s="6">
        <v>235208.74000000002</v>
      </c>
      <c r="G1002" s="6" t="s">
        <v>923</v>
      </c>
      <c r="H1002" s="6">
        <v>2465.1699999999996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401.53999999998473</v>
      </c>
    </row>
    <row r="1003" spans="1:15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105211.44</v>
      </c>
      <c r="F1003" s="6">
        <v>235208.74000000002</v>
      </c>
      <c r="G1003" s="6" t="s">
        <v>923</v>
      </c>
      <c r="H1003" s="6">
        <v>24813.77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402.33999999998559</v>
      </c>
    </row>
    <row r="1004" spans="1:15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105211.44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 t="s">
        <v>923</v>
      </c>
    </row>
    <row r="1005" spans="1:15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105211.44</v>
      </c>
      <c r="F1005" s="6">
        <v>235208.74000000002</v>
      </c>
      <c r="G1005" s="6" t="s">
        <v>923</v>
      </c>
      <c r="H1005" s="6">
        <v>4856.82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401.59999999998445</v>
      </c>
    </row>
    <row r="1006" spans="1:15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81538.87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 t="s">
        <v>923</v>
      </c>
    </row>
    <row r="1007" spans="1:15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92060.02</v>
      </c>
      <c r="F1007" s="6" t="s">
        <v>923</v>
      </c>
      <c r="G1007" s="6">
        <v>74165.929999999993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</row>
    <row r="1008" spans="1:15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81538.87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 t="s">
        <v>923</v>
      </c>
    </row>
    <row r="1009" spans="1:15" ht="11.25" customHeight="1" x14ac:dyDescent="0.2">
      <c r="A1009" s="7"/>
      <c r="B1009" s="43" t="s">
        <v>794</v>
      </c>
      <c r="C1009" s="44">
        <f t="shared" ref="C1009:N1009" ca="1" si="0">SUM(C11:C1008)</f>
        <v>103341476.25000004</v>
      </c>
      <c r="D1009" s="44">
        <f t="shared" ca="1" si="0"/>
        <v>14370092.869999997</v>
      </c>
      <c r="E1009" s="44">
        <f t="shared" ca="1" si="0"/>
        <v>54524218.840000026</v>
      </c>
      <c r="F1009" s="44">
        <f t="shared" ca="1" si="0"/>
        <v>57411929.779999889</v>
      </c>
      <c r="G1009" s="44">
        <f t="shared" ca="1" si="0"/>
        <v>127012510.12000003</v>
      </c>
      <c r="H1009" s="44">
        <f t="shared" ca="1" si="0"/>
        <v>25348358.949999996</v>
      </c>
      <c r="I1009" s="44">
        <f t="shared" ca="1" si="0"/>
        <v>17212561.780000001</v>
      </c>
      <c r="J1009" s="44">
        <f t="shared" ca="1" si="0"/>
        <v>7277102.6099999994</v>
      </c>
      <c r="K1009" s="44">
        <f t="shared" ca="1" si="0"/>
        <v>3638551.3400000008</v>
      </c>
      <c r="L1009" s="44">
        <f t="shared" ca="1" si="0"/>
        <v>4697982.41</v>
      </c>
      <c r="M1009" s="44">
        <f t="shared" ca="1" si="0"/>
        <v>1915111.9600000004</v>
      </c>
      <c r="N1009" s="44">
        <f t="shared" ca="1" si="0"/>
        <v>433878.43000000034</v>
      </c>
      <c r="O1009" s="44">
        <f ca="1">SUM(O11:O1008)</f>
        <v>-6418231.0999999987</v>
      </c>
    </row>
    <row r="1010" spans="1:15" ht="11.25" customHeight="1" thickBot="1" x14ac:dyDescent="0.25">
      <c r="A1010" s="8"/>
      <c r="B1010" s="9" t="s">
        <v>795</v>
      </c>
      <c r="C1010" s="10">
        <f t="shared" ref="C1010:N1010" ca="1" si="1">COUNTIF(C11:C1006,"&gt;0")</f>
        <v>67</v>
      </c>
      <c r="D1010" s="10">
        <f t="shared" ca="1" si="1"/>
        <v>10</v>
      </c>
      <c r="E1010" s="10">
        <f t="shared" ca="1" si="1"/>
        <v>748</v>
      </c>
      <c r="F1010" s="10">
        <f t="shared" ca="1" si="1"/>
        <v>153</v>
      </c>
      <c r="G1010" s="10">
        <f t="shared" ca="1" si="1"/>
        <v>64</v>
      </c>
      <c r="H1010" s="10">
        <f t="shared" ca="1" si="1"/>
        <v>78</v>
      </c>
      <c r="I1010" s="10">
        <f t="shared" ca="1" si="1"/>
        <v>65</v>
      </c>
      <c r="J1010" s="10">
        <f t="shared" ca="1" si="1"/>
        <v>70</v>
      </c>
      <c r="K1010" s="10">
        <f t="shared" ca="1" si="1"/>
        <v>95</v>
      </c>
      <c r="L1010" s="10">
        <f t="shared" ca="1" si="1"/>
        <v>67</v>
      </c>
      <c r="M1010" s="10">
        <f t="shared" ca="1" si="1"/>
        <v>79</v>
      </c>
      <c r="N1010" s="10">
        <f t="shared" ca="1" si="1"/>
        <v>54</v>
      </c>
      <c r="O1010" s="10">
        <f ca="1">COUNTIF(O11:O1006,"&gt;0")+COUNTIF(O11:O1006,"&lt;0")</f>
        <v>300</v>
      </c>
    </row>
    <row r="1011" spans="1:15" ht="11.25" customHeight="1" x14ac:dyDescent="0.2">
      <c r="M1011" s="27"/>
      <c r="N1011" s="27"/>
    </row>
    <row r="1012" spans="1:15" ht="11.25" customHeight="1" x14ac:dyDescent="0.2">
      <c r="A1012" s="63" t="s">
        <v>943</v>
      </c>
      <c r="B1012" s="63"/>
      <c r="C1012" s="63"/>
      <c r="M1012" s="27"/>
      <c r="N1012" s="27"/>
    </row>
    <row r="1018" spans="1:15" x14ac:dyDescent="0.2">
      <c r="A1018" s="63"/>
      <c r="B1018" s="63"/>
      <c r="C1018" s="63"/>
    </row>
  </sheetData>
  <sheetProtection autoFilter="0"/>
  <mergeCells count="23"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  <mergeCell ref="C9:C10"/>
    <mergeCell ref="H9:I9"/>
    <mergeCell ref="E9:E10"/>
    <mergeCell ref="L9:L10"/>
    <mergeCell ref="J9:J10"/>
    <mergeCell ref="K9:K10"/>
  </mergeCells>
  <phoneticPr fontId="0" type="noConversion"/>
  <conditionalFormatting sqref="M1011:N1012">
    <cfRule type="cellIs" dxfId="41" priority="79" stopIfTrue="1" operator="notEqual">
      <formula>$AG$1</formula>
    </cfRule>
  </conditionalFormatting>
  <conditionalFormatting sqref="C12 C24">
    <cfRule type="cellIs" dxfId="40" priority="41" stopIfTrue="1" operator="notEqual">
      <formula>$AK$1</formula>
    </cfRule>
  </conditionalFormatting>
  <conditionalFormatting sqref="C794:N794 C814:N814 C817:N818 C820:N820 C902:N915 C942:N943 C945:N947 C949:N967 C976:N1008 C969:N974 C11:N69 C787:N792 C796:N812 C917:N940 C71:N546 C548:N717 C719:N785 C825:N900">
    <cfRule type="cellIs" dxfId="39" priority="40" stopIfTrue="1" operator="notEqual">
      <formula>$AI$1</formula>
    </cfRule>
  </conditionalFormatting>
  <conditionalFormatting sqref="C786:N786">
    <cfRule type="cellIs" dxfId="38" priority="39" stopIfTrue="1" operator="notEqual">
      <formula>$AI$1</formula>
    </cfRule>
  </conditionalFormatting>
  <conditionalFormatting sqref="C793:N793">
    <cfRule type="cellIs" dxfId="37" priority="38" stopIfTrue="1" operator="notEqual">
      <formula>$AI$1</formula>
    </cfRule>
  </conditionalFormatting>
  <conditionalFormatting sqref="C795:N795">
    <cfRule type="cellIs" dxfId="36" priority="37" stopIfTrue="1" operator="notEqual">
      <formula>$AI$1</formula>
    </cfRule>
  </conditionalFormatting>
  <conditionalFormatting sqref="C813:N813">
    <cfRule type="cellIs" dxfId="35" priority="36" stopIfTrue="1" operator="notEqual">
      <formula>$AI$1</formula>
    </cfRule>
  </conditionalFormatting>
  <conditionalFormatting sqref="C815:N815">
    <cfRule type="cellIs" dxfId="34" priority="35" stopIfTrue="1" operator="notEqual">
      <formula>$AI$1</formula>
    </cfRule>
  </conditionalFormatting>
  <conditionalFormatting sqref="C816:N816">
    <cfRule type="cellIs" dxfId="33" priority="34" stopIfTrue="1" operator="notEqual">
      <formula>$AI$1</formula>
    </cfRule>
  </conditionalFormatting>
  <conditionalFormatting sqref="C819:N819">
    <cfRule type="cellIs" dxfId="32" priority="33" stopIfTrue="1" operator="notEqual">
      <formula>$AI$1</formula>
    </cfRule>
  </conditionalFormatting>
  <conditionalFormatting sqref="C821:N824">
    <cfRule type="cellIs" dxfId="31" priority="32" stopIfTrue="1" operator="notEqual">
      <formula>$AI$1</formula>
    </cfRule>
  </conditionalFormatting>
  <conditionalFormatting sqref="C901:N901">
    <cfRule type="cellIs" dxfId="30" priority="31" stopIfTrue="1" operator="notEqual">
      <formula>$AI$1</formula>
    </cfRule>
  </conditionalFormatting>
  <conditionalFormatting sqref="C916:N916">
    <cfRule type="cellIs" dxfId="29" priority="30" stopIfTrue="1" operator="notEqual">
      <formula>$AI$1</formula>
    </cfRule>
  </conditionalFormatting>
  <conditionalFormatting sqref="C941:N941">
    <cfRule type="cellIs" dxfId="28" priority="29" stopIfTrue="1" operator="notEqual">
      <formula>$AI$1</formula>
    </cfRule>
  </conditionalFormatting>
  <conditionalFormatting sqref="C944:N944">
    <cfRule type="cellIs" dxfId="27" priority="28" stopIfTrue="1" operator="notEqual">
      <formula>$AI$1</formula>
    </cfRule>
  </conditionalFormatting>
  <conditionalFormatting sqref="C948:N948">
    <cfRule type="cellIs" dxfId="26" priority="27" stopIfTrue="1" operator="notEqual">
      <formula>$AI$1</formula>
    </cfRule>
  </conditionalFormatting>
  <conditionalFormatting sqref="C975:N975">
    <cfRule type="cellIs" dxfId="25" priority="26" stopIfTrue="1" operator="notEqual">
      <formula>$AI$1</formula>
    </cfRule>
  </conditionalFormatting>
  <conditionalFormatting sqref="C70:N70">
    <cfRule type="cellIs" dxfId="24" priority="25" stopIfTrue="1" operator="notEqual">
      <formula>$AI$1</formula>
    </cfRule>
  </conditionalFormatting>
  <conditionalFormatting sqref="C718:E718 G718:N718">
    <cfRule type="cellIs" dxfId="23" priority="24" stopIfTrue="1" operator="notEqual">
      <formula>$AI$1</formula>
    </cfRule>
  </conditionalFormatting>
  <conditionalFormatting sqref="C547:E547 G547:N547">
    <cfRule type="cellIs" dxfId="22" priority="23" stopIfTrue="1" operator="notEqual">
      <formula>$AI$1</formula>
    </cfRule>
  </conditionalFormatting>
  <conditionalFormatting sqref="C968:N968">
    <cfRule type="cellIs" dxfId="21" priority="22" stopIfTrue="1" operator="notEqual">
      <formula>$AI$1</formula>
    </cfRule>
  </conditionalFormatting>
  <conditionalFormatting sqref="F547">
    <cfRule type="cellIs" dxfId="20" priority="21" stopIfTrue="1" operator="notEqual">
      <formula>$AI$1</formula>
    </cfRule>
  </conditionalFormatting>
  <conditionalFormatting sqref="F718">
    <cfRule type="cellIs" dxfId="19" priority="20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18" priority="19" stopIfTrue="1" operator="notEqual">
      <formula>$AI$1</formula>
    </cfRule>
  </conditionalFormatting>
  <conditionalFormatting sqref="O786">
    <cfRule type="cellIs" dxfId="17" priority="18" stopIfTrue="1" operator="notEqual">
      <formula>$AI$1</formula>
    </cfRule>
  </conditionalFormatting>
  <conditionalFormatting sqref="O793">
    <cfRule type="cellIs" dxfId="16" priority="17" stopIfTrue="1" operator="notEqual">
      <formula>$AI$1</formula>
    </cfRule>
  </conditionalFormatting>
  <conditionalFormatting sqref="O795">
    <cfRule type="cellIs" dxfId="15" priority="16" stopIfTrue="1" operator="notEqual">
      <formula>$AI$1</formula>
    </cfRule>
  </conditionalFormatting>
  <conditionalFormatting sqref="O813">
    <cfRule type="cellIs" dxfId="14" priority="15" stopIfTrue="1" operator="notEqual">
      <formula>$AI$1</formula>
    </cfRule>
  </conditionalFormatting>
  <conditionalFormatting sqref="O815">
    <cfRule type="cellIs" dxfId="13" priority="14" stopIfTrue="1" operator="notEqual">
      <formula>$AI$1</formula>
    </cfRule>
  </conditionalFormatting>
  <conditionalFormatting sqref="O816">
    <cfRule type="cellIs" dxfId="12" priority="13" stopIfTrue="1" operator="notEqual">
      <formula>$AI$1</formula>
    </cfRule>
  </conditionalFormatting>
  <conditionalFormatting sqref="O819">
    <cfRule type="cellIs" dxfId="11" priority="12" stopIfTrue="1" operator="notEqual">
      <formula>$AI$1</formula>
    </cfRule>
  </conditionalFormatting>
  <conditionalFormatting sqref="O821:O824">
    <cfRule type="cellIs" dxfId="10" priority="11" stopIfTrue="1" operator="notEqual">
      <formula>$AI$1</formula>
    </cfRule>
  </conditionalFormatting>
  <conditionalFormatting sqref="O901">
    <cfRule type="cellIs" dxfId="9" priority="10" stopIfTrue="1" operator="notEqual">
      <formula>$AI$1</formula>
    </cfRule>
  </conditionalFormatting>
  <conditionalFormatting sqref="O916">
    <cfRule type="cellIs" dxfId="8" priority="9" stopIfTrue="1" operator="notEqual">
      <formula>$AI$1</formula>
    </cfRule>
  </conditionalFormatting>
  <conditionalFormatting sqref="O941">
    <cfRule type="cellIs" dxfId="7" priority="8" stopIfTrue="1" operator="notEqual">
      <formula>$AI$1</formula>
    </cfRule>
  </conditionalFormatting>
  <conditionalFormatting sqref="O944">
    <cfRule type="cellIs" dxfId="6" priority="7" stopIfTrue="1" operator="notEqual">
      <formula>$AI$1</formula>
    </cfRule>
  </conditionalFormatting>
  <conditionalFormatting sqref="O948">
    <cfRule type="cellIs" dxfId="5" priority="6" stopIfTrue="1" operator="notEqual">
      <formula>$AI$1</formula>
    </cfRule>
  </conditionalFormatting>
  <conditionalFormatting sqref="O975">
    <cfRule type="cellIs" dxfId="4" priority="5" stopIfTrue="1" operator="notEqual">
      <formula>$AI$1</formula>
    </cfRule>
  </conditionalFormatting>
  <conditionalFormatting sqref="O70">
    <cfRule type="cellIs" dxfId="3" priority="4" stopIfTrue="1" operator="notEqual">
      <formula>$AI$1</formula>
    </cfRule>
  </conditionalFormatting>
  <conditionalFormatting sqref="O718">
    <cfRule type="cellIs" dxfId="2" priority="3" stopIfTrue="1" operator="notEqual">
      <formula>$AI$1</formula>
    </cfRule>
  </conditionalFormatting>
  <conditionalFormatting sqref="O547">
    <cfRule type="cellIs" dxfId="1" priority="2" stopIfTrue="1" operator="notEqual">
      <formula>$AI$1</formula>
    </cfRule>
  </conditionalFormatting>
  <conditionalFormatting sqref="O968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2017-05-26T12:02:09Z</dcterms:modified>
</cp:coreProperties>
</file>