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6_Junho_2017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Plan1!$A$10:$H$92</definedName>
    <definedName name="_xlnm.Print_Area" localSheetId="0">Plan1!$A$1:$H$93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93" i="2" l="1"/>
  <c r="G93" i="2"/>
  <c r="F93" i="2"/>
  <c r="E93" i="2"/>
  <c r="D93" i="2"/>
  <c r="H91" i="2" l="1"/>
  <c r="G91" i="2" l="1"/>
  <c r="F91" i="2"/>
  <c r="E91" i="2"/>
  <c r="D91" i="2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<sst xmlns="http://schemas.openxmlformats.org/spreadsheetml/2006/main" count="179" uniqueCount="179">
  <si>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</si>
  <si>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</si>
  <si>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</si>
  <si>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</si>
  <si>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</si>
  <si>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</si>
  <si>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</si>
  <si>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</si>
  <si>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</si>
  <si>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</si>
  <si>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</si>
  <si>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</si>
  <si>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</si>
  <si>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</si>
  <si>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</si>
  <si>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</si>
  <si>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</si>
  <si>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</si>
  <si>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</si>
  <si>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</si>
  <si>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</si>
  <si>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</si>
  <si>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</si>
  <si>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</si>
  <si>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</si>
  <si>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</si>
  <si>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</si>
  <si>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</si>
  <si>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</si>
  <si>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</si>
  <si>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</si>
  <si>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</si>
  <si>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</si>
  <si>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</si>
  <si>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</si>
  <si>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</si>
  <si>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</si>
  <si>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</si>
  <si>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</si>
  <si>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</si>
  <si>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</si>
  <si>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</si>
  <si>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</si>
  <si>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</si>
  <si>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</si>
  <si>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</si>
  <si>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</si>
  <si>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</si>
  <si>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</si>
  <si>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</si>
  <si>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</si>
  <si>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</si>
  <si>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</si>
  <si>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</si>
  <si>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</si>
  <si>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</si>
  <si>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</si>
  <si>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</si>
  <si>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</si>
  <si>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</si>
  <si>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</si>
  <si>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</si>
  <si>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</si>
  <si>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</si>
  <si>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</si>
  <si>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</si>
  <si>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</si>
  <si>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</si>
  <si>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</si>
  <si>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</si>
  <si>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</si>
  <si>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</si>
  <si>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</si>
  <si>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</si>
  <si>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</si>
  <si>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</si>
  <si>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</si>
  <si>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</si>
  <si>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</si>
  <si>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</si>
  <si>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</si>
  <si>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</si>
  <si>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</si>
  <si>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</si>
  <si>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</si>
  <si>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</si>
  <si>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</si>
  <si>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</si>
  <si>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</si>
  <si>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</si>
  <si>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</si>
  <si>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</si>
  <si>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</si>
  <si>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</si>
  <si>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</si>
  <si>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</si>
  <si>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</si>
  <si>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</si>
  <si>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</si>
  <si>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</si>
  <si>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</si>
  <si>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</si>
  <si>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</si>
  <si>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</si>
  <si>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</si>
  <si>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</si>
  <si>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</si>
  <si>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</si>
  <si>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</si>
  <si>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</si>
  <si>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</si>
  <si>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</si>
  <si>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</si>
  <si>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</si>
  <si>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</si>
  <si>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</si>
  <si>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</si>
  <si>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</si>
  <si>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</si>
  <si>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</si>
  <si>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</si>
  <si>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</si>
  <si>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</si>
  <si>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</si>
  <si>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</si>
  <si>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</si>
  <si>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</si>
  <si>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</si>
  <si>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</si>
  <si>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</si>
  <si>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</si>
  <si>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</si>
  <si>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</si>
  <si>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</si>
  <si>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</si>
  <si>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</si>
  <si>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</si>
  <si>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</si>
  <si>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</si>
  <si>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</si>
  <si>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</si>
  <si>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</si>
  <si>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</si>
  <si>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</si>
  <si>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</si>
  <si>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</si>
  <si>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</si>
  <si>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</si>
  <si>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</si>
  <si>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</si>
  <si>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</si>
  <si>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</si>
  <si>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</si>
  <si>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</si>
  <si>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</si>
  <si>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</si>
  <si>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</si>
  <si>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</si>
  <si>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</si>
  <si>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</si>
  <si>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</si>
  <si>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</si>
  <si>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</si>
  <si>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</si>
  <si>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</si>
  <si>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</si>
  <si>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</si>
  <si>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</si>
  <si>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</si>
  <si>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48610.003884/2000-LPA</t>
  </si>
  <si>
    <t>LAPA</t>
  </si>
  <si>
    <t>48000.003577/97-41-TBU</t>
  </si>
  <si>
    <t>TAMBAÚ</t>
  </si>
  <si>
    <t>48610.012913/2010-05-ITP</t>
  </si>
  <si>
    <t>ITAPU</t>
  </si>
  <si>
    <t>48610.012913/2010-05-BUZ</t>
  </si>
  <si>
    <t>BÚZIOS</t>
  </si>
  <si>
    <t>MÊS DE CRÉDITO: Junho de 2017</t>
  </si>
  <si>
    <t>REFERENTE À PRODUÇÃO: Abril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</si>
</sst>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4" fontId="3" fillId="0" borderId="6" xfId="0" applyNumberFormat="1" applyFont="1" applyBorder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7/04_Abr/(c)%20producao_valoroyaltymarcampos_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11503582.349690001</v>
          </cell>
          <cell r="E120">
            <v>2044963445.8999987</v>
          </cell>
          <cell r="I120">
            <v>565543561.95602739</v>
          </cell>
          <cell r="J120">
            <v>558645074.44729805</v>
          </cell>
          <cell r="K120">
            <v>1124188636.4033248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93"/>
  <sheetViews>
    <sheetView tabSelected="1" zoomScaleNormal="100" zoomScaleSheetLayoutView="100" workbookViewId="0">
      <selection activeCell="C5" sqref="C5"/>
    </sheetView>
  </sheetViews>
  <sheetFormatPr defaultRowHeight="12.75" x14ac:dyDescent="0.2"/>
  <cols>
    <col min="1" max="1" width="5.140625" customWidth="1"/>
    <col min="2" max="2" width="33.85546875" bestFit="1" customWidth="1"/>
    <col min="3" max="3" width="1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47" t="s">
        <v>79</v>
      </c>
      <c r="D1" s="47"/>
      <c r="E1" s="47"/>
      <c r="F1" s="47"/>
      <c r="G1" s="47"/>
      <c r="H1" s="47"/>
    </row>
    <row r="2" spans="1:12" ht="18" customHeight="1" x14ac:dyDescent="0.2">
      <c r="A2" s="3"/>
      <c r="B2" s="5" t="s">
        <v>73</v>
      </c>
      <c r="C2" s="47"/>
      <c r="D2" s="47"/>
      <c r="E2" s="47"/>
      <c r="F2" s="47"/>
      <c r="G2" s="47"/>
      <c r="H2" s="47"/>
    </row>
    <row r="3" spans="1:12" ht="18" customHeight="1" x14ac:dyDescent="0.2">
      <c r="A3" s="6"/>
      <c r="B3" s="7"/>
      <c r="C3" s="48" t="s">
        <v>177</v>
      </c>
      <c r="D3" s="48"/>
      <c r="E3" s="48"/>
      <c r="F3" s="48"/>
      <c r="G3" s="48"/>
      <c r="H3" s="48"/>
    </row>
    <row r="4" spans="1:12" s="10" customFormat="1" ht="20.100000000000001" customHeight="1" x14ac:dyDescent="0.2">
      <c r="A4" s="6"/>
      <c r="B4" s="13"/>
      <c r="C4" s="48" t="s">
        <v>178</v>
      </c>
      <c r="D4" s="48"/>
      <c r="E4" s="48"/>
      <c r="F4" s="48"/>
      <c r="G4" s="48"/>
      <c r="H4" s="48"/>
    </row>
    <row r="5" spans="1:12" s="10" customFormat="1" ht="12.75" customHeight="1" x14ac:dyDescent="0.2">
      <c r="A5" s="6"/>
      <c r="B5" s="13"/>
      <c r="C5" s="31"/>
      <c r="D5" s="28"/>
      <c r="E5" s="28"/>
      <c r="F5" s="28"/>
      <c r="G5" s="28"/>
      <c r="H5" s="28"/>
    </row>
    <row r="6" spans="1:12" s="49" customFormat="1" ht="12.75" customHeight="1" x14ac:dyDescent="0.2">
      <c r="A6" s="49" t="s">
        <v>80</v>
      </c>
    </row>
    <row r="7" spans="1:12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  <c r="L7" s="11"/>
    </row>
    <row r="8" spans="1:12" ht="12" customHeight="1" x14ac:dyDescent="0.2">
      <c r="A8" s="29" t="s">
        <v>69</v>
      </c>
      <c r="B8" s="30" t="s">
        <v>76</v>
      </c>
      <c r="C8" s="29" t="s">
        <v>77</v>
      </c>
      <c r="D8" s="50" t="s">
        <v>75</v>
      </c>
      <c r="E8" s="51"/>
      <c r="F8" s="50" t="s">
        <v>74</v>
      </c>
      <c r="G8" s="52"/>
      <c r="H8" s="51"/>
      <c r="L8" s="20"/>
    </row>
    <row r="9" spans="1:12" ht="12" customHeight="1" x14ac:dyDescent="0.2">
      <c r="A9" s="35"/>
      <c r="B9" s="37"/>
      <c r="C9" s="35"/>
      <c r="D9" s="21" t="s">
        <v>70</v>
      </c>
      <c r="E9" s="21" t="s">
        <v>71</v>
      </c>
      <c r="F9" s="21" t="s">
        <v>0</v>
      </c>
      <c r="G9" s="21" t="s">
        <v>1</v>
      </c>
      <c r="H9" s="21" t="s">
        <v>72</v>
      </c>
      <c r="L9" s="20"/>
    </row>
    <row r="10" spans="1:12" ht="12" customHeight="1" x14ac:dyDescent="0.2">
      <c r="A10" s="36">
        <v>1</v>
      </c>
      <c r="B10" s="38" t="s">
        <v>11</v>
      </c>
      <c r="C10" s="39" t="s">
        <v>12</v>
      </c>
      <c r="D10" s="24">
        <v>1360.6079999999999</v>
      </c>
      <c r="E10" s="24">
        <v>12375.05</v>
      </c>
      <c r="F10" s="25">
        <v>56988.048089584991</v>
      </c>
      <c r="G10" s="25">
        <v>56988.048089584991</v>
      </c>
      <c r="H10" s="25">
        <v>113976.09617916998</v>
      </c>
      <c r="L10" s="20"/>
    </row>
    <row r="11" spans="1:12" ht="11.25" customHeight="1" x14ac:dyDescent="0.2">
      <c r="A11" s="1">
        <v>2</v>
      </c>
      <c r="B11" s="22" t="s">
        <v>13</v>
      </c>
      <c r="C11" s="23" t="s">
        <v>14</v>
      </c>
      <c r="D11" s="24">
        <v>239946.87039999996</v>
      </c>
      <c r="E11" s="24">
        <v>22919647.030000001</v>
      </c>
      <c r="F11" s="25">
        <v>10966243.04312006</v>
      </c>
      <c r="G11" s="25">
        <v>10966243.04312006</v>
      </c>
      <c r="H11" s="25">
        <v>21932486.08624012</v>
      </c>
      <c r="L11" s="33"/>
    </row>
    <row r="12" spans="1:12" ht="11.25" customHeight="1" x14ac:dyDescent="0.2">
      <c r="A12" s="1">
        <v>3</v>
      </c>
      <c r="B12" s="22" t="s">
        <v>15</v>
      </c>
      <c r="C12" s="23" t="s">
        <v>16</v>
      </c>
      <c r="D12" s="24">
        <v>252647.8596</v>
      </c>
      <c r="E12" s="24">
        <v>21768910.079999998</v>
      </c>
      <c r="F12" s="25">
        <v>10762631.491523417</v>
      </c>
      <c r="G12" s="25">
        <v>10762631.491523417</v>
      </c>
      <c r="H12" s="25">
        <v>21525262.983046833</v>
      </c>
      <c r="L12" s="32"/>
    </row>
    <row r="13" spans="1:12" ht="11.25" customHeight="1" x14ac:dyDescent="0.2">
      <c r="A13" s="36">
        <v>4</v>
      </c>
      <c r="B13" s="22" t="s">
        <v>112</v>
      </c>
      <c r="C13" s="23" t="s">
        <v>113</v>
      </c>
      <c r="D13" s="24">
        <v>3003.57</v>
      </c>
      <c r="E13" s="24">
        <v>823085.83</v>
      </c>
      <c r="F13" s="25">
        <v>151996.3777211</v>
      </c>
      <c r="G13" s="25">
        <v>151996.3777211</v>
      </c>
      <c r="H13" s="25">
        <v>303992.7554422</v>
      </c>
      <c r="L13" s="32"/>
    </row>
    <row r="14" spans="1:12" ht="11.25" customHeight="1" x14ac:dyDescent="0.2">
      <c r="A14" s="1">
        <v>5</v>
      </c>
      <c r="B14" s="22" t="s">
        <v>163</v>
      </c>
      <c r="C14" s="23" t="s">
        <v>164</v>
      </c>
      <c r="D14" s="24">
        <v>616.32299999999998</v>
      </c>
      <c r="E14" s="24">
        <v>5281510.12</v>
      </c>
      <c r="F14" s="25">
        <v>201880.52475983501</v>
      </c>
      <c r="G14" s="25">
        <v>153429.19881747462</v>
      </c>
      <c r="H14" s="25">
        <v>355309.72357730963</v>
      </c>
      <c r="L14" s="32"/>
    </row>
    <row r="15" spans="1:12" ht="11.25" customHeight="1" x14ac:dyDescent="0.2">
      <c r="A15" s="1">
        <v>6</v>
      </c>
      <c r="B15" s="22" t="s">
        <v>17</v>
      </c>
      <c r="C15" s="23" t="s">
        <v>18</v>
      </c>
      <c r="D15" s="24">
        <v>2891.4002800000003</v>
      </c>
      <c r="E15" s="24">
        <v>80814.809999999969</v>
      </c>
      <c r="F15" s="25">
        <v>124026.92169329258</v>
      </c>
      <c r="G15" s="25">
        <v>124026.92169329258</v>
      </c>
      <c r="H15" s="25">
        <v>248053.84338658515</v>
      </c>
      <c r="L15" s="32"/>
    </row>
    <row r="16" spans="1:12" ht="11.25" customHeight="1" x14ac:dyDescent="0.2">
      <c r="A16" s="36">
        <v>7</v>
      </c>
      <c r="B16" s="22" t="s">
        <v>102</v>
      </c>
      <c r="C16" s="23" t="s">
        <v>103</v>
      </c>
      <c r="D16" s="24">
        <v>184024.44969000001</v>
      </c>
      <c r="E16" s="24">
        <v>11019156.02</v>
      </c>
      <c r="F16" s="25">
        <v>7340792.9097703844</v>
      </c>
      <c r="G16" s="25">
        <v>7340792.9097703844</v>
      </c>
      <c r="H16" s="25">
        <v>14681585.819540769</v>
      </c>
      <c r="L16" s="32"/>
    </row>
    <row r="17" spans="1:12" ht="11.25" customHeight="1" x14ac:dyDescent="0.2">
      <c r="A17" s="1">
        <v>8</v>
      </c>
      <c r="B17" s="22" t="s">
        <v>118</v>
      </c>
      <c r="C17" s="23" t="s">
        <v>119</v>
      </c>
      <c r="D17" s="24">
        <v>6330.55</v>
      </c>
      <c r="E17" s="24">
        <v>903248.99</v>
      </c>
      <c r="F17" s="25">
        <v>313408.58501328004</v>
      </c>
      <c r="G17" s="25">
        <v>313408.58501328004</v>
      </c>
      <c r="H17" s="25">
        <v>626817.17002656008</v>
      </c>
      <c r="L17" s="32"/>
    </row>
    <row r="18" spans="1:12" ht="11.25" customHeight="1" x14ac:dyDescent="0.2">
      <c r="A18" s="1">
        <v>9</v>
      </c>
      <c r="B18" s="22" t="s">
        <v>145</v>
      </c>
      <c r="C18" s="23" t="s">
        <v>146</v>
      </c>
      <c r="D18" s="24">
        <v>530.80999999999995</v>
      </c>
      <c r="E18" s="24">
        <v>233153.7</v>
      </c>
      <c r="F18" s="25">
        <v>29375.572477700003</v>
      </c>
      <c r="G18" s="25">
        <v>29375.572477700003</v>
      </c>
      <c r="H18" s="25">
        <v>58751.144955400006</v>
      </c>
      <c r="L18" s="32"/>
    </row>
    <row r="19" spans="1:12" ht="11.25" customHeight="1" x14ac:dyDescent="0.2">
      <c r="A19" s="36">
        <v>10</v>
      </c>
      <c r="B19" s="26" t="s">
        <v>155</v>
      </c>
      <c r="C19" s="27" t="s">
        <v>156</v>
      </c>
      <c r="D19" s="2">
        <v>24859.199000000001</v>
      </c>
      <c r="E19" s="2">
        <v>1505139.84</v>
      </c>
      <c r="F19" s="25">
        <v>1072597.9446702951</v>
      </c>
      <c r="G19" s="25">
        <v>1072597.9446702951</v>
      </c>
      <c r="H19" s="25">
        <v>2145195.8893405902</v>
      </c>
      <c r="L19" s="32"/>
    </row>
    <row r="20" spans="1:12" ht="11.25" customHeight="1" x14ac:dyDescent="0.2">
      <c r="A20" s="1">
        <v>11</v>
      </c>
      <c r="B20" s="26" t="s">
        <v>116</v>
      </c>
      <c r="C20" s="27" t="s">
        <v>117</v>
      </c>
      <c r="D20" s="2">
        <v>207896.25300000003</v>
      </c>
      <c r="E20" s="2">
        <v>43861231.259999998</v>
      </c>
      <c r="F20" s="25">
        <v>11660546.198733706</v>
      </c>
      <c r="G20" s="25">
        <v>11660546.198733706</v>
      </c>
      <c r="H20" s="25">
        <v>23321092.397467412</v>
      </c>
      <c r="I20" s="20"/>
      <c r="J20" s="20"/>
      <c r="K20" s="20"/>
      <c r="L20" s="32"/>
    </row>
    <row r="21" spans="1:12" ht="11.25" customHeight="1" x14ac:dyDescent="0.2">
      <c r="A21" s="1">
        <v>12</v>
      </c>
      <c r="B21" s="22" t="s">
        <v>133</v>
      </c>
      <c r="C21" s="23" t="s">
        <v>134</v>
      </c>
      <c r="D21" s="24">
        <v>185328.19499999998</v>
      </c>
      <c r="E21" s="24">
        <v>39029317.780000001</v>
      </c>
      <c r="F21" s="25">
        <v>9013725.2486718446</v>
      </c>
      <c r="G21" s="25">
        <v>9013725.2486718446</v>
      </c>
      <c r="H21" s="25">
        <v>18027450.497343689</v>
      </c>
      <c r="I21" s="20"/>
      <c r="J21" s="20"/>
      <c r="K21" s="20"/>
      <c r="L21" s="32"/>
    </row>
    <row r="22" spans="1:12" ht="11.25" customHeight="1" x14ac:dyDescent="0.2">
      <c r="A22" s="36">
        <v>13</v>
      </c>
      <c r="B22" s="26" t="s">
        <v>19</v>
      </c>
      <c r="C22" s="27" t="s">
        <v>20</v>
      </c>
      <c r="D22" s="2">
        <v>209006.47524999996</v>
      </c>
      <c r="E22" s="2">
        <v>22894153.539999999</v>
      </c>
      <c r="F22" s="25">
        <v>9941788.5118886884</v>
      </c>
      <c r="G22" s="25">
        <v>9941788.5118886884</v>
      </c>
      <c r="H22" s="25">
        <v>19883577.023777377</v>
      </c>
      <c r="L22" s="32"/>
    </row>
    <row r="23" spans="1:12" ht="11.25" customHeight="1" x14ac:dyDescent="0.2">
      <c r="A23" s="1">
        <v>14</v>
      </c>
      <c r="B23" s="22" t="s">
        <v>109</v>
      </c>
      <c r="C23" s="23" t="s">
        <v>135</v>
      </c>
      <c r="D23" s="24">
        <v>176568.73</v>
      </c>
      <c r="E23" s="24">
        <v>3397082.1900000004</v>
      </c>
      <c r="F23" s="25">
        <v>8829808.2045446504</v>
      </c>
      <c r="G23" s="25">
        <v>8829808.2045446504</v>
      </c>
      <c r="H23" s="25">
        <v>17659616.409089301</v>
      </c>
      <c r="L23" s="32"/>
    </row>
    <row r="24" spans="1:12" x14ac:dyDescent="0.2">
      <c r="A24" s="1">
        <v>15</v>
      </c>
      <c r="B24" s="22" t="s">
        <v>21</v>
      </c>
      <c r="C24" s="23" t="s">
        <v>136</v>
      </c>
      <c r="D24" s="24">
        <v>50369.211909999998</v>
      </c>
      <c r="E24" s="24">
        <v>3711751.8</v>
      </c>
      <c r="F24" s="25">
        <v>2355400.9307039571</v>
      </c>
      <c r="G24" s="25">
        <v>2355400.9307039571</v>
      </c>
      <c r="H24" s="25">
        <v>4710801.8614079142</v>
      </c>
      <c r="L24" s="32"/>
    </row>
    <row r="25" spans="1:12" x14ac:dyDescent="0.2">
      <c r="A25" s="36">
        <v>16</v>
      </c>
      <c r="B25" s="22" t="s">
        <v>107</v>
      </c>
      <c r="C25" s="23" t="s">
        <v>108</v>
      </c>
      <c r="D25" s="24">
        <v>15443.555</v>
      </c>
      <c r="E25" s="24">
        <v>2602299.08</v>
      </c>
      <c r="F25" s="25">
        <v>733935.93693117506</v>
      </c>
      <c r="G25" s="25">
        <v>733935.93693117506</v>
      </c>
      <c r="H25" s="25">
        <v>1467871.8738623501</v>
      </c>
      <c r="L25" s="32"/>
    </row>
    <row r="26" spans="1:12" x14ac:dyDescent="0.2">
      <c r="A26" s="1">
        <v>17</v>
      </c>
      <c r="B26" s="22" t="s">
        <v>175</v>
      </c>
      <c r="C26" s="23" t="s">
        <v>176</v>
      </c>
      <c r="D26" s="24">
        <v>2394.4299999999998</v>
      </c>
      <c r="E26" s="24">
        <v>462402</v>
      </c>
      <c r="F26" s="25">
        <v>124047.07300680001</v>
      </c>
      <c r="G26" s="25">
        <v>124047.07300680001</v>
      </c>
      <c r="H26" s="25">
        <v>248094.14601360002</v>
      </c>
      <c r="L26" s="32"/>
    </row>
    <row r="27" spans="1:12" x14ac:dyDescent="0.2">
      <c r="A27" s="1">
        <v>18</v>
      </c>
      <c r="B27" s="26" t="s">
        <v>92</v>
      </c>
      <c r="C27" s="23" t="s">
        <v>93</v>
      </c>
      <c r="D27" s="24">
        <v>51255.478000000003</v>
      </c>
      <c r="E27" s="24">
        <v>3003563.5</v>
      </c>
      <c r="F27" s="25">
        <v>2233142.2003680505</v>
      </c>
      <c r="G27" s="25">
        <v>2233142.2003680505</v>
      </c>
      <c r="H27" s="25">
        <v>4466284.400736101</v>
      </c>
      <c r="I27" s="20"/>
      <c r="J27" s="20"/>
      <c r="K27" s="20"/>
      <c r="L27" s="32"/>
    </row>
    <row r="28" spans="1:12" x14ac:dyDescent="0.2">
      <c r="A28" s="36">
        <v>19</v>
      </c>
      <c r="B28" s="22" t="s">
        <v>22</v>
      </c>
      <c r="C28" s="23" t="s">
        <v>23</v>
      </c>
      <c r="D28" s="24">
        <v>401.71300000000002</v>
      </c>
      <c r="E28" s="24">
        <v>12912220.720000001</v>
      </c>
      <c r="F28" s="25">
        <v>355404.52316268004</v>
      </c>
      <c r="G28" s="25">
        <v>305647.88991990488</v>
      </c>
      <c r="H28" s="25">
        <v>661052.41308258497</v>
      </c>
      <c r="L28" s="32"/>
    </row>
    <row r="29" spans="1:12" x14ac:dyDescent="0.2">
      <c r="A29" s="1">
        <v>20</v>
      </c>
      <c r="B29" s="22" t="s">
        <v>24</v>
      </c>
      <c r="C29" s="23" t="s">
        <v>25</v>
      </c>
      <c r="D29" s="24">
        <v>1503.9690000000001</v>
      </c>
      <c r="E29" s="24">
        <v>1500669.7199999997</v>
      </c>
      <c r="F29" s="25">
        <v>107415.58846488001</v>
      </c>
      <c r="G29" s="25">
        <v>75190.911925416018</v>
      </c>
      <c r="H29" s="25">
        <v>182606.50039029599</v>
      </c>
      <c r="L29" s="32"/>
    </row>
    <row r="30" spans="1:12" x14ac:dyDescent="0.2">
      <c r="A30" s="1">
        <v>21</v>
      </c>
      <c r="B30" s="22" t="s">
        <v>159</v>
      </c>
      <c r="C30" s="23" t="s">
        <v>160</v>
      </c>
      <c r="D30" s="24">
        <v>316.404</v>
      </c>
      <c r="E30" s="24">
        <v>20768442.449999999</v>
      </c>
      <c r="F30" s="25">
        <v>609596.70668575505</v>
      </c>
      <c r="G30" s="25">
        <v>609596.70668575505</v>
      </c>
      <c r="H30" s="25">
        <v>1219193.4133715101</v>
      </c>
      <c r="L30" s="32"/>
    </row>
    <row r="31" spans="1:12" x14ac:dyDescent="0.2">
      <c r="A31" s="36">
        <v>22</v>
      </c>
      <c r="B31" s="26" t="s">
        <v>4</v>
      </c>
      <c r="C31" s="27" t="s">
        <v>132</v>
      </c>
      <c r="D31" s="2">
        <v>45.682000000000002</v>
      </c>
      <c r="E31" s="2">
        <v>16352.53</v>
      </c>
      <c r="F31" s="25">
        <v>2605.8799413350002</v>
      </c>
      <c r="G31" s="25">
        <v>2241.0567495481005</v>
      </c>
      <c r="H31" s="25">
        <v>4846.9366908831007</v>
      </c>
      <c r="L31" s="32"/>
    </row>
    <row r="32" spans="1:12" x14ac:dyDescent="0.2">
      <c r="A32" s="1">
        <v>23</v>
      </c>
      <c r="B32" s="26" t="s">
        <v>106</v>
      </c>
      <c r="C32" s="27" t="s">
        <v>137</v>
      </c>
      <c r="D32" s="2">
        <v>80.427000000000007</v>
      </c>
      <c r="E32" s="2">
        <v>2529471.9</v>
      </c>
      <c r="F32" s="25">
        <v>53620.929568770007</v>
      </c>
      <c r="G32" s="25">
        <v>40751.906472265211</v>
      </c>
      <c r="H32" s="25">
        <v>94372.836041035218</v>
      </c>
      <c r="L32" s="32"/>
    </row>
    <row r="33" spans="1:12" x14ac:dyDescent="0.2">
      <c r="A33" s="1">
        <v>24</v>
      </c>
      <c r="B33" s="22" t="s">
        <v>26</v>
      </c>
      <c r="C33" s="23" t="s">
        <v>27</v>
      </c>
      <c r="D33" s="24">
        <v>35559.061999999998</v>
      </c>
      <c r="E33" s="24">
        <v>626651.90999999992</v>
      </c>
      <c r="F33" s="25">
        <v>1559644.0930365049</v>
      </c>
      <c r="G33" s="25">
        <v>1559644.0930365049</v>
      </c>
      <c r="H33" s="25">
        <v>3119288.1860730099</v>
      </c>
      <c r="L33" s="32"/>
    </row>
    <row r="34" spans="1:12" x14ac:dyDescent="0.2">
      <c r="A34" s="36">
        <v>25</v>
      </c>
      <c r="B34" s="22" t="s">
        <v>28</v>
      </c>
      <c r="C34" s="23" t="s">
        <v>29</v>
      </c>
      <c r="D34" s="24">
        <v>137295.73475</v>
      </c>
      <c r="E34" s="24">
        <v>13895447.279999999</v>
      </c>
      <c r="F34" s="25">
        <v>6338900.6832556259</v>
      </c>
      <c r="G34" s="25">
        <v>5451454.5875998382</v>
      </c>
      <c r="H34" s="25">
        <v>11790355.270855464</v>
      </c>
      <c r="L34" s="32"/>
    </row>
    <row r="35" spans="1:12" x14ac:dyDescent="0.2">
      <c r="A35" s="1">
        <v>26</v>
      </c>
      <c r="B35" s="22" t="s">
        <v>30</v>
      </c>
      <c r="C35" s="23" t="s">
        <v>31</v>
      </c>
      <c r="D35" s="24">
        <v>33299.435999999994</v>
      </c>
      <c r="E35" s="24">
        <v>3890171.51</v>
      </c>
      <c r="F35" s="25">
        <v>1558906.8032596202</v>
      </c>
      <c r="G35" s="25">
        <v>1153591.0344121184</v>
      </c>
      <c r="H35" s="25">
        <v>2712497.837671739</v>
      </c>
      <c r="L35" s="32"/>
    </row>
    <row r="36" spans="1:12" x14ac:dyDescent="0.2">
      <c r="A36" s="1">
        <v>27</v>
      </c>
      <c r="B36" s="22" t="s">
        <v>88</v>
      </c>
      <c r="C36" s="23" t="s">
        <v>89</v>
      </c>
      <c r="D36" s="24">
        <v>2017.0809999999999</v>
      </c>
      <c r="E36" s="24">
        <v>22008.66</v>
      </c>
      <c r="F36" s="25">
        <v>84576.285046089994</v>
      </c>
      <c r="G36" s="25">
        <v>84576.285046089994</v>
      </c>
      <c r="H36" s="25">
        <v>169152.57009217999</v>
      </c>
      <c r="L36" s="32"/>
    </row>
    <row r="37" spans="1:12" x14ac:dyDescent="0.2">
      <c r="A37" s="36">
        <v>28</v>
      </c>
      <c r="B37" s="26" t="s">
        <v>32</v>
      </c>
      <c r="C37" s="27" t="s">
        <v>33</v>
      </c>
      <c r="D37" s="2">
        <v>6873.2920000000004</v>
      </c>
      <c r="E37" s="2">
        <v>3640725.91</v>
      </c>
      <c r="F37" s="25">
        <v>397719.5125870551</v>
      </c>
      <c r="G37" s="25">
        <v>397719.5125870551</v>
      </c>
      <c r="H37" s="25">
        <v>795439.0251741102</v>
      </c>
      <c r="L37" s="32"/>
    </row>
    <row r="38" spans="1:12" x14ac:dyDescent="0.2">
      <c r="A38" s="1">
        <v>29</v>
      </c>
      <c r="B38" s="26" t="s">
        <v>34</v>
      </c>
      <c r="C38" s="27" t="s">
        <v>35</v>
      </c>
      <c r="D38" s="2">
        <v>5064.674</v>
      </c>
      <c r="E38" s="2">
        <v>1237446.1200000001</v>
      </c>
      <c r="F38" s="25">
        <v>253568.43693767005</v>
      </c>
      <c r="G38" s="25">
        <v>253568.43693767005</v>
      </c>
      <c r="H38" s="25">
        <v>507136.8738753401</v>
      </c>
      <c r="L38" s="32"/>
    </row>
    <row r="39" spans="1:12" x14ac:dyDescent="0.2">
      <c r="A39" s="1">
        <v>30</v>
      </c>
      <c r="B39" s="22" t="s">
        <v>36</v>
      </c>
      <c r="C39" s="23" t="s">
        <v>138</v>
      </c>
      <c r="D39" s="24">
        <v>3260.6410000000001</v>
      </c>
      <c r="E39" s="24">
        <v>996139.9800000001</v>
      </c>
      <c r="F39" s="25">
        <v>178054.72618463001</v>
      </c>
      <c r="G39" s="25">
        <v>178054.72618463001</v>
      </c>
      <c r="H39" s="25">
        <v>356109.45236926002</v>
      </c>
      <c r="L39" s="32"/>
    </row>
    <row r="40" spans="1:12" x14ac:dyDescent="0.2">
      <c r="A40" s="36">
        <v>31</v>
      </c>
      <c r="B40" s="22" t="s">
        <v>81</v>
      </c>
      <c r="C40" s="23" t="s">
        <v>139</v>
      </c>
      <c r="D40" s="24">
        <v>709.33456000000012</v>
      </c>
      <c r="E40" s="24">
        <v>5502.0999999999985</v>
      </c>
      <c r="F40" s="25">
        <v>34827.184417904398</v>
      </c>
      <c r="G40" s="25">
        <v>22985.941715816902</v>
      </c>
      <c r="H40" s="25">
        <v>57813.126133721307</v>
      </c>
      <c r="L40" s="32"/>
    </row>
    <row r="41" spans="1:12" x14ac:dyDescent="0.2">
      <c r="A41" s="1">
        <v>32</v>
      </c>
      <c r="B41" s="22" t="s">
        <v>149</v>
      </c>
      <c r="C41" s="23" t="s">
        <v>150</v>
      </c>
      <c r="D41" s="24">
        <v>13003.697000000002</v>
      </c>
      <c r="E41" s="24">
        <v>1743866.35</v>
      </c>
      <c r="F41" s="25">
        <v>606632.00859182002</v>
      </c>
      <c r="G41" s="25">
        <v>606632.00859182002</v>
      </c>
      <c r="H41" s="25">
        <v>1213264.01718364</v>
      </c>
      <c r="L41" s="32"/>
    </row>
    <row r="42" spans="1:12" x14ac:dyDescent="0.2">
      <c r="A42" s="1">
        <v>33</v>
      </c>
      <c r="B42" s="22" t="s">
        <v>151</v>
      </c>
      <c r="C42" s="23" t="s">
        <v>152</v>
      </c>
      <c r="D42" s="24">
        <v>11467.326000000001</v>
      </c>
      <c r="E42" s="24">
        <v>1766931.85</v>
      </c>
      <c r="F42" s="25">
        <v>535295.50621661008</v>
      </c>
      <c r="G42" s="25">
        <v>535295.50621661008</v>
      </c>
      <c r="H42" s="25">
        <v>1070591.0124332202</v>
      </c>
      <c r="L42" s="32"/>
    </row>
    <row r="43" spans="1:12" x14ac:dyDescent="0.2">
      <c r="A43" s="36">
        <v>34</v>
      </c>
      <c r="B43" s="22" t="s">
        <v>37</v>
      </c>
      <c r="C43" s="23" t="s">
        <v>38</v>
      </c>
      <c r="D43" s="24">
        <v>5427.4250000000002</v>
      </c>
      <c r="E43" s="24">
        <v>333535.42000000004</v>
      </c>
      <c r="F43" s="25">
        <v>254888.82897999001</v>
      </c>
      <c r="G43" s="25">
        <v>254888.82897999001</v>
      </c>
      <c r="H43" s="25">
        <v>509777.65795998002</v>
      </c>
      <c r="L43" s="32"/>
    </row>
    <row r="44" spans="1:12" x14ac:dyDescent="0.2">
      <c r="A44" s="1">
        <v>35</v>
      </c>
      <c r="B44" s="22" t="s">
        <v>39</v>
      </c>
      <c r="C44" s="23" t="s">
        <v>40</v>
      </c>
      <c r="D44" s="24">
        <v>11575.44</v>
      </c>
      <c r="E44" s="24">
        <v>837837.74</v>
      </c>
      <c r="F44" s="25">
        <v>497476.13872911001</v>
      </c>
      <c r="G44" s="25">
        <v>497476.13872911001</v>
      </c>
      <c r="H44" s="25">
        <v>994952.27745822002</v>
      </c>
      <c r="L44" s="32"/>
    </row>
    <row r="45" spans="1:12" x14ac:dyDescent="0.2">
      <c r="A45" s="1">
        <v>36</v>
      </c>
      <c r="B45" s="26" t="s">
        <v>124</v>
      </c>
      <c r="C45" s="27" t="s">
        <v>125</v>
      </c>
      <c r="D45" s="2">
        <v>100935.97</v>
      </c>
      <c r="E45" s="2">
        <v>6982350.9500000002</v>
      </c>
      <c r="F45" s="25">
        <v>4256382.2600281751</v>
      </c>
      <c r="G45" s="25">
        <v>4256382.2600281751</v>
      </c>
      <c r="H45" s="25">
        <v>8512764.5200563502</v>
      </c>
      <c r="L45" s="32"/>
    </row>
    <row r="46" spans="1:12" x14ac:dyDescent="0.2">
      <c r="A46" s="36">
        <v>37</v>
      </c>
      <c r="B46" s="22" t="s">
        <v>41</v>
      </c>
      <c r="C46" s="23" t="s">
        <v>42</v>
      </c>
      <c r="D46" s="24">
        <v>13925.480000000001</v>
      </c>
      <c r="E46" s="24">
        <v>486279.08999999997</v>
      </c>
      <c r="F46" s="25">
        <v>614998.62161035999</v>
      </c>
      <c r="G46" s="25">
        <v>614998.62161035999</v>
      </c>
      <c r="H46" s="25">
        <v>1229997.24322072</v>
      </c>
      <c r="L46" s="32"/>
    </row>
    <row r="47" spans="1:12" x14ac:dyDescent="0.2">
      <c r="A47" s="1">
        <v>38</v>
      </c>
      <c r="B47" s="22" t="s">
        <v>143</v>
      </c>
      <c r="C47" s="23" t="s">
        <v>144</v>
      </c>
      <c r="D47" s="24">
        <v>1599.53</v>
      </c>
      <c r="E47" s="24">
        <v>60025.599999999999</v>
      </c>
      <c r="F47" s="25">
        <v>70672.399168650009</v>
      </c>
      <c r="G47" s="25">
        <v>70672.399168650009</v>
      </c>
      <c r="H47" s="25">
        <v>141344.79833730002</v>
      </c>
      <c r="L47" s="32"/>
    </row>
    <row r="48" spans="1:12" x14ac:dyDescent="0.2">
      <c r="A48" s="1">
        <v>39</v>
      </c>
      <c r="B48" s="22" t="s">
        <v>157</v>
      </c>
      <c r="C48" s="23" t="s">
        <v>158</v>
      </c>
      <c r="D48" s="24">
        <v>91918.956000000006</v>
      </c>
      <c r="E48" s="24">
        <v>36460948.630000003</v>
      </c>
      <c r="F48" s="25">
        <v>5475405.8020853456</v>
      </c>
      <c r="G48" s="25">
        <v>5475405.8020853456</v>
      </c>
      <c r="H48" s="25">
        <v>10950811.604170691</v>
      </c>
      <c r="L48" s="32"/>
    </row>
    <row r="49" spans="1:12" x14ac:dyDescent="0.2">
      <c r="A49" s="36">
        <v>40</v>
      </c>
      <c r="B49" s="22" t="s">
        <v>173</v>
      </c>
      <c r="C49" s="23" t="s">
        <v>174</v>
      </c>
      <c r="D49" s="24">
        <v>134925.62</v>
      </c>
      <c r="E49" s="24">
        <v>11146641.99</v>
      </c>
      <c r="F49" s="25">
        <v>7311653.9542689696</v>
      </c>
      <c r="G49" s="25">
        <v>7311653.9542689696</v>
      </c>
      <c r="H49" s="25">
        <v>14623307.908537939</v>
      </c>
      <c r="L49" s="32"/>
    </row>
    <row r="50" spans="1:12" x14ac:dyDescent="0.2">
      <c r="A50" s="1">
        <v>41</v>
      </c>
      <c r="B50" s="26" t="s">
        <v>43</v>
      </c>
      <c r="C50" s="27" t="s">
        <v>44</v>
      </c>
      <c r="D50" s="2">
        <v>991737.875</v>
      </c>
      <c r="E50" s="2">
        <v>148504638.97</v>
      </c>
      <c r="F50" s="25">
        <v>46616617.757282354</v>
      </c>
      <c r="G50" s="25">
        <v>46616617.757282354</v>
      </c>
      <c r="H50" s="25">
        <v>93233235.514564708</v>
      </c>
      <c r="L50" s="32"/>
    </row>
    <row r="51" spans="1:12" x14ac:dyDescent="0.2">
      <c r="A51" s="1">
        <v>42</v>
      </c>
      <c r="B51" s="22" t="s">
        <v>110</v>
      </c>
      <c r="C51" s="23" t="s">
        <v>111</v>
      </c>
      <c r="D51" s="24">
        <v>3673.06</v>
      </c>
      <c r="E51" s="24">
        <v>15526858.17</v>
      </c>
      <c r="F51" s="25">
        <v>613168.56309588999</v>
      </c>
      <c r="G51" s="25">
        <v>416954.62290520524</v>
      </c>
      <c r="H51" s="25">
        <v>1030123.1860010952</v>
      </c>
      <c r="L51" s="32"/>
    </row>
    <row r="52" spans="1:12" x14ac:dyDescent="0.2">
      <c r="A52" s="36">
        <v>43</v>
      </c>
      <c r="B52" s="26" t="s">
        <v>169</v>
      </c>
      <c r="C52" s="23" t="s">
        <v>170</v>
      </c>
      <c r="D52" s="24">
        <v>210933.63</v>
      </c>
      <c r="E52" s="24">
        <v>14076600.1</v>
      </c>
      <c r="F52" s="25">
        <v>8795176.6776531003</v>
      </c>
      <c r="G52" s="25">
        <v>8795176.6776531003</v>
      </c>
      <c r="H52" s="25">
        <v>17590353.355306201</v>
      </c>
      <c r="I52" s="20"/>
      <c r="J52" s="20"/>
      <c r="K52" s="20"/>
      <c r="L52" s="32"/>
    </row>
    <row r="53" spans="1:12" x14ac:dyDescent="0.2">
      <c r="A53" s="1">
        <v>44</v>
      </c>
      <c r="B53" s="22" t="s">
        <v>84</v>
      </c>
      <c r="C53" s="23" t="s">
        <v>85</v>
      </c>
      <c r="D53" s="24">
        <v>105.54729</v>
      </c>
      <c r="E53" s="24">
        <v>0</v>
      </c>
      <c r="F53" s="25">
        <v>4547.1445456546498</v>
      </c>
      <c r="G53" s="25">
        <v>4547.1445456546498</v>
      </c>
      <c r="H53" s="25">
        <v>9094.2890913092997</v>
      </c>
      <c r="L53" s="32"/>
    </row>
    <row r="54" spans="1:12" x14ac:dyDescent="0.2">
      <c r="A54" s="1">
        <v>45</v>
      </c>
      <c r="B54" s="22" t="s">
        <v>96</v>
      </c>
      <c r="C54" s="23" t="s">
        <v>97</v>
      </c>
      <c r="D54" s="24">
        <v>3103665.7199999993</v>
      </c>
      <c r="E54" s="24">
        <v>514932635.44999987</v>
      </c>
      <c r="F54" s="25">
        <v>162787854.56141683</v>
      </c>
      <c r="G54" s="25">
        <v>162787854.56141683</v>
      </c>
      <c r="H54" s="25">
        <v>325575709.12283367</v>
      </c>
      <c r="L54" s="32"/>
    </row>
    <row r="55" spans="1:12" x14ac:dyDescent="0.2">
      <c r="A55" s="36">
        <v>46</v>
      </c>
      <c r="B55" s="22" t="s">
        <v>45</v>
      </c>
      <c r="C55" s="23" t="s">
        <v>46</v>
      </c>
      <c r="D55" s="24">
        <v>3137.8910000000001</v>
      </c>
      <c r="E55" s="24">
        <v>749208.61999999988</v>
      </c>
      <c r="F55" s="25">
        <v>157537.957014935</v>
      </c>
      <c r="G55" s="25">
        <v>157537.957014935</v>
      </c>
      <c r="H55" s="25">
        <v>315075.91402987001</v>
      </c>
      <c r="L55" s="32"/>
    </row>
    <row r="56" spans="1:12" x14ac:dyDescent="0.2">
      <c r="A56" s="1">
        <v>47</v>
      </c>
      <c r="B56" s="22" t="s">
        <v>8</v>
      </c>
      <c r="C56" s="23" t="s">
        <v>9</v>
      </c>
      <c r="D56" s="24">
        <v>1641.337</v>
      </c>
      <c r="E56" s="24">
        <v>137340312.84</v>
      </c>
      <c r="F56" s="25">
        <v>3819205.8883555303</v>
      </c>
      <c r="G56" s="25">
        <v>1909602.9441777652</v>
      </c>
      <c r="H56" s="25">
        <v>5728808.8325332953</v>
      </c>
      <c r="L56" s="32"/>
    </row>
    <row r="57" spans="1:12" x14ac:dyDescent="0.2">
      <c r="A57" s="1">
        <v>48</v>
      </c>
      <c r="B57" s="22" t="s">
        <v>47</v>
      </c>
      <c r="C57" s="23" t="s">
        <v>140</v>
      </c>
      <c r="D57" s="24">
        <v>68300.462000000014</v>
      </c>
      <c r="E57" s="24">
        <v>4642259.4899999993</v>
      </c>
      <c r="F57" s="25">
        <v>3087957.3603114206</v>
      </c>
      <c r="G57" s="25">
        <v>3087957.3603114206</v>
      </c>
      <c r="H57" s="25">
        <v>6175914.7206228413</v>
      </c>
      <c r="L57" s="32"/>
    </row>
    <row r="58" spans="1:12" x14ac:dyDescent="0.2">
      <c r="A58" s="36">
        <v>49</v>
      </c>
      <c r="B58" s="22" t="s">
        <v>48</v>
      </c>
      <c r="C58" s="23" t="s">
        <v>49</v>
      </c>
      <c r="D58" s="24">
        <v>658496.09345000016</v>
      </c>
      <c r="E58" s="24">
        <v>57552060.389999986</v>
      </c>
      <c r="F58" s="25">
        <v>28795584.054406695</v>
      </c>
      <c r="G58" s="25">
        <v>28795584.054406695</v>
      </c>
      <c r="H58" s="25">
        <v>57591168.10881339</v>
      </c>
      <c r="L58" s="32"/>
    </row>
    <row r="59" spans="1:12" x14ac:dyDescent="0.2">
      <c r="A59" s="1">
        <v>50</v>
      </c>
      <c r="B59" s="26" t="s">
        <v>86</v>
      </c>
      <c r="C59" s="27" t="s">
        <v>87</v>
      </c>
      <c r="D59" s="2">
        <v>349172.33999999991</v>
      </c>
      <c r="E59" s="2">
        <v>32040226.18</v>
      </c>
      <c r="F59" s="25">
        <v>16194369.039624695</v>
      </c>
      <c r="G59" s="25">
        <v>16194369.039624695</v>
      </c>
      <c r="H59" s="25">
        <v>32388738.079249389</v>
      </c>
      <c r="L59" s="32"/>
    </row>
    <row r="60" spans="1:12" x14ac:dyDescent="0.2">
      <c r="A60" s="1">
        <v>51</v>
      </c>
      <c r="B60" s="26" t="s">
        <v>50</v>
      </c>
      <c r="C60" s="27" t="s">
        <v>51</v>
      </c>
      <c r="D60" s="2">
        <v>759100.78499999992</v>
      </c>
      <c r="E60" s="2">
        <v>93773290.639999986</v>
      </c>
      <c r="F60" s="25">
        <v>35435433.89234449</v>
      </c>
      <c r="G60" s="25">
        <v>35435433.89234449</v>
      </c>
      <c r="H60" s="25">
        <v>70870867.784688979</v>
      </c>
      <c r="L60" s="32"/>
    </row>
    <row r="61" spans="1:12" x14ac:dyDescent="0.2">
      <c r="A61" s="36">
        <v>52</v>
      </c>
      <c r="B61" s="26" t="s">
        <v>161</v>
      </c>
      <c r="C61" s="27" t="s">
        <v>162</v>
      </c>
      <c r="D61" s="2">
        <v>1230.6000000000001</v>
      </c>
      <c r="E61" s="2">
        <v>8764559.6999999993</v>
      </c>
      <c r="F61" s="25">
        <v>300078.16598489997</v>
      </c>
      <c r="G61" s="25">
        <v>210054.71618943001</v>
      </c>
      <c r="H61" s="25">
        <v>510132.88217433001</v>
      </c>
      <c r="L61" s="32"/>
    </row>
    <row r="62" spans="1:12" x14ac:dyDescent="0.2">
      <c r="A62" s="1">
        <v>53</v>
      </c>
      <c r="B62" s="22" t="s">
        <v>128</v>
      </c>
      <c r="C62" s="23" t="s">
        <v>129</v>
      </c>
      <c r="D62" s="24">
        <v>28906.99</v>
      </c>
      <c r="E62" s="24">
        <v>224169255.52999997</v>
      </c>
      <c r="F62" s="25">
        <v>6154161.923643399</v>
      </c>
      <c r="G62" s="25">
        <v>4554079.8234961145</v>
      </c>
      <c r="H62" s="25">
        <v>10708241.747139513</v>
      </c>
      <c r="L62" s="32"/>
    </row>
    <row r="63" spans="1:12" x14ac:dyDescent="0.2">
      <c r="A63" s="1">
        <v>54</v>
      </c>
      <c r="B63" s="22" t="s">
        <v>52</v>
      </c>
      <c r="C63" s="23" t="s">
        <v>53</v>
      </c>
      <c r="D63" s="24">
        <v>29601.128000000001</v>
      </c>
      <c r="E63" s="24">
        <v>5639520.7399999993</v>
      </c>
      <c r="F63" s="25">
        <v>1466166.9285976202</v>
      </c>
      <c r="G63" s="25">
        <v>1466166.9285976202</v>
      </c>
      <c r="H63" s="25">
        <v>2932333.8571952404</v>
      </c>
      <c r="L63" s="32"/>
    </row>
    <row r="64" spans="1:12" x14ac:dyDescent="0.2">
      <c r="A64" s="36">
        <v>55</v>
      </c>
      <c r="B64" s="26" t="s">
        <v>5</v>
      </c>
      <c r="C64" s="23" t="s">
        <v>6</v>
      </c>
      <c r="D64" s="24">
        <v>831.83299999999997</v>
      </c>
      <c r="E64" s="24">
        <v>2049896.32</v>
      </c>
      <c r="F64" s="25">
        <v>86337.047829000003</v>
      </c>
      <c r="G64" s="25">
        <v>65616.156350040008</v>
      </c>
      <c r="H64" s="25">
        <v>151953.20417904001</v>
      </c>
      <c r="L64" s="32"/>
    </row>
    <row r="65" spans="1:12" x14ac:dyDescent="0.2">
      <c r="A65" s="1">
        <v>56</v>
      </c>
      <c r="B65" s="22" t="s">
        <v>90</v>
      </c>
      <c r="C65" s="23" t="s">
        <v>91</v>
      </c>
      <c r="D65" s="24">
        <v>56665.879910000003</v>
      </c>
      <c r="E65" s="24">
        <v>3020461.8000000003</v>
      </c>
      <c r="F65" s="25">
        <v>2264493.4329009708</v>
      </c>
      <c r="G65" s="25">
        <v>2264493.4329009708</v>
      </c>
      <c r="H65" s="25">
        <v>4528986.8658019416</v>
      </c>
      <c r="L65" s="32"/>
    </row>
    <row r="66" spans="1:12" x14ac:dyDescent="0.2">
      <c r="A66" s="1">
        <v>57</v>
      </c>
      <c r="B66" s="22" t="s">
        <v>54</v>
      </c>
      <c r="C66" s="23" t="s">
        <v>55</v>
      </c>
      <c r="D66" s="24">
        <v>56765.332709999988</v>
      </c>
      <c r="E66" s="24">
        <v>6443161.1899999995</v>
      </c>
      <c r="F66" s="25">
        <v>2656670.0120730656</v>
      </c>
      <c r="G66" s="25">
        <v>2656670.0120730656</v>
      </c>
      <c r="H66" s="25">
        <v>5313340.0241461312</v>
      </c>
      <c r="L66" s="32"/>
    </row>
    <row r="67" spans="1:12" x14ac:dyDescent="0.2">
      <c r="A67" s="36">
        <v>58</v>
      </c>
      <c r="B67" s="22" t="s">
        <v>130</v>
      </c>
      <c r="C67" s="23" t="s">
        <v>131</v>
      </c>
      <c r="D67" s="24">
        <v>44089.879360000006</v>
      </c>
      <c r="E67" s="24">
        <v>1417073.05</v>
      </c>
      <c r="F67" s="25">
        <v>1779432.5223248103</v>
      </c>
      <c r="G67" s="25">
        <v>1779432.5223248103</v>
      </c>
      <c r="H67" s="25">
        <v>3558865.0446496205</v>
      </c>
      <c r="I67" s="20"/>
      <c r="J67" s="20"/>
      <c r="K67" s="20"/>
      <c r="L67" s="32"/>
    </row>
    <row r="68" spans="1:12" x14ac:dyDescent="0.2">
      <c r="A68" s="1">
        <v>59</v>
      </c>
      <c r="B68" s="22" t="s">
        <v>120</v>
      </c>
      <c r="C68" s="23" t="s">
        <v>121</v>
      </c>
      <c r="D68" s="24">
        <v>1193.297</v>
      </c>
      <c r="E68" s="24">
        <v>248989.72</v>
      </c>
      <c r="F68" s="25">
        <v>58238.665165625003</v>
      </c>
      <c r="G68" s="25">
        <v>58238.665165625003</v>
      </c>
      <c r="H68" s="25">
        <v>116477.33033125001</v>
      </c>
      <c r="L68" s="32"/>
    </row>
    <row r="69" spans="1:12" x14ac:dyDescent="0.2">
      <c r="A69" s="1">
        <v>60</v>
      </c>
      <c r="B69" s="26" t="s">
        <v>56</v>
      </c>
      <c r="C69" s="27" t="s">
        <v>57</v>
      </c>
      <c r="D69" s="2">
        <v>10601.192999999999</v>
      </c>
      <c r="E69" s="2">
        <v>326646.8</v>
      </c>
      <c r="F69" s="25">
        <v>471955.57713810506</v>
      </c>
      <c r="G69" s="25">
        <v>471955.57713810506</v>
      </c>
      <c r="H69" s="25">
        <v>943911.15427621012</v>
      </c>
      <c r="L69" s="32"/>
    </row>
    <row r="70" spans="1:12" x14ac:dyDescent="0.2">
      <c r="A70" s="36">
        <v>61</v>
      </c>
      <c r="B70" s="22" t="s">
        <v>114</v>
      </c>
      <c r="C70" s="23" t="s">
        <v>115</v>
      </c>
      <c r="D70" s="24">
        <v>712.404</v>
      </c>
      <c r="E70" s="24">
        <v>4605996.8600000003</v>
      </c>
      <c r="F70" s="25">
        <v>159679.18898695003</v>
      </c>
      <c r="G70" s="25">
        <v>137324.10252877706</v>
      </c>
      <c r="H70" s="25">
        <v>297003.29151572706</v>
      </c>
      <c r="L70" s="32"/>
    </row>
    <row r="71" spans="1:12" x14ac:dyDescent="0.2">
      <c r="A71" s="1">
        <v>62</v>
      </c>
      <c r="B71" s="22" t="s">
        <v>104</v>
      </c>
      <c r="C71" s="23" t="s">
        <v>105</v>
      </c>
      <c r="D71" s="24">
        <v>290485.54000000004</v>
      </c>
      <c r="E71" s="24">
        <v>2527269.88</v>
      </c>
      <c r="F71" s="25">
        <v>11477237.84060334</v>
      </c>
      <c r="G71" s="25">
        <v>11477237.84060334</v>
      </c>
      <c r="H71" s="25">
        <v>22954475.681206681</v>
      </c>
      <c r="I71" s="20"/>
      <c r="J71" s="20"/>
      <c r="K71" s="20"/>
      <c r="L71" s="32"/>
    </row>
    <row r="72" spans="1:12" x14ac:dyDescent="0.2">
      <c r="A72" s="1">
        <v>63</v>
      </c>
      <c r="B72" s="22" t="s">
        <v>7</v>
      </c>
      <c r="C72" s="23" t="s">
        <v>141</v>
      </c>
      <c r="D72" s="24">
        <v>1898.673</v>
      </c>
      <c r="E72" s="24">
        <v>30605268.589999996</v>
      </c>
      <c r="F72" s="25">
        <v>712372.64576322504</v>
      </c>
      <c r="G72" s="25">
        <v>541403.21078005107</v>
      </c>
      <c r="H72" s="25">
        <v>1253775.8565432762</v>
      </c>
      <c r="L72" s="32"/>
    </row>
    <row r="73" spans="1:12" x14ac:dyDescent="0.2">
      <c r="A73" s="36">
        <v>64</v>
      </c>
      <c r="B73" s="22" t="s">
        <v>165</v>
      </c>
      <c r="C73" s="23" t="s">
        <v>166</v>
      </c>
      <c r="D73" s="24">
        <v>1777.1170000000002</v>
      </c>
      <c r="E73" s="24">
        <v>4565049.76</v>
      </c>
      <c r="F73" s="25">
        <v>242444.13255952502</v>
      </c>
      <c r="G73" s="25">
        <v>184257.54074523906</v>
      </c>
      <c r="H73" s="25">
        <v>426701.67330476409</v>
      </c>
      <c r="L73" s="32"/>
    </row>
    <row r="74" spans="1:12" x14ac:dyDescent="0.2">
      <c r="A74" s="1">
        <v>65</v>
      </c>
      <c r="B74" s="22" t="s">
        <v>82</v>
      </c>
      <c r="C74" s="23" t="s">
        <v>83</v>
      </c>
      <c r="D74" s="24">
        <v>21731.879999999997</v>
      </c>
      <c r="E74" s="24">
        <v>5683165.3699999992</v>
      </c>
      <c r="F74" s="25">
        <v>1357252.2110417001</v>
      </c>
      <c r="G74" s="25">
        <v>1357252.2110417001</v>
      </c>
      <c r="H74" s="25">
        <v>2714504.4220834002</v>
      </c>
      <c r="I74" s="20"/>
      <c r="J74" s="20"/>
      <c r="K74" s="20"/>
      <c r="L74" s="32"/>
    </row>
    <row r="75" spans="1:12" x14ac:dyDescent="0.2">
      <c r="A75" s="1">
        <v>66</v>
      </c>
      <c r="B75" s="22" t="s">
        <v>100</v>
      </c>
      <c r="C75" s="23" t="s">
        <v>98</v>
      </c>
      <c r="D75" s="24">
        <v>39766.528000000006</v>
      </c>
      <c r="E75" s="24">
        <v>630726.18000000005</v>
      </c>
      <c r="F75" s="25">
        <v>1664063.2284058305</v>
      </c>
      <c r="G75" s="25">
        <v>1664063.2284058305</v>
      </c>
      <c r="H75" s="25">
        <v>3328126.4568116609</v>
      </c>
      <c r="L75" s="32"/>
    </row>
    <row r="76" spans="1:12" x14ac:dyDescent="0.2">
      <c r="A76" s="36">
        <v>67</v>
      </c>
      <c r="B76" s="26" t="s">
        <v>58</v>
      </c>
      <c r="C76" s="27" t="s">
        <v>59</v>
      </c>
      <c r="D76" s="2">
        <v>1147470.4899999998</v>
      </c>
      <c r="E76" s="2">
        <v>183177120.31999999</v>
      </c>
      <c r="F76" s="25">
        <v>52972009.004982181</v>
      </c>
      <c r="G76" s="25">
        <v>52972009.004982181</v>
      </c>
      <c r="H76" s="25">
        <v>105944018.00996436</v>
      </c>
      <c r="L76" s="32"/>
    </row>
    <row r="77" spans="1:12" x14ac:dyDescent="0.2">
      <c r="A77" s="1">
        <v>68</v>
      </c>
      <c r="B77" s="22" t="s">
        <v>126</v>
      </c>
      <c r="C77" s="23" t="s">
        <v>127</v>
      </c>
      <c r="D77" s="24">
        <v>19506.939829999999</v>
      </c>
      <c r="E77" s="24">
        <v>2375287.29</v>
      </c>
      <c r="F77" s="25">
        <v>929915.51439148723</v>
      </c>
      <c r="G77" s="25">
        <v>874120.58352799783</v>
      </c>
      <c r="H77" s="25">
        <v>1804036.0979194851</v>
      </c>
      <c r="L77" s="32"/>
    </row>
    <row r="78" spans="1:12" x14ac:dyDescent="0.2">
      <c r="A78" s="1">
        <v>69</v>
      </c>
      <c r="B78" s="22" t="s">
        <v>122</v>
      </c>
      <c r="C78" s="23" t="s">
        <v>123</v>
      </c>
      <c r="D78" s="24">
        <v>1157258.8699999999</v>
      </c>
      <c r="E78" s="24">
        <v>152068304.41</v>
      </c>
      <c r="F78" s="25">
        <v>55797805.063307583</v>
      </c>
      <c r="G78" s="25">
        <v>55797805.063307583</v>
      </c>
      <c r="H78" s="25">
        <v>111595610.12661517</v>
      </c>
      <c r="L78" s="32"/>
    </row>
    <row r="79" spans="1:12" x14ac:dyDescent="0.2">
      <c r="A79" s="36">
        <v>70</v>
      </c>
      <c r="B79" s="26" t="s">
        <v>60</v>
      </c>
      <c r="C79" s="27" t="s">
        <v>61</v>
      </c>
      <c r="D79" s="2">
        <v>9413.2541799999981</v>
      </c>
      <c r="E79" s="2">
        <v>242402.2</v>
      </c>
      <c r="F79" s="25">
        <v>402864.09902486554</v>
      </c>
      <c r="G79" s="25">
        <v>402864.09902486554</v>
      </c>
      <c r="H79" s="25">
        <v>805728.19804973109</v>
      </c>
      <c r="L79" s="32"/>
    </row>
    <row r="80" spans="1:12" x14ac:dyDescent="0.2">
      <c r="A80" s="1">
        <v>71</v>
      </c>
      <c r="B80" s="26" t="s">
        <v>171</v>
      </c>
      <c r="C80" s="23" t="s">
        <v>172</v>
      </c>
      <c r="D80" s="24">
        <v>209.398</v>
      </c>
      <c r="E80" s="24">
        <v>6290522.4199999999</v>
      </c>
      <c r="F80" s="25">
        <v>135829.60699252001</v>
      </c>
      <c r="G80" s="25">
        <v>100513.90917446477</v>
      </c>
      <c r="H80" s="25">
        <v>236343.5161669848</v>
      </c>
      <c r="L80" s="32"/>
    </row>
    <row r="81" spans="1:13" x14ac:dyDescent="0.2">
      <c r="A81" s="1">
        <v>72</v>
      </c>
      <c r="B81" s="22" t="s">
        <v>94</v>
      </c>
      <c r="C81" s="23" t="s">
        <v>95</v>
      </c>
      <c r="D81" s="24">
        <v>1247.94</v>
      </c>
      <c r="E81" s="24">
        <v>82205.989999999991</v>
      </c>
      <c r="F81" s="25">
        <v>67841.961254740017</v>
      </c>
      <c r="G81" s="25">
        <v>63771.443579455605</v>
      </c>
      <c r="H81" s="25">
        <v>131613.40483419562</v>
      </c>
      <c r="L81" s="32"/>
    </row>
    <row r="82" spans="1:13" x14ac:dyDescent="0.2">
      <c r="A82" s="36">
        <v>73</v>
      </c>
      <c r="B82" s="26" t="s">
        <v>153</v>
      </c>
      <c r="C82" s="27" t="s">
        <v>154</v>
      </c>
      <c r="D82" s="2">
        <v>61052.480000000003</v>
      </c>
      <c r="E82" s="2">
        <v>3952958.99</v>
      </c>
      <c r="F82" s="25">
        <v>2788102.5393867306</v>
      </c>
      <c r="G82" s="25">
        <v>2788102.5393867306</v>
      </c>
      <c r="H82" s="25">
        <v>5576205.0787734613</v>
      </c>
      <c r="I82" s="20"/>
      <c r="J82" s="20"/>
      <c r="K82" s="20"/>
      <c r="L82" s="32"/>
    </row>
    <row r="83" spans="1:13" s="20" customFormat="1" x14ac:dyDescent="0.2">
      <c r="A83" s="1">
        <v>74</v>
      </c>
      <c r="B83" s="22" t="s">
        <v>2</v>
      </c>
      <c r="C83" s="23" t="s">
        <v>3</v>
      </c>
      <c r="D83" s="24">
        <v>151.99799999999999</v>
      </c>
      <c r="E83" s="24">
        <v>51675.28</v>
      </c>
      <c r="F83" s="25">
        <v>8486.8820489600002</v>
      </c>
      <c r="G83" s="25">
        <v>7977.6691260223988</v>
      </c>
      <c r="H83" s="25">
        <v>16464.5511749824</v>
      </c>
      <c r="I83"/>
      <c r="J83"/>
      <c r="K83"/>
      <c r="L83" s="32"/>
      <c r="M83"/>
    </row>
    <row r="84" spans="1:13" s="20" customFormat="1" x14ac:dyDescent="0.2">
      <c r="A84" s="1">
        <v>75</v>
      </c>
      <c r="B84" s="22" t="s">
        <v>167</v>
      </c>
      <c r="C84" s="23" t="s">
        <v>168</v>
      </c>
      <c r="D84" s="24">
        <v>38025.659970000001</v>
      </c>
      <c r="E84" s="24">
        <v>420354.16000000003</v>
      </c>
      <c r="F84" s="25">
        <v>1723235.7815808025</v>
      </c>
      <c r="G84" s="25">
        <v>1723235.7815808025</v>
      </c>
      <c r="H84" s="25">
        <v>3446471.563161605</v>
      </c>
      <c r="L84" s="32"/>
      <c r="M84"/>
    </row>
    <row r="85" spans="1:13" s="20" customFormat="1" x14ac:dyDescent="0.2">
      <c r="A85" s="36">
        <v>76</v>
      </c>
      <c r="B85" s="22" t="s">
        <v>62</v>
      </c>
      <c r="C85" s="23" t="s">
        <v>63</v>
      </c>
      <c r="D85" s="24">
        <v>7945.5200000000023</v>
      </c>
      <c r="E85" s="24">
        <v>4548319.3200000012</v>
      </c>
      <c r="F85" s="25">
        <v>445653.59745254001</v>
      </c>
      <c r="G85" s="25">
        <v>445653.59745254001</v>
      </c>
      <c r="H85" s="25">
        <v>891307.19490508002</v>
      </c>
      <c r="I85"/>
      <c r="J85"/>
      <c r="K85"/>
      <c r="L85" s="32"/>
      <c r="M85"/>
    </row>
    <row r="86" spans="1:13" s="20" customFormat="1" x14ac:dyDescent="0.2">
      <c r="A86" s="1">
        <v>77</v>
      </c>
      <c r="B86" s="22" t="s">
        <v>101</v>
      </c>
      <c r="C86" s="23" t="s">
        <v>99</v>
      </c>
      <c r="D86" s="24">
        <v>56488.451999999997</v>
      </c>
      <c r="E86" s="24">
        <v>62833957.719999999</v>
      </c>
      <c r="F86" s="25">
        <v>4039579.6744631198</v>
      </c>
      <c r="G86" s="25">
        <v>2989288.9591027079</v>
      </c>
      <c r="H86" s="25">
        <v>7028868.6335658282</v>
      </c>
      <c r="L86" s="34"/>
      <c r="M86"/>
    </row>
    <row r="87" spans="1:13" s="20" customFormat="1" x14ac:dyDescent="0.2">
      <c r="A87" s="1">
        <v>78</v>
      </c>
      <c r="B87" s="22" t="s">
        <v>64</v>
      </c>
      <c r="C87" s="23" t="s">
        <v>65</v>
      </c>
      <c r="D87" s="24">
        <v>16431.616000000002</v>
      </c>
      <c r="E87" s="24">
        <v>600951.81999999995</v>
      </c>
      <c r="F87" s="25">
        <v>720541.38340096991</v>
      </c>
      <c r="G87" s="25">
        <v>720541.38340096991</v>
      </c>
      <c r="H87" s="25">
        <v>1441082.7668019398</v>
      </c>
      <c r="I87"/>
      <c r="J87"/>
      <c r="K87"/>
      <c r="L87" s="34"/>
      <c r="M87"/>
    </row>
    <row r="88" spans="1:13" s="20" customFormat="1" x14ac:dyDescent="0.2">
      <c r="A88" s="36">
        <v>79</v>
      </c>
      <c r="B88" s="22" t="s">
        <v>66</v>
      </c>
      <c r="C88" s="23" t="s">
        <v>67</v>
      </c>
      <c r="D88" s="24">
        <v>9534.6410000000014</v>
      </c>
      <c r="E88" s="24">
        <v>387495.85</v>
      </c>
      <c r="F88" s="25">
        <v>421148.84800333501</v>
      </c>
      <c r="G88" s="25">
        <v>421148.84800333501</v>
      </c>
      <c r="H88" s="25">
        <v>842297.69600667001</v>
      </c>
      <c r="I88"/>
      <c r="J88"/>
      <c r="K88"/>
      <c r="L88" s="34"/>
      <c r="M88"/>
    </row>
    <row r="89" spans="1:13" s="20" customFormat="1" x14ac:dyDescent="0.2">
      <c r="A89" s="1">
        <v>80</v>
      </c>
      <c r="B89" s="22" t="s">
        <v>147</v>
      </c>
      <c r="C89" s="23" t="s">
        <v>148</v>
      </c>
      <c r="D89" s="24">
        <v>12474.12155</v>
      </c>
      <c r="E89" s="24">
        <v>2570068.0499999998</v>
      </c>
      <c r="F89" s="25">
        <v>655784.46062544256</v>
      </c>
      <c r="G89" s="25">
        <v>419702.05480028311</v>
      </c>
      <c r="H89" s="25">
        <v>1075486.5154257256</v>
      </c>
      <c r="I89"/>
      <c r="J89"/>
      <c r="K89"/>
      <c r="L89" s="34"/>
      <c r="M89"/>
    </row>
    <row r="90" spans="1:13" s="20" customFormat="1" x14ac:dyDescent="0.2">
      <c r="A90" s="1">
        <v>81</v>
      </c>
      <c r="B90" s="22" t="s">
        <v>68</v>
      </c>
      <c r="C90" s="23" t="s">
        <v>142</v>
      </c>
      <c r="D90" s="24">
        <v>4467.0910000000003</v>
      </c>
      <c r="E90" s="24">
        <v>158178.71</v>
      </c>
      <c r="F90" s="25">
        <v>206144.52412719</v>
      </c>
      <c r="G90" s="25">
        <v>206144.52412719</v>
      </c>
      <c r="H90" s="25">
        <v>412289.04825438</v>
      </c>
      <c r="I90"/>
      <c r="J90"/>
      <c r="K90"/>
      <c r="L90" s="32"/>
      <c r="M90"/>
    </row>
    <row r="91" spans="1:13" x14ac:dyDescent="0.2">
      <c r="A91" s="16" t="s">
        <v>10</v>
      </c>
      <c r="B91" s="17"/>
      <c r="C91" s="18"/>
      <c r="D91" s="8">
        <f ca="1">SUM(D10:D90)</f>
        <v>11503582.349689998</v>
      </c>
      <c r="E91" s="8">
        <f ca="1">SUM(E10:E90)</f>
        <v>2044963445.9000001</v>
      </c>
      <c r="F91" s="8">
        <f ca="1">SUM(F10:F90)</f>
        <v>565543561.95602751</v>
      </c>
      <c r="G91" s="8">
        <f ca="1">SUM(G10:G90)</f>
        <v>558645074.44729793</v>
      </c>
      <c r="H91" s="8">
        <f ca="1">SUM(H10:H90)</f>
        <v>1124188636.4033253</v>
      </c>
    </row>
    <row r="92" spans="1:13" x14ac:dyDescent="0.2">
      <c r="A92" s="9" t="s">
        <v>78</v>
      </c>
      <c r="D92" s="46"/>
      <c r="E92" s="46"/>
      <c r="F92" s="46"/>
      <c r="G92" s="46"/>
      <c r="H92" s="46"/>
    </row>
    <row r="93" spans="1:13" x14ac:dyDescent="0.2">
      <c r="D93" s="19">
        <f ca="1">D91-[1]ANPUTM!$D$120</f>
        <v>0</v>
      </c>
      <c r="E93" s="19">
        <f ca="1">E91-[1]ANPUTM!$E$120</f>
        <v>0</v>
      </c>
      <c r="F93" s="19">
        <f ca="1">F91-[1]ANPUTM!$I$120</f>
        <v>0</v>
      </c>
      <c r="G93" s="19">
        <f ca="1">G91-[1]ANPUTM!$J$120</f>
        <v>0</v>
      </c>
      <c r="H93" s="19">
        <f ca="1">H91-[1]ANPUTM!$K$120</f>
        <v>0</v>
      </c>
    </row>
  </sheetData>
  <sortState ref="A10:H90">
    <sortCondition ref="C10:C90"/>
  </sortState>
  <mergeCells count="6">
    <mergeCell ref="C1:H2"/>
    <mergeCell ref="C3:H3"/>
    <mergeCell ref="C4:H4"/>
    <mergeCell ref="A6:XFD6"/>
    <mergeCell ref="D8:E8"/>
    <mergeCell ref="F8:H8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40"/>
      <c r="B1" s="41"/>
      <c r="C1" s="42"/>
      <c r="D1" s="43"/>
      <c r="E1" s="43"/>
      <c r="F1" s="40"/>
      <c r="G1" s="41"/>
      <c r="H1" s="42"/>
      <c r="I1" s="43"/>
      <c r="J1" s="43"/>
      <c r="K1" s="43"/>
      <c r="L1" s="43"/>
      <c r="M1" s="43"/>
      <c r="N1" s="45"/>
    </row>
    <row r="2" spans="1:14" x14ac:dyDescent="0.2">
      <c r="A2" s="44"/>
      <c r="B2" s="41"/>
      <c r="C2" s="42"/>
      <c r="D2" s="43"/>
      <c r="E2" s="43"/>
      <c r="F2" s="40"/>
      <c r="G2" s="41"/>
      <c r="H2" s="42"/>
      <c r="I2" s="43"/>
      <c r="J2" s="43"/>
      <c r="K2" s="43"/>
      <c r="L2" s="43"/>
      <c r="M2" s="43"/>
      <c r="N2" s="45"/>
    </row>
    <row r="3" spans="1:14" x14ac:dyDescent="0.2">
      <c r="A3" s="44"/>
      <c r="B3" s="41"/>
      <c r="C3" s="42"/>
      <c r="D3" s="43"/>
      <c r="E3" s="43"/>
      <c r="F3" s="40"/>
      <c r="G3" s="41"/>
      <c r="H3" s="42"/>
      <c r="I3" s="43"/>
      <c r="J3" s="43"/>
      <c r="K3" s="43"/>
      <c r="L3" s="43"/>
      <c r="M3" s="43"/>
      <c r="N3" s="45"/>
    </row>
    <row r="4" spans="1:14" x14ac:dyDescent="0.2">
      <c r="A4" s="44"/>
      <c r="B4" s="41"/>
      <c r="C4" s="42"/>
      <c r="D4" s="43"/>
      <c r="E4" s="43"/>
      <c r="F4" s="40"/>
      <c r="G4" s="41"/>
      <c r="H4" s="42"/>
      <c r="I4" s="43"/>
      <c r="J4" s="43"/>
      <c r="K4" s="43"/>
      <c r="L4" s="43"/>
      <c r="M4" s="43"/>
      <c r="N4" s="45"/>
    </row>
    <row r="5" spans="1:14" x14ac:dyDescent="0.2">
      <c r="A5" s="44"/>
      <c r="B5" s="41"/>
      <c r="C5" s="42"/>
      <c r="D5" s="43"/>
      <c r="E5" s="43"/>
      <c r="F5" s="40"/>
      <c r="G5" s="41"/>
      <c r="H5" s="42"/>
      <c r="I5" s="43"/>
      <c r="J5" s="43"/>
      <c r="K5" s="43"/>
      <c r="L5" s="43"/>
      <c r="M5" s="43"/>
      <c r="N5" s="45"/>
    </row>
    <row r="6" spans="1:14" x14ac:dyDescent="0.2">
      <c r="A6" s="44"/>
      <c r="B6" s="41"/>
      <c r="C6" s="42"/>
      <c r="D6" s="43"/>
      <c r="E6" s="43"/>
      <c r="F6" s="40"/>
      <c r="G6" s="41"/>
      <c r="H6" s="42"/>
      <c r="I6" s="43"/>
      <c r="J6" s="43"/>
      <c r="K6" s="43"/>
      <c r="L6" s="43"/>
      <c r="M6" s="43"/>
      <c r="N6" s="45"/>
    </row>
    <row r="7" spans="1:14" x14ac:dyDescent="0.2">
      <c r="A7" s="44"/>
      <c r="B7" s="41"/>
      <c r="C7" s="42"/>
      <c r="D7" s="43"/>
      <c r="E7" s="43"/>
      <c r="F7" s="40"/>
      <c r="G7" s="41"/>
      <c r="H7" s="42"/>
      <c r="I7" s="43"/>
      <c r="J7" s="43"/>
      <c r="K7" s="43"/>
      <c r="L7" s="43"/>
      <c r="M7" s="43"/>
      <c r="N7" s="45"/>
    </row>
    <row r="8" spans="1:14" x14ac:dyDescent="0.2">
      <c r="A8" s="44"/>
      <c r="B8" s="41"/>
      <c r="C8" s="42"/>
      <c r="D8" s="43"/>
      <c r="E8" s="43"/>
      <c r="F8" s="40"/>
      <c r="G8" s="41"/>
      <c r="H8" s="42"/>
      <c r="I8" s="43"/>
      <c r="J8" s="43"/>
      <c r="K8" s="43"/>
      <c r="L8" s="43"/>
      <c r="M8" s="43"/>
      <c r="N8" s="45"/>
    </row>
    <row r="9" spans="1:14" x14ac:dyDescent="0.2">
      <c r="A9" s="44"/>
      <c r="B9" s="41"/>
      <c r="C9" s="42"/>
      <c r="D9" s="43"/>
      <c r="E9" s="43"/>
      <c r="F9" s="40"/>
      <c r="G9" s="41"/>
      <c r="H9" s="42"/>
      <c r="I9" s="43"/>
      <c r="J9" s="43"/>
      <c r="K9" s="43"/>
      <c r="L9" s="43"/>
      <c r="M9" s="43"/>
      <c r="N9" s="45"/>
    </row>
    <row r="10" spans="1:14" x14ac:dyDescent="0.2">
      <c r="A10" s="44"/>
      <c r="B10" s="41"/>
      <c r="C10" s="42"/>
      <c r="D10" s="43"/>
      <c r="E10" s="43"/>
      <c r="F10" s="40"/>
      <c r="G10" s="41"/>
      <c r="H10" s="42"/>
      <c r="I10" s="43"/>
      <c r="J10" s="43"/>
      <c r="K10" s="43"/>
      <c r="L10" s="43"/>
      <c r="M10" s="43"/>
      <c r="N10" s="45"/>
    </row>
    <row r="11" spans="1:14" x14ac:dyDescent="0.2">
      <c r="A11" s="44"/>
      <c r="B11" s="41"/>
      <c r="C11" s="42"/>
      <c r="D11" s="43"/>
      <c r="E11" s="43"/>
      <c r="F11" s="40"/>
      <c r="G11" s="41"/>
      <c r="H11" s="42"/>
      <c r="I11" s="43"/>
      <c r="J11" s="43"/>
      <c r="K11" s="43"/>
      <c r="L11" s="43"/>
      <c r="M11" s="43"/>
      <c r="N11" s="45"/>
    </row>
    <row r="12" spans="1:14" x14ac:dyDescent="0.2">
      <c r="A12" s="44"/>
      <c r="B12" s="41"/>
      <c r="C12" s="42"/>
      <c r="D12" s="43"/>
      <c r="E12" s="43"/>
      <c r="F12" s="40"/>
      <c r="G12" s="41"/>
      <c r="H12" s="42"/>
      <c r="I12" s="43"/>
      <c r="J12" s="43"/>
      <c r="K12" s="43"/>
      <c r="L12" s="43"/>
      <c r="M12" s="43"/>
      <c r="N12" s="45"/>
    </row>
    <row r="13" spans="1:14" x14ac:dyDescent="0.2">
      <c r="A13" s="44"/>
      <c r="B13" s="41"/>
      <c r="C13" s="42"/>
      <c r="D13" s="43"/>
      <c r="E13" s="43"/>
      <c r="F13" s="40"/>
      <c r="G13" s="41"/>
      <c r="H13" s="42"/>
      <c r="I13" s="43"/>
      <c r="J13" s="43"/>
      <c r="K13" s="43"/>
      <c r="L13" s="43"/>
      <c r="M13" s="43"/>
      <c r="N13" s="45"/>
    </row>
    <row r="14" spans="1:14" x14ac:dyDescent="0.2">
      <c r="A14" s="44"/>
      <c r="B14" s="41"/>
      <c r="C14" s="42"/>
      <c r="D14" s="43"/>
      <c r="E14" s="43"/>
      <c r="F14" s="40"/>
      <c r="G14" s="41"/>
      <c r="H14" s="42"/>
      <c r="I14" s="43"/>
      <c r="J14" s="43"/>
      <c r="K14" s="43"/>
      <c r="L14" s="43"/>
      <c r="M14" s="43"/>
      <c r="N14" s="45"/>
    </row>
    <row r="15" spans="1:14" x14ac:dyDescent="0.2">
      <c r="A15" s="44"/>
      <c r="B15" s="41"/>
      <c r="C15" s="42"/>
      <c r="D15" s="43"/>
      <c r="E15" s="43"/>
      <c r="F15" s="40"/>
      <c r="G15" s="41"/>
      <c r="H15" s="42"/>
      <c r="I15" s="43"/>
      <c r="J15" s="43"/>
      <c r="K15" s="43"/>
      <c r="L15" s="43"/>
      <c r="M15" s="43"/>
      <c r="N15" s="45"/>
    </row>
    <row r="16" spans="1:14" x14ac:dyDescent="0.2">
      <c r="A16" s="44"/>
      <c r="B16" s="41"/>
      <c r="C16" s="42"/>
      <c r="D16" s="43"/>
      <c r="E16" s="43"/>
      <c r="F16" s="40"/>
      <c r="G16" s="41"/>
      <c r="H16" s="42"/>
      <c r="I16" s="43"/>
      <c r="J16" s="43"/>
      <c r="K16" s="43"/>
      <c r="L16" s="43"/>
      <c r="M16" s="43"/>
      <c r="N16" s="45"/>
    </row>
    <row r="17" spans="1:14" x14ac:dyDescent="0.2">
      <c r="A17" s="44"/>
      <c r="B17" s="41"/>
      <c r="C17" s="42"/>
      <c r="D17" s="43"/>
      <c r="E17" s="43"/>
      <c r="F17" s="40"/>
      <c r="G17" s="41"/>
      <c r="H17" s="42"/>
      <c r="I17" s="43"/>
      <c r="J17" s="43"/>
      <c r="K17" s="43"/>
      <c r="L17" s="43"/>
      <c r="M17" s="43"/>
      <c r="N17" s="45"/>
    </row>
    <row r="18" spans="1:14" x14ac:dyDescent="0.2">
      <c r="A18" s="44"/>
      <c r="B18" s="41"/>
      <c r="C18" s="42"/>
      <c r="D18" s="43"/>
      <c r="E18" s="43"/>
      <c r="F18" s="40"/>
      <c r="G18" s="41"/>
      <c r="H18" s="42"/>
      <c r="I18" s="43"/>
      <c r="J18" s="43"/>
      <c r="K18" s="43"/>
      <c r="L18" s="43"/>
      <c r="M18" s="43"/>
      <c r="N18" s="45"/>
    </row>
    <row r="19" spans="1:14" x14ac:dyDescent="0.2">
      <c r="A19" s="44"/>
      <c r="B19" s="41"/>
      <c r="C19" s="42"/>
      <c r="D19" s="43"/>
      <c r="E19" s="43"/>
      <c r="F19" s="40"/>
      <c r="G19" s="41"/>
      <c r="H19" s="42"/>
      <c r="I19" s="43"/>
      <c r="J19" s="43"/>
      <c r="K19" s="43"/>
      <c r="L19" s="43"/>
      <c r="M19" s="43"/>
      <c r="N19" s="45"/>
    </row>
    <row r="20" spans="1:14" x14ac:dyDescent="0.2">
      <c r="A20" s="44"/>
      <c r="B20" s="41"/>
      <c r="C20" s="42"/>
      <c r="D20" s="43"/>
      <c r="E20" s="43"/>
      <c r="F20" s="40"/>
      <c r="G20" s="41"/>
      <c r="H20" s="42"/>
      <c r="I20" s="43"/>
      <c r="J20" s="43"/>
      <c r="K20" s="43"/>
      <c r="L20" s="43"/>
      <c r="M20" s="43"/>
      <c r="N20" s="45"/>
    </row>
    <row r="21" spans="1:14" x14ac:dyDescent="0.2">
      <c r="A21" s="44"/>
      <c r="B21" s="41"/>
      <c r="C21" s="42"/>
      <c r="D21" s="43"/>
      <c r="E21" s="43"/>
      <c r="F21" s="40"/>
      <c r="G21" s="41"/>
      <c r="H21" s="42"/>
      <c r="I21" s="43"/>
      <c r="J21" s="43"/>
      <c r="K21" s="43"/>
      <c r="L21" s="43"/>
      <c r="M21" s="43"/>
      <c r="N21" s="45"/>
    </row>
    <row r="22" spans="1:14" x14ac:dyDescent="0.2">
      <c r="A22" s="44"/>
      <c r="B22" s="41"/>
      <c r="C22" s="42"/>
      <c r="D22" s="43"/>
      <c r="E22" s="43"/>
      <c r="F22" s="40"/>
      <c r="G22" s="41"/>
      <c r="H22" s="42"/>
      <c r="I22" s="43"/>
      <c r="J22" s="43"/>
      <c r="K22" s="43"/>
      <c r="L22" s="43"/>
      <c r="M22" s="43"/>
      <c r="N22" s="45"/>
    </row>
    <row r="23" spans="1:14" x14ac:dyDescent="0.2">
      <c r="A23" s="44"/>
      <c r="B23" s="41"/>
      <c r="C23" s="42"/>
      <c r="D23" s="43"/>
      <c r="E23" s="43"/>
      <c r="F23" s="40"/>
      <c r="G23" s="41"/>
      <c r="H23" s="42"/>
      <c r="I23" s="43"/>
      <c r="J23" s="43"/>
      <c r="K23" s="43"/>
      <c r="L23" s="43"/>
      <c r="M23" s="43"/>
      <c r="N23" s="45"/>
    </row>
    <row r="24" spans="1:14" x14ac:dyDescent="0.2">
      <c r="A24" s="44"/>
      <c r="B24" s="41"/>
      <c r="C24" s="42"/>
      <c r="D24" s="43"/>
      <c r="E24" s="43"/>
      <c r="F24" s="40"/>
      <c r="G24" s="41"/>
      <c r="H24" s="42"/>
      <c r="I24" s="43"/>
      <c r="J24" s="43"/>
      <c r="K24" s="43"/>
      <c r="L24" s="43"/>
      <c r="M24" s="43"/>
      <c r="N24" s="45"/>
    </row>
    <row r="25" spans="1:14" x14ac:dyDescent="0.2">
      <c r="A25" s="44"/>
      <c r="B25" s="41"/>
      <c r="C25" s="42"/>
      <c r="D25" s="43"/>
      <c r="E25" s="43"/>
      <c r="F25" s="40"/>
      <c r="G25" s="41"/>
      <c r="H25" s="42"/>
      <c r="I25" s="43"/>
      <c r="J25" s="43"/>
      <c r="K25" s="43"/>
      <c r="L25" s="43"/>
      <c r="M25" s="43"/>
      <c r="N25" s="45"/>
    </row>
    <row r="26" spans="1:14" x14ac:dyDescent="0.2">
      <c r="A26" s="44"/>
      <c r="B26" s="41"/>
      <c r="C26" s="42"/>
      <c r="D26" s="43"/>
      <c r="E26" s="43"/>
      <c r="F26" s="40"/>
      <c r="G26" s="41"/>
      <c r="H26" s="42"/>
      <c r="I26" s="43"/>
      <c r="J26" s="43"/>
      <c r="K26" s="43"/>
      <c r="L26" s="43"/>
      <c r="M26" s="43"/>
      <c r="N26" s="45"/>
    </row>
    <row r="27" spans="1:14" x14ac:dyDescent="0.2">
      <c r="A27" s="44"/>
      <c r="B27" s="41"/>
      <c r="C27" s="42"/>
      <c r="D27" s="43"/>
      <c r="E27" s="43"/>
      <c r="F27" s="40"/>
      <c r="G27" s="41"/>
      <c r="H27" s="42"/>
      <c r="I27" s="43"/>
      <c r="J27" s="43"/>
      <c r="K27" s="43"/>
      <c r="L27" s="43"/>
      <c r="M27" s="43"/>
      <c r="N27" s="45"/>
    </row>
    <row r="28" spans="1:14" x14ac:dyDescent="0.2">
      <c r="A28" s="44"/>
      <c r="B28" s="41"/>
      <c r="C28" s="42"/>
      <c r="D28" s="43"/>
      <c r="E28" s="43"/>
      <c r="F28" s="40"/>
      <c r="G28" s="41"/>
      <c r="H28" s="42"/>
      <c r="I28" s="43"/>
      <c r="J28" s="43"/>
      <c r="K28" s="43"/>
      <c r="L28" s="43"/>
      <c r="M28" s="43"/>
      <c r="N28" s="45"/>
    </row>
    <row r="29" spans="1:14" x14ac:dyDescent="0.2">
      <c r="A29" s="44"/>
      <c r="B29" s="41"/>
      <c r="C29" s="42"/>
      <c r="D29" s="43"/>
      <c r="E29" s="43"/>
      <c r="F29" s="40"/>
      <c r="G29" s="41"/>
      <c r="H29" s="42"/>
      <c r="I29" s="43"/>
      <c r="J29" s="43"/>
      <c r="K29" s="43"/>
      <c r="L29" s="43"/>
      <c r="M29" s="43"/>
      <c r="N29" s="45"/>
    </row>
    <row r="30" spans="1:14" x14ac:dyDescent="0.2">
      <c r="A30" s="44"/>
      <c r="B30" s="41"/>
      <c r="C30" s="42"/>
      <c r="D30" s="43"/>
      <c r="E30" s="43"/>
      <c r="F30" s="40"/>
      <c r="G30" s="41"/>
      <c r="H30" s="42"/>
      <c r="I30" s="43"/>
      <c r="J30" s="43"/>
      <c r="K30" s="43"/>
      <c r="L30" s="43"/>
      <c r="M30" s="43"/>
      <c r="N30" s="45"/>
    </row>
    <row r="31" spans="1:14" x14ac:dyDescent="0.2">
      <c r="A31" s="44"/>
      <c r="B31" s="41"/>
      <c r="C31" s="42"/>
      <c r="D31" s="43"/>
      <c r="E31" s="43"/>
      <c r="F31" s="40"/>
      <c r="G31" s="41"/>
      <c r="H31" s="42"/>
      <c r="I31" s="43"/>
      <c r="J31" s="43"/>
      <c r="K31" s="43"/>
      <c r="L31" s="43"/>
      <c r="M31" s="43"/>
      <c r="N31" s="45"/>
    </row>
    <row r="32" spans="1:14" x14ac:dyDescent="0.2">
      <c r="A32" s="44"/>
      <c r="B32" s="41"/>
      <c r="C32" s="42"/>
      <c r="D32" s="43"/>
      <c r="E32" s="43"/>
      <c r="F32" s="40"/>
      <c r="G32" s="41"/>
      <c r="H32" s="42"/>
      <c r="I32" s="43"/>
      <c r="J32" s="43"/>
      <c r="K32" s="43"/>
      <c r="L32" s="43"/>
      <c r="M32" s="43"/>
      <c r="N32" s="45"/>
    </row>
    <row r="33" spans="1:14" x14ac:dyDescent="0.2">
      <c r="A33" s="44"/>
      <c r="B33" s="41"/>
      <c r="C33" s="42"/>
      <c r="D33" s="43"/>
      <c r="E33" s="43"/>
      <c r="F33" s="40"/>
      <c r="G33" s="41"/>
      <c r="H33" s="42"/>
      <c r="I33" s="43"/>
      <c r="J33" s="43"/>
      <c r="K33" s="43"/>
      <c r="L33" s="43"/>
      <c r="M33" s="43"/>
      <c r="N33" s="45"/>
    </row>
    <row r="34" spans="1:14" x14ac:dyDescent="0.2">
      <c r="A34" s="44"/>
      <c r="B34" s="41"/>
      <c r="C34" s="42"/>
      <c r="D34" s="43"/>
      <c r="E34" s="43"/>
      <c r="F34" s="40"/>
      <c r="G34" s="41"/>
      <c r="H34" s="42"/>
      <c r="I34" s="43"/>
      <c r="J34" s="43"/>
      <c r="K34" s="43"/>
      <c r="L34" s="43"/>
      <c r="M34" s="43"/>
      <c r="N34" s="45"/>
    </row>
    <row r="35" spans="1:14" x14ac:dyDescent="0.2">
      <c r="A35" s="44"/>
      <c r="B35" s="41"/>
      <c r="C35" s="42"/>
      <c r="D35" s="43"/>
      <c r="E35" s="43"/>
      <c r="F35" s="40"/>
      <c r="G35" s="41"/>
      <c r="H35" s="42"/>
      <c r="I35" s="43"/>
      <c r="J35" s="43"/>
      <c r="K35" s="43"/>
      <c r="L35" s="43"/>
      <c r="M35" s="43"/>
      <c r="N35" s="45"/>
    </row>
    <row r="36" spans="1:14" x14ac:dyDescent="0.2">
      <c r="A36" s="44"/>
      <c r="B36" s="41"/>
      <c r="C36" s="42"/>
      <c r="D36" s="43"/>
      <c r="E36" s="43"/>
      <c r="F36" s="40"/>
      <c r="G36" s="41"/>
      <c r="H36" s="42"/>
      <c r="I36" s="43"/>
      <c r="J36" s="43"/>
      <c r="K36" s="43"/>
      <c r="L36" s="43"/>
      <c r="M36" s="43"/>
      <c r="N36" s="45"/>
    </row>
    <row r="37" spans="1:14" x14ac:dyDescent="0.2">
      <c r="A37" s="44"/>
      <c r="B37" s="41"/>
      <c r="C37" s="42"/>
      <c r="D37" s="43"/>
      <c r="E37" s="43"/>
      <c r="F37" s="40"/>
      <c r="G37" s="41"/>
      <c r="H37" s="42"/>
      <c r="I37" s="43"/>
      <c r="J37" s="43"/>
      <c r="K37" s="43"/>
      <c r="L37" s="43"/>
      <c r="M37" s="43"/>
      <c r="N37" s="45"/>
    </row>
    <row r="38" spans="1:14" x14ac:dyDescent="0.2">
      <c r="A38" s="44"/>
      <c r="B38" s="41"/>
      <c r="C38" s="42"/>
      <c r="D38" s="43"/>
      <c r="E38" s="43"/>
      <c r="F38" s="40"/>
      <c r="G38" s="41"/>
      <c r="H38" s="42"/>
      <c r="I38" s="43"/>
      <c r="J38" s="43"/>
      <c r="K38" s="43"/>
      <c r="L38" s="43"/>
      <c r="M38" s="43"/>
      <c r="N38" s="45"/>
    </row>
    <row r="39" spans="1:14" x14ac:dyDescent="0.2">
      <c r="A39" s="44"/>
      <c r="B39" s="41"/>
      <c r="C39" s="42"/>
      <c r="D39" s="43"/>
      <c r="E39" s="43"/>
      <c r="F39" s="40"/>
      <c r="G39" s="41"/>
      <c r="H39" s="42"/>
      <c r="I39" s="43"/>
      <c r="J39" s="43"/>
      <c r="K39" s="43"/>
      <c r="L39" s="43"/>
      <c r="M39" s="43"/>
      <c r="N39" s="45"/>
    </row>
    <row r="40" spans="1:14" x14ac:dyDescent="0.2">
      <c r="A40" s="44"/>
      <c r="B40" s="41"/>
      <c r="C40" s="42"/>
      <c r="D40" s="43"/>
      <c r="E40" s="43"/>
      <c r="F40" s="40"/>
      <c r="G40" s="41"/>
      <c r="H40" s="42"/>
      <c r="I40" s="43"/>
      <c r="J40" s="43"/>
      <c r="K40" s="43"/>
      <c r="L40" s="43"/>
      <c r="M40" s="43"/>
      <c r="N40" s="45"/>
    </row>
    <row r="41" spans="1:14" x14ac:dyDescent="0.2">
      <c r="A41" s="44"/>
      <c r="B41" s="41"/>
      <c r="C41" s="42"/>
      <c r="D41" s="43"/>
      <c r="E41" s="43"/>
      <c r="F41" s="40"/>
      <c r="G41" s="41"/>
      <c r="H41" s="42"/>
      <c r="I41" s="43"/>
      <c r="J41" s="43"/>
      <c r="K41" s="43"/>
      <c r="L41" s="43"/>
      <c r="M41" s="43"/>
      <c r="N41" s="45"/>
    </row>
    <row r="42" spans="1:14" x14ac:dyDescent="0.2">
      <c r="A42" s="44"/>
      <c r="B42" s="41"/>
      <c r="C42" s="42"/>
      <c r="D42" s="43"/>
      <c r="E42" s="43"/>
      <c r="F42" s="40"/>
      <c r="G42" s="41"/>
      <c r="H42" s="42"/>
      <c r="I42" s="43"/>
      <c r="J42" s="43"/>
      <c r="K42" s="43"/>
      <c r="L42" s="43"/>
      <c r="M42" s="43"/>
      <c r="N42" s="45"/>
    </row>
    <row r="43" spans="1:14" x14ac:dyDescent="0.2">
      <c r="A43" s="44"/>
      <c r="B43" s="41"/>
      <c r="C43" s="42"/>
      <c r="D43" s="43"/>
      <c r="E43" s="43"/>
      <c r="F43" s="40"/>
      <c r="G43" s="41"/>
      <c r="H43" s="42"/>
      <c r="I43" s="43"/>
      <c r="J43" s="43"/>
      <c r="K43" s="43"/>
      <c r="L43" s="43"/>
      <c r="M43" s="43"/>
      <c r="N43" s="45"/>
    </row>
    <row r="44" spans="1:14" x14ac:dyDescent="0.2">
      <c r="A44" s="44"/>
      <c r="B44" s="41"/>
      <c r="C44" s="42"/>
      <c r="D44" s="43"/>
      <c r="E44" s="43"/>
      <c r="F44" s="40"/>
      <c r="G44" s="41"/>
      <c r="H44" s="42"/>
      <c r="I44" s="43"/>
      <c r="J44" s="43"/>
      <c r="K44" s="43"/>
      <c r="L44" s="43"/>
      <c r="M44" s="43"/>
      <c r="N44" s="45"/>
    </row>
    <row r="45" spans="1:14" x14ac:dyDescent="0.2">
      <c r="A45" s="44"/>
      <c r="B45" s="41"/>
      <c r="C45" s="42"/>
      <c r="D45" s="43"/>
      <c r="E45" s="43"/>
      <c r="F45" s="40"/>
      <c r="G45" s="41"/>
      <c r="H45" s="42"/>
      <c r="I45" s="43"/>
      <c r="J45" s="43"/>
      <c r="K45" s="43"/>
      <c r="L45" s="43"/>
      <c r="M45" s="43"/>
      <c r="N45" s="45"/>
    </row>
    <row r="46" spans="1:14" x14ac:dyDescent="0.2">
      <c r="A46" s="44"/>
      <c r="B46" s="41"/>
      <c r="C46" s="42"/>
      <c r="D46" s="43"/>
      <c r="E46" s="43"/>
      <c r="F46" s="40"/>
      <c r="G46" s="41"/>
      <c r="H46" s="42"/>
      <c r="I46" s="43"/>
      <c r="J46" s="43"/>
      <c r="K46" s="43"/>
      <c r="L46" s="43"/>
      <c r="M46" s="43"/>
      <c r="N46" s="45"/>
    </row>
    <row r="47" spans="1:14" x14ac:dyDescent="0.2">
      <c r="A47" s="44"/>
      <c r="B47" s="41"/>
      <c r="C47" s="42"/>
      <c r="D47" s="43"/>
      <c r="E47" s="43"/>
      <c r="F47" s="40"/>
      <c r="G47" s="41"/>
      <c r="H47" s="42"/>
      <c r="I47" s="43"/>
      <c r="J47" s="43"/>
      <c r="K47" s="43"/>
      <c r="L47" s="43"/>
      <c r="M47" s="43"/>
      <c r="N47" s="45"/>
    </row>
    <row r="48" spans="1:14" x14ac:dyDescent="0.2">
      <c r="A48" s="44"/>
      <c r="B48" s="41"/>
      <c r="C48" s="42"/>
      <c r="D48" s="43"/>
      <c r="E48" s="43"/>
      <c r="F48" s="40"/>
      <c r="G48" s="41"/>
      <c r="H48" s="42"/>
      <c r="I48" s="43"/>
      <c r="J48" s="43"/>
      <c r="K48" s="43"/>
      <c r="L48" s="43"/>
      <c r="M48" s="43"/>
      <c r="N48" s="45"/>
    </row>
    <row r="49" spans="1:14" x14ac:dyDescent="0.2">
      <c r="A49" s="44"/>
      <c r="B49" s="41"/>
      <c r="C49" s="42"/>
      <c r="D49" s="43"/>
      <c r="E49" s="43"/>
      <c r="F49" s="40"/>
      <c r="G49" s="41"/>
      <c r="H49" s="42"/>
      <c r="I49" s="43"/>
      <c r="J49" s="43"/>
      <c r="K49" s="43"/>
      <c r="L49" s="43"/>
      <c r="M49" s="43"/>
      <c r="N49" s="45"/>
    </row>
    <row r="50" spans="1:14" x14ac:dyDescent="0.2">
      <c r="A50" s="44"/>
      <c r="B50" s="41"/>
      <c r="C50" s="42"/>
      <c r="D50" s="43"/>
      <c r="E50" s="43"/>
      <c r="F50" s="40"/>
      <c r="G50" s="41"/>
      <c r="H50" s="42"/>
      <c r="I50" s="43"/>
      <c r="J50" s="43"/>
      <c r="K50" s="43"/>
      <c r="L50" s="43"/>
      <c r="M50" s="43"/>
      <c r="N50" s="45"/>
    </row>
    <row r="51" spans="1:14" x14ac:dyDescent="0.2">
      <c r="A51" s="44"/>
      <c r="B51" s="41"/>
      <c r="C51" s="42"/>
      <c r="D51" s="43"/>
      <c r="E51" s="43"/>
      <c r="F51" s="40"/>
      <c r="G51" s="41"/>
      <c r="H51" s="42"/>
      <c r="I51" s="43"/>
      <c r="J51" s="43"/>
      <c r="K51" s="43"/>
      <c r="L51" s="43"/>
      <c r="M51" s="43"/>
      <c r="N51" s="45"/>
    </row>
    <row r="52" spans="1:14" x14ac:dyDescent="0.2">
      <c r="A52" s="44"/>
      <c r="B52" s="41"/>
      <c r="C52" s="42"/>
      <c r="D52" s="43"/>
      <c r="E52" s="43"/>
      <c r="F52" s="40"/>
      <c r="G52" s="41"/>
      <c r="H52" s="42"/>
      <c r="I52" s="43"/>
      <c r="J52" s="43"/>
      <c r="K52" s="43"/>
      <c r="L52" s="43"/>
      <c r="M52" s="43"/>
      <c r="N52" s="45"/>
    </row>
    <row r="53" spans="1:14" x14ac:dyDescent="0.2">
      <c r="A53" s="44"/>
      <c r="B53" s="41"/>
      <c r="C53" s="42"/>
      <c r="D53" s="43"/>
      <c r="E53" s="43"/>
      <c r="F53" s="40"/>
      <c r="G53" s="41"/>
      <c r="H53" s="42"/>
      <c r="I53" s="43"/>
      <c r="J53" s="43"/>
      <c r="K53" s="43"/>
      <c r="L53" s="43"/>
      <c r="M53" s="43"/>
      <c r="N53" s="45"/>
    </row>
    <row r="54" spans="1:14" x14ac:dyDescent="0.2">
      <c r="A54" s="44"/>
      <c r="B54" s="41"/>
      <c r="C54" s="42"/>
      <c r="D54" s="43"/>
      <c r="E54" s="43"/>
      <c r="F54" s="40"/>
      <c r="G54" s="41"/>
      <c r="H54" s="42"/>
      <c r="I54" s="43"/>
      <c r="J54" s="43"/>
      <c r="K54" s="43"/>
      <c r="L54" s="43"/>
      <c r="M54" s="43"/>
      <c r="N54" s="45"/>
    </row>
    <row r="55" spans="1:14" x14ac:dyDescent="0.2">
      <c r="A55" s="44"/>
      <c r="B55" s="41"/>
      <c r="C55" s="42"/>
      <c r="D55" s="43"/>
      <c r="E55" s="43"/>
      <c r="F55" s="40"/>
      <c r="G55" s="41"/>
      <c r="H55" s="42"/>
      <c r="I55" s="43"/>
      <c r="J55" s="43"/>
      <c r="K55" s="43"/>
      <c r="L55" s="43"/>
      <c r="M55" s="43"/>
      <c r="N55" s="45"/>
    </row>
    <row r="56" spans="1:14" x14ac:dyDescent="0.2">
      <c r="A56" s="44"/>
      <c r="B56" s="41"/>
      <c r="C56" s="42"/>
      <c r="D56" s="43"/>
      <c r="E56" s="43"/>
      <c r="F56" s="40"/>
      <c r="G56" s="41"/>
      <c r="H56" s="42"/>
      <c r="I56" s="43"/>
      <c r="J56" s="43"/>
      <c r="K56" s="43"/>
      <c r="L56" s="43"/>
      <c r="M56" s="43"/>
      <c r="N56" s="45"/>
    </row>
    <row r="57" spans="1:14" x14ac:dyDescent="0.2">
      <c r="A57" s="44"/>
      <c r="B57" s="41"/>
      <c r="C57" s="42"/>
      <c r="D57" s="43"/>
      <c r="E57" s="43"/>
      <c r="F57" s="40"/>
      <c r="G57" s="41"/>
      <c r="H57" s="42"/>
      <c r="I57" s="43"/>
      <c r="J57" s="43"/>
      <c r="K57" s="43"/>
      <c r="L57" s="43"/>
      <c r="M57" s="43"/>
      <c r="N57" s="45"/>
    </row>
    <row r="58" spans="1:14" x14ac:dyDescent="0.2">
      <c r="A58" s="44"/>
      <c r="B58" s="41"/>
      <c r="C58" s="42"/>
      <c r="D58" s="43"/>
      <c r="E58" s="43"/>
      <c r="F58" s="40"/>
      <c r="G58" s="41"/>
      <c r="H58" s="42"/>
      <c r="I58" s="43"/>
      <c r="J58" s="43"/>
      <c r="K58" s="43"/>
      <c r="L58" s="43"/>
      <c r="M58" s="43"/>
      <c r="N58" s="45"/>
    </row>
    <row r="59" spans="1:14" x14ac:dyDescent="0.2">
      <c r="A59" s="44"/>
      <c r="B59" s="41"/>
      <c r="C59" s="42"/>
      <c r="D59" s="43"/>
      <c r="E59" s="43"/>
      <c r="F59" s="40"/>
      <c r="G59" s="41"/>
      <c r="H59" s="42"/>
      <c r="I59" s="43"/>
      <c r="J59" s="43"/>
      <c r="K59" s="43"/>
      <c r="L59" s="43"/>
      <c r="M59" s="43"/>
      <c r="N59" s="45"/>
    </row>
    <row r="60" spans="1:14" x14ac:dyDescent="0.2">
      <c r="A60" s="44"/>
      <c r="B60" s="41"/>
      <c r="C60" s="42"/>
      <c r="D60" s="43"/>
      <c r="E60" s="43"/>
      <c r="F60" s="40"/>
      <c r="G60" s="41"/>
      <c r="H60" s="42"/>
      <c r="I60" s="43"/>
      <c r="J60" s="43"/>
      <c r="K60" s="43"/>
      <c r="L60" s="43"/>
      <c r="M60" s="43"/>
      <c r="N60" s="45"/>
    </row>
    <row r="61" spans="1:14" x14ac:dyDescent="0.2">
      <c r="A61" s="44"/>
      <c r="B61" s="41"/>
      <c r="C61" s="42"/>
      <c r="D61" s="43"/>
      <c r="E61" s="43"/>
      <c r="F61" s="40"/>
      <c r="G61" s="41"/>
      <c r="H61" s="42"/>
      <c r="I61" s="43"/>
      <c r="J61" s="43"/>
      <c r="K61" s="43"/>
      <c r="L61" s="43"/>
      <c r="M61" s="43"/>
      <c r="N61" s="45"/>
    </row>
    <row r="62" spans="1:14" x14ac:dyDescent="0.2">
      <c r="A62" s="44"/>
      <c r="B62" s="41"/>
      <c r="C62" s="42"/>
      <c r="D62" s="43"/>
      <c r="E62" s="43"/>
      <c r="F62" s="40"/>
      <c r="G62" s="41"/>
      <c r="H62" s="42"/>
      <c r="I62" s="43"/>
      <c r="J62" s="43"/>
      <c r="K62" s="43"/>
      <c r="L62" s="43"/>
      <c r="M62" s="43"/>
      <c r="N62" s="45"/>
    </row>
    <row r="63" spans="1:14" x14ac:dyDescent="0.2">
      <c r="A63" s="44"/>
      <c r="B63" s="41"/>
      <c r="C63" s="42"/>
      <c r="D63" s="43"/>
      <c r="E63" s="43"/>
      <c r="F63" s="40"/>
      <c r="G63" s="41"/>
      <c r="H63" s="42"/>
      <c r="I63" s="43"/>
      <c r="J63" s="43"/>
      <c r="K63" s="43"/>
      <c r="L63" s="43"/>
      <c r="M63" s="43"/>
      <c r="N63" s="45"/>
    </row>
    <row r="64" spans="1:14" x14ac:dyDescent="0.2">
      <c r="A64" s="44"/>
      <c r="B64" s="41"/>
      <c r="C64" s="42"/>
      <c r="D64" s="43"/>
      <c r="E64" s="43"/>
      <c r="F64" s="40"/>
      <c r="G64" s="41"/>
      <c r="H64" s="42"/>
      <c r="I64" s="43"/>
      <c r="J64" s="43"/>
      <c r="K64" s="43"/>
      <c r="L64" s="43"/>
      <c r="M64" s="43"/>
      <c r="N64" s="45"/>
    </row>
    <row r="65" spans="1:14" x14ac:dyDescent="0.2">
      <c r="A65" s="44"/>
      <c r="B65" s="41"/>
      <c r="C65" s="42"/>
      <c r="D65" s="43"/>
      <c r="E65" s="43"/>
      <c r="F65" s="40"/>
      <c r="G65" s="41"/>
      <c r="H65" s="42"/>
      <c r="I65" s="43"/>
      <c r="J65" s="43"/>
      <c r="K65" s="43"/>
      <c r="L65" s="43"/>
      <c r="M65" s="43"/>
      <c r="N65" s="45"/>
    </row>
    <row r="66" spans="1:14" x14ac:dyDescent="0.2">
      <c r="A66" s="44"/>
      <c r="B66" s="41"/>
      <c r="C66" s="42"/>
      <c r="D66" s="43"/>
      <c r="E66" s="43"/>
      <c r="F66" s="40"/>
      <c r="G66" s="41"/>
      <c r="H66" s="42"/>
      <c r="I66" s="43"/>
      <c r="J66" s="43"/>
      <c r="K66" s="43"/>
      <c r="L66" s="43"/>
      <c r="M66" s="43"/>
      <c r="N66" s="45"/>
    </row>
    <row r="67" spans="1:14" x14ac:dyDescent="0.2">
      <c r="A67" s="44"/>
      <c r="B67" s="41"/>
      <c r="C67" s="42"/>
      <c r="D67" s="43"/>
      <c r="E67" s="43"/>
      <c r="F67" s="40"/>
      <c r="G67" s="41"/>
      <c r="H67" s="42"/>
      <c r="I67" s="43"/>
      <c r="J67" s="43"/>
      <c r="K67" s="43"/>
      <c r="L67" s="43"/>
      <c r="M67" s="43"/>
      <c r="N67" s="45"/>
    </row>
    <row r="68" spans="1:14" x14ac:dyDescent="0.2">
      <c r="A68" s="44"/>
      <c r="B68" s="41"/>
      <c r="C68" s="42"/>
      <c r="D68" s="43"/>
      <c r="E68" s="43"/>
      <c r="F68" s="40"/>
      <c r="G68" s="41"/>
      <c r="H68" s="42"/>
      <c r="I68" s="43"/>
      <c r="J68" s="43"/>
      <c r="K68" s="43"/>
      <c r="L68" s="43"/>
      <c r="M68" s="43"/>
      <c r="N68" s="45"/>
    </row>
    <row r="69" spans="1:14" x14ac:dyDescent="0.2">
      <c r="A69" s="44"/>
      <c r="B69" s="41"/>
      <c r="C69" s="42"/>
      <c r="D69" s="43"/>
      <c r="E69" s="43"/>
      <c r="F69" s="40"/>
      <c r="G69" s="41"/>
      <c r="H69" s="42"/>
      <c r="I69" s="43"/>
      <c r="J69" s="43"/>
      <c r="K69" s="43"/>
      <c r="L69" s="43"/>
      <c r="M69" s="43"/>
      <c r="N69" s="45"/>
    </row>
    <row r="70" spans="1:14" x14ac:dyDescent="0.2">
      <c r="A70" s="44"/>
      <c r="B70" s="41"/>
      <c r="C70" s="42"/>
      <c r="D70" s="43"/>
      <c r="E70" s="43"/>
      <c r="F70" s="40"/>
      <c r="G70" s="41"/>
      <c r="H70" s="42"/>
      <c r="I70" s="43"/>
      <c r="J70" s="43"/>
      <c r="K70" s="43"/>
      <c r="L70" s="43"/>
      <c r="M70" s="43"/>
      <c r="N70" s="45"/>
    </row>
    <row r="71" spans="1:14" x14ac:dyDescent="0.2">
      <c r="A71" s="44"/>
      <c r="B71" s="41"/>
      <c r="C71" s="42"/>
      <c r="D71" s="43"/>
      <c r="E71" s="43"/>
      <c r="F71" s="40"/>
      <c r="G71" s="41"/>
      <c r="H71" s="42"/>
      <c r="I71" s="43"/>
      <c r="J71" s="43"/>
      <c r="K71" s="43"/>
      <c r="L71" s="43"/>
      <c r="M71" s="43"/>
      <c r="N71" s="45"/>
    </row>
    <row r="72" spans="1:14" x14ac:dyDescent="0.2">
      <c r="A72" s="44"/>
      <c r="B72" s="41"/>
      <c r="C72" s="42"/>
      <c r="D72" s="43"/>
      <c r="E72" s="43"/>
      <c r="F72" s="40"/>
      <c r="G72" s="41"/>
      <c r="H72" s="42"/>
      <c r="I72" s="43"/>
      <c r="J72" s="43"/>
      <c r="K72" s="43"/>
      <c r="L72" s="43"/>
      <c r="M72" s="43"/>
      <c r="N72" s="45"/>
    </row>
    <row r="73" spans="1:14" x14ac:dyDescent="0.2">
      <c r="A73" s="44"/>
      <c r="B73" s="41"/>
      <c r="C73" s="42"/>
      <c r="D73" s="43"/>
      <c r="E73" s="43"/>
      <c r="F73" s="40"/>
      <c r="G73" s="41"/>
      <c r="H73" s="42"/>
      <c r="I73" s="43"/>
      <c r="J73" s="43"/>
      <c r="K73" s="43"/>
      <c r="L73" s="43"/>
      <c r="M73" s="43"/>
      <c r="N73" s="45"/>
    </row>
    <row r="74" spans="1:14" x14ac:dyDescent="0.2">
      <c r="A74" s="44"/>
      <c r="B74" s="41"/>
      <c r="C74" s="42"/>
      <c r="D74" s="43"/>
      <c r="E74" s="43"/>
      <c r="F74" s="40"/>
      <c r="G74" s="41"/>
      <c r="H74" s="42"/>
      <c r="I74" s="43"/>
      <c r="J74" s="43"/>
      <c r="K74" s="43"/>
      <c r="L74" s="43"/>
      <c r="M74" s="43"/>
      <c r="N74" s="45"/>
    </row>
    <row r="75" spans="1:14" x14ac:dyDescent="0.2">
      <c r="A75" s="44"/>
      <c r="B75" s="41"/>
      <c r="C75" s="42"/>
      <c r="D75" s="43"/>
      <c r="E75" s="43"/>
      <c r="F75" s="40"/>
      <c r="G75" s="41"/>
      <c r="H75" s="42"/>
      <c r="I75" s="43"/>
      <c r="J75" s="43"/>
      <c r="K75" s="43"/>
      <c r="L75" s="43"/>
      <c r="M75" s="43"/>
      <c r="N75" s="45"/>
    </row>
    <row r="76" spans="1:14" x14ac:dyDescent="0.2">
      <c r="A76" s="44"/>
      <c r="B76" s="41"/>
      <c r="C76" s="42"/>
      <c r="D76" s="43"/>
      <c r="E76" s="43"/>
      <c r="F76" s="40"/>
      <c r="G76" s="41"/>
      <c r="H76" s="42"/>
      <c r="I76" s="43"/>
      <c r="J76" s="43"/>
      <c r="K76" s="43"/>
      <c r="L76" s="43"/>
      <c r="M76" s="43"/>
      <c r="N76" s="45"/>
    </row>
    <row r="77" spans="1:14" x14ac:dyDescent="0.2">
      <c r="A77" s="44"/>
      <c r="B77" s="41"/>
      <c r="C77" s="42"/>
      <c r="D77" s="43"/>
      <c r="E77" s="43"/>
      <c r="F77" s="40"/>
      <c r="G77" s="41"/>
      <c r="H77" s="42"/>
      <c r="I77" s="43"/>
      <c r="J77" s="43"/>
      <c r="K77" s="43"/>
      <c r="L77" s="43"/>
      <c r="M77" s="43"/>
      <c r="N77" s="45"/>
    </row>
    <row r="78" spans="1:14" x14ac:dyDescent="0.2">
      <c r="A78" s="44"/>
      <c r="B78" s="41"/>
      <c r="C78" s="42"/>
      <c r="D78" s="43"/>
      <c r="E78" s="43"/>
      <c r="F78" s="40"/>
      <c r="G78" s="41"/>
      <c r="H78" s="42"/>
      <c r="I78" s="43"/>
      <c r="J78" s="43"/>
      <c r="K78" s="43"/>
      <c r="L78" s="43"/>
      <c r="M78" s="43"/>
      <c r="N78" s="45"/>
    </row>
    <row r="79" spans="1:14" x14ac:dyDescent="0.2">
      <c r="A79" s="44"/>
      <c r="B79" s="41"/>
      <c r="C79" s="42"/>
      <c r="D79" s="43"/>
      <c r="E79" s="43"/>
      <c r="F79" s="40"/>
      <c r="G79" s="41"/>
      <c r="H79" s="42"/>
      <c r="I79" s="43"/>
      <c r="J79" s="43"/>
      <c r="K79" s="43"/>
      <c r="L79" s="43"/>
      <c r="M79" s="43"/>
      <c r="N79" s="45"/>
    </row>
    <row r="80" spans="1:14" x14ac:dyDescent="0.2">
      <c r="A80" s="44"/>
      <c r="B80" s="41"/>
      <c r="C80" s="42"/>
      <c r="D80" s="43"/>
      <c r="E80" s="43"/>
      <c r="F80" s="40"/>
      <c r="G80" s="41"/>
      <c r="H80" s="42"/>
      <c r="I80" s="43"/>
      <c r="J80" s="43"/>
      <c r="K80" s="43"/>
      <c r="L80" s="43"/>
      <c r="M80" s="43"/>
      <c r="N80" s="45"/>
    </row>
    <row r="81" spans="1:14" x14ac:dyDescent="0.2">
      <c r="A81" s="44"/>
      <c r="B81" s="41"/>
      <c r="C81" s="42"/>
      <c r="D81" s="43"/>
      <c r="E81" s="43"/>
      <c r="F81" s="40"/>
      <c r="G81" s="41"/>
      <c r="H81" s="42"/>
      <c r="I81" s="43"/>
      <c r="J81" s="43"/>
      <c r="K81" s="43"/>
      <c r="L81" s="43"/>
      <c r="M81" s="43"/>
      <c r="N81" s="45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2015-06-26T16:56:47Z</cp:lastPrinted>
  <dcterms:created xsi:type="dcterms:W3CDTF">2007-07-17T11:37:04Z</dcterms:created>
  <dcterms:modified xsi:type="dcterms:W3CDTF">2017-06-27T17:48:09Z</dcterms:modified>
</cp:coreProperties>
</file>