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6_Junho_2017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N1009" i="2" l="1"/>
  <c r="M1009" i="2"/>
  <c r="L1009" i="2"/>
  <c r="K1009" i="2"/>
  <c r="J1009" i="2"/>
  <c r="I1009" i="2"/>
  <c r="H1009" i="2"/>
  <c r="G1009" i="2"/>
  <c r="F1009" i="2"/>
  <c r="E1009" i="2"/>
  <c r="D1009" i="2"/>
  <c r="C1009" i="2"/>
  <c r="O1009" i="2"/>
  <c r="O1010" i="2" l="1"/>
  <c r="N1010" i="2"/>
  <c r="M1010" i="2"/>
  <c r="L1010" i="2"/>
  <c r="K1010" i="2"/>
  <c r="J1010" i="2"/>
  <c r="I1010" i="2"/>
  <c r="H1010" i="2"/>
  <c r="G1010" i="2"/>
  <c r="F1010" i="2"/>
  <c r="E1010" i="2"/>
  <c r="D1010" i="2"/>
  <c r="C1010" i="2"/>
</calcChain>
</file>

<file path=xl/sharedStrings.xml><?xml version="1.0" encoding="utf-8"?>
<sst xmlns="http://schemas.openxmlformats.org/spreadsheetml/2006/main" count="13168" uniqueCount="1040">
  <si>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</si>
  <si>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</si>
  <si>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</si>
  <si>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</si>
  <si>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</si>
  <si>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</si>
  <si>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</si>
  <si>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</si>
  <si>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</si>
  <si>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</si>
  <si>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</si>
  <si>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</si>
  <si>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</si>
  <si>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</si>
  <si>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</si>
  <si>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</si>
  <si>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</si>
  <si>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</si>
  <si>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</si>
  <si>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</si>
  <si>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</si>
  <si>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</si>
  <si>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</si>
  <si>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</si>
  <si>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</si>
  <si>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</si>
  <si>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</si>
  <si>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</si>
  <si>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</si>
  <si>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</si>
  <si>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</si>
  <si>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</si>
  <si>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</si>
  <si>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</si>
  <si>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</si>
  <si>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</si>
  <si>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</si>
  <si>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</si>
  <si>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</si>
  <si>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</si>
  <si>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</si>
  <si>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</si>
  <si>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</si>
  <si>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</si>
  <si>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</si>
  <si>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</si>
  <si>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</si>
  <si>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</si>
  <si>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</si>
  <si>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</si>
  <si>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</si>
  <si>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</si>
  <si>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</si>
  <si>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</si>
  <si>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</si>
  <si>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</si>
  <si>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</si>
  <si>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</si>
  <si>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</si>
  <si>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</si>
  <si>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</si>
  <si>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</si>
  <si>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</si>
  <si>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</si>
  <si>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</si>
  <si>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</si>
  <si>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</si>
  <si>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</si>
  <si>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</si>
  <si>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</si>
  <si>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</si>
  <si>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</si>
  <si>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</si>
  <si>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</si>
  <si>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</si>
  <si>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</si>
  <si>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</si>
  <si>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</si>
  <si>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</si>
  <si>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</si>
  <si>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</si>
  <si>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</si>
  <si>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</si>
  <si>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</si>
  <si>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</si>
  <si>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</si>
  <si>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</si>
  <si>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</si>
  <si>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</si>
  <si>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</si>
  <si>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</si>
  <si>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</si>
  <si>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</si>
  <si>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</si>
  <si>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</si>
  <si>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</si>
  <si>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</si>
  <si>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</si>
  <si>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</si>
  <si>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</si>
  <si>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</si>
  <si>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</si>
  <si>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</si>
  <si>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</si>
  <si>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</si>
  <si>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</si>
  <si>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</si>
  <si>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</si>
  <si>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</si>
  <si>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</si>
  <si>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</si>
  <si>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</si>
  <si>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</si>
  <si>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</si>
  <si>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</si>
  <si>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</si>
  <si>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</si>
  <si>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</si>
  <si>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</si>
  <si>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</si>
  <si>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</si>
  <si>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</si>
  <si>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</si>
  <si>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</si>
  <si>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</si>
  <si>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</si>
  <si>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</si>
  <si>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</si>
  <si>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</si>
  <si>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</si>
  <si>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</si>
  <si>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</si>
  <si>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</si>
  <si>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</si>
  <si>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</si>
  <si>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</si>
  <si>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</si>
  <si>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</si>
  <si>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</si>
  <si>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</si>
  <si>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</si>
  <si>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</si>
  <si>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</si>
  <si>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</si>
  <si>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</si>
  <si>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</si>
  <si>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</si>
  <si>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</si>
  <si>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</si>
  <si>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</si>
  <si>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</si>
  <si>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</si>
  <si>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</si>
  <si>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</si>
  <si>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</si>
  <si>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</si>
  <si>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</si>
  <si>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</si>
  <si>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</si>
  <si>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</si>
  <si>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</si>
  <si>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</si>
  <si>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</si>
  <si>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</si>
  <si>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</si>
  <si>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</si>
  <si>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</si>
  <si>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</si>
  <si>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</si>
  <si>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</si>
  <si>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</si>
  <si>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</si>
  <si>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</si>
  <si>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</si>
  <si>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</si>
  <si>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</si>
  <si>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</si>
  <si>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</si>
  <si>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</si>
  <si>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</si>
  <si>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</si>
  <si>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</si>
  <si>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</si>
  <si>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</si>
  <si>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</si>
  <si>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</si>
  <si>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</si>
  <si>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</si>
  <si>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</si>
  <si>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</si>
  <si>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</si>
  <si>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</si>
  <si>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</si>
  <si>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</si>
  <si>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</si>
  <si>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</si>
  <si>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</si>
  <si>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</si>
  <si>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</si>
  <si>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</si>
  <si>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</si>
  <si>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</si>
  <si>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</si>
  <si>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</si>
  <si>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</si>
  <si>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</si>
  <si>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</si>
  <si>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</si>
  <si>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</si>
  <si>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</si>
  <si>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</si>
  <si>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</si>
  <si>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</si>
  <si>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</si>
  <si>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</si>
  <si>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</si>
  <si>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</si>
  <si>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</si>
  <si>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</si>
  <si>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</si>
  <si>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</si>
  <si>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</si>
  <si>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</si>
  <si>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</si>
  <si>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</si>
  <si>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</si>
  <si>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</si>
  <si>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</si>
  <si>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</si>
  <si>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</si>
  <si>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</si>
  <si>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</si>
  <si>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</si>
  <si>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</si>
  <si>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</si>
  <si>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</si>
  <si>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</si>
  <si>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</si>
  <si>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</si>
  <si>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</si>
  <si>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</si>
  <si>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</si>
  <si>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</si>
  <si>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</si>
  <si>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</si>
  <si>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</si>
  <si>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</si>
  <si>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</si>
  <si>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</si>
  <si>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</si>
  <si>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</si>
  <si>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</si>
  <si>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</si>
  <si>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</si>
  <si>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</si>
  <si>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</si>
  <si>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</si>
  <si>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</si>
  <si>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</si>
  <si>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</si>
  <si>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</si>
  <si>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</si>
  <si>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</si>
  <si>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</si>
  <si>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</si>
  <si>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</si>
  <si>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</si>
  <si>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</si>
  <si>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</si>
  <si>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</si>
  <si>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</si>
  <si>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</si>
  <si>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</si>
  <si>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</si>
  <si>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</si>
  <si>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</si>
  <si>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</si>
  <si>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</si>
  <si>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</si>
  <si>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</si>
  <si>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</si>
  <si>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</si>
  <si>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</si>
  <si>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</si>
  <si>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</si>
  <si>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</si>
  <si>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</si>
  <si>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</si>
  <si>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</si>
  <si>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</si>
  <si>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</si>
  <si>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</si>
  <si>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</si>
  <si>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</si>
  <si>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</si>
  <si>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</si>
  <si>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</si>
  <si>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</si>
  <si>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</si>
  <si>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</si>
  <si>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</si>
  <si>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</si>
  <si>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</si>
  <si>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</si>
  <si>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</si>
  <si>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</si>
  <si>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</si>
  <si>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</si>
  <si>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</si>
  <si>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</si>
  <si>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</si>
  <si>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</si>
  <si>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</si>
  <si>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</si>
  <si>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</si>
  <si>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</si>
  <si>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</si>
  <si>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</si>
  <si>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</si>
  <si>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</si>
  <si>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</si>
  <si>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</si>
  <si>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</si>
  <si>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</si>
  <si>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</si>
  <si>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</si>
  <si>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</si>
  <si>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</si>
  <si>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</si>
  <si>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</si>
  <si>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</si>
  <si>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</si>
  <si>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</si>
  <si>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</si>
  <si>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</si>
  <si>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</si>
  <si>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</si>
  <si>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</si>
  <si>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</si>
  <si>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</si>
  <si>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</si>
  <si>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</si>
  <si>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</si>
  <si>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</si>
  <si>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</si>
  <si>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</si>
  <si>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</si>
  <si>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</si>
  <si>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</si>
  <si>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</si>
  <si>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</si>
  <si>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</si>
  <si>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</si>
  <si>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</si>
  <si>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</si>
  <si>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</si>
  <si>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</si>
  <si>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</si>
  <si>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</si>
  <si>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</si>
  <si>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</si>
  <si>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</si>
  <si>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</si>
  <si>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</si>
  <si>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</si>
  <si>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</si>
  <si>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</si>
  <si>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</si>
  <si>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</si>
  <si>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</si>
  <si>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</si>
  <si>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</si>
  <si>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</si>
  <si>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</si>
  <si>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</si>
  <si>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</si>
  <si>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</si>
  <si>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</si>
  <si>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</si>
  <si>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</si>
  <si>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</si>
  <si>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</si>
  <si>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</si>
  <si>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</si>
  <si>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</si>
  <si>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</si>
  <si>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</si>
  <si>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</si>
  <si>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</si>
  <si>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</si>
  <si>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</si>
  <si>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</si>
  <si>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</si>
  <si>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</si>
  <si>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</si>
  <si>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</si>
  <si>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</si>
  <si>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</si>
  <si>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</si>
  <si>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</si>
  <si>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</si>
  <si>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</si>
  <si>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</si>
  <si>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</si>
  <si>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</si>
  <si>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</si>
  <si>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</si>
  <si>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</si>
  <si>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</si>
  <si>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</si>
  <si>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</si>
  <si>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</si>
  <si>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</si>
  <si>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</si>
  <si>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</si>
  <si>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</si>
  <si>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</si>
  <si>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</si>
  <si>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</si>
  <si>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</si>
  <si>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</si>
  <si>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</si>
  <si>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</si>
  <si>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</si>
  <si>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</si>
  <si>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</si>
  <si>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</si>
  <si>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</si>
  <si>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</si>
  <si>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</si>
  <si>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</si>
  <si>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</si>
  <si>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</si>
  <si>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</si>
  <si>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</si>
  <si>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</si>
  <si>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</si>
  <si>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</si>
  <si>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</si>
  <si>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</si>
  <si>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</si>
  <si>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</si>
  <si>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</si>
  <si>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</si>
  <si>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</si>
  <si>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</si>
  <si>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</si>
  <si>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</si>
  <si>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</si>
  <si>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</si>
  <si>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</si>
  <si>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</si>
  <si>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</si>
  <si>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</si>
  <si>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</si>
  <si>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</si>
  <si>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</si>
  <si>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</si>
  <si>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</si>
  <si>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</si>
  <si>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</si>
  <si>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</si>
  <si>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</si>
  <si>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</si>
  <si>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</si>
  <si>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</si>
  <si>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</si>
  <si>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</si>
  <si>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</si>
  <si>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</si>
  <si>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</si>
  <si>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</si>
  <si>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</si>
  <si>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</si>
  <si>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</si>
  <si>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</si>
  <si>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</si>
  <si>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</si>
  <si>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</si>
  <si>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</si>
  <si>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</si>
  <si>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</si>
  <si>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</si>
  <si>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</si>
  <si>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</si>
  <si>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</si>
  <si>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</si>
  <si>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</si>
  <si>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</si>
  <si>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</si>
  <si>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</si>
  <si>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</si>
  <si>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</si>
  <si>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</si>
  <si>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</si>
  <si>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</si>
  <si>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</si>
  <si>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</si>
  <si>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</si>
  <si>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</si>
  <si>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</si>
  <si>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</si>
  <si>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</si>
  <si>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</si>
  <si>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</si>
  <si>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</si>
  <si>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</si>
  <si>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</si>
  <si>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</si>
  <si>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</si>
  <si>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</si>
  <si>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</si>
  <si>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</si>
  <si>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</si>
  <si>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</si>
  <si>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</si>
  <si>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</si>
  <si>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</si>
  <si>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</si>
  <si>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</si>
  <si>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</si>
  <si>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</si>
  <si>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</si>
  <si>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</si>
  <si>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</si>
  <si>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</si>
  <si>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</si>
  <si>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</si>
  <si>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</si>
  <si>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</si>
  <si>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</si>
  <si>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</si>
  <si>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</si>
  <si>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</si>
  <si>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</si>
  <si>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</si>
  <si>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</si>
  <si>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</si>
  <si>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</si>
  <si>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</si>
  <si>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</si>
  <si>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</si>
  <si>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</si>
  <si>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</si>
  <si>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</si>
  <si>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</si>
  <si>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</si>
  <si>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</si>
  <si>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</si>
  <si>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</si>
  <si>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</si>
  <si>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</si>
  <si>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</si>
  <si>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</si>
  <si>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</si>
  <si>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</si>
  <si>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</si>
  <si>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</si>
  <si>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</si>
  <si>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</si>
  <si>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</si>
  <si>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</si>
  <si>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</si>
  <si>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</si>
  <si>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</si>
  <si>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</si>
  <si>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</si>
  <si>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</si>
  <si>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</si>
  <si>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</si>
  <si>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</si>
  <si>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</si>
  <si>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</si>
  <si>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</si>
  <si>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</si>
  <si>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</si>
  <si>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</si>
  <si>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</si>
  <si>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</si>
  <si>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</si>
  <si>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</si>
  <si>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</si>
  <si>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</si>
  <si>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</si>
  <si>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</si>
  <si>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</si>
  <si>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</si>
  <si>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</si>
  <si>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</si>
  <si>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</si>
  <si>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</si>
  <si>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</si>
  <si>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</si>
  <si>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</si>
  <si>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</si>
  <si>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</si>
  <si>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</si>
  <si>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</si>
  <si>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</si>
  <si>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</si>
  <si>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</si>
  <si>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</si>
  <si>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</si>
  <si>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</si>
  <si>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</si>
  <si>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</si>
  <si>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</si>
  <si>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</si>
  <si>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</si>
  <si>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</si>
  <si>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</si>
  <si>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</si>
  <si>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</si>
  <si>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</si>
  <si>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</si>
  <si>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</si>
  <si>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</si>
  <si>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</si>
  <si>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</si>
  <si>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</si>
  <si>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</si>
  <si>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</si>
  <si>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</si>
  <si>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</si>
  <si>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</si>
  <si>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</si>
  <si>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</si>
  <si>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</si>
  <si>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</si>
  <si>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</si>
  <si>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</si>
  <si>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</si>
  <si>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</si>
  <si>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</si>
  <si>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</si>
  <si>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</si>
  <si>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</si>
  <si>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</si>
  <si>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</si>
  <si>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</si>
  <si>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</si>
  <si>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</si>
  <si>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</si>
  <si>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</si>
  <si>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</si>
  <si>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</si>
  <si>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</si>
  <si>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</si>
  <si>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</si>
  <si>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</si>
  <si>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</si>
  <si>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</si>
  <si>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</si>
  <si>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</si>
  <si>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</si>
  <si>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</si>
  <si>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</si>
  <si>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</si>
  <si>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</si>
  <si>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</si>
  <si>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</si>
  <si>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</si>
  <si>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</si>
  <si>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</si>
  <si>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</si>
  <si>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</si>
  <si>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</si>
  <si>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</si>
  <si>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</si>
  <si>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</si>
  <si>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</si>
  <si>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</si>
  <si>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</si>
  <si>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</si>
  <si>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</si>
  <si>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</si>
  <si>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</si>
  <si>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</si>
  <si>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</si>
  <si>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</si>
  <si>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</si>
  <si>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</si>
  <si>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</si>
  <si>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</si>
  <si>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</si>
  <si>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</si>
  <si>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</si>
  <si>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</si>
  <si>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</si>
  <si>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</si>
  <si>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</si>
  <si>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</si>
  <si>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</si>
  <si>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</si>
  <si>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</si>
  <si>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</si>
  <si>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</si>
  <si>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</si>
  <si>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</si>
  <si>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</si>
  <si>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</si>
  <si>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</si>
  <si>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</si>
  <si>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</si>
  <si>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</si>
  <si>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</si>
  <si>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</si>
  <si>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</si>
  <si>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</si>
  <si>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</si>
  <si>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</si>
  <si>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</si>
  <si>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</si>
  <si>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</si>
  <si>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</si>
  <si>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</si>
  <si>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</si>
  <si>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</si>
  <si>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</si>
  <si>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</si>
  <si>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</si>
  <si>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</si>
  <si>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</si>
  <si>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</si>
  <si>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</si>
  <si>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</si>
  <si>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</si>
  <si>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</si>
  <si>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</si>
  <si>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</si>
  <si>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</si>
  <si>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</si>
  <si>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</si>
  <si>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</si>
  <si>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</si>
  <si>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</si>
  <si>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</si>
  <si>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</si>
  <si>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</si>
  <si>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</si>
  <si>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</si>
  <si>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</si>
  <si>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</si>
  <si>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</si>
  <si>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</si>
  <si>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</si>
  <si>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</si>
  <si>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</si>
  <si>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</si>
  <si>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</si>
  <si>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</si>
  <si>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</si>
  <si>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</si>
  <si>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</si>
  <si>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</si>
  <si>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</si>
  <si>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</si>
  <si>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</si>
  <si>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</si>
  <si>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</si>
  <si>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</si>
  <si>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</si>
  <si>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</si>
  <si>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</si>
  <si>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</si>
  <si>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</si>
  <si>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</si>
  <si>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</si>
  <si>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</si>
  <si>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</si>
  <si>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</si>
  <si>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</si>
  <si>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</si>
  <si>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</si>
  <si>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</si>
  <si>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</si>
  <si>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</si>
  <si>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</si>
  <si>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</si>
  <si>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</si>
  <si>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</si>
  <si>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</si>
  <si>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</si>
  <si>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</si>
  <si>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</si>
  <si>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</si>
  <si>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</si>
  <si>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</si>
  <si>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</si>
  <si>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</si>
  <si>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</si>
  <si>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</si>
  <si>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</si>
  <si>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</si>
  <si>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</si>
  <si>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</si>
  <si>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</si>
  <si>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</si>
  <si>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</si>
  <si>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</si>
  <si>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</si>
  <si>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</si>
  <si>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</si>
  <si>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</si>
  <si>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</si>
  <si>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</si>
  <si>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</si>
  <si>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</si>
  <si>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</si>
  <si>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</si>
  <si>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</si>
  <si>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</si>
  <si>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</si>
  <si>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</si>
  <si>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</si>
  <si>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</si>
  <si>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</si>
  <si>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</si>
  <si>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</si>
  <si>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</si>
  <si>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</si>
  <si>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</si>
  <si>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</si>
  <si>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</si>
  <si>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</si>
  <si>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</si>
  <si>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</si>
  <si>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</si>
  <si>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</si>
  <si>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</si>
  <si>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</si>
  <si>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</si>
  <si>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</si>
  <si>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</si>
  <si>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</si>
  <si>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</si>
  <si>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</si>
  <si>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</si>
  <si>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</si>
  <si>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</si>
  <si>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</si>
  <si>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</si>
  <si>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</si>
  <si>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</si>
  <si>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</si>
  <si>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</si>
  <si>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</si>
  <si>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</si>
  <si>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</si>
  <si>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</si>
  <si>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</si>
  <si>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</si>
  <si>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</si>
  <si>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</si>
  <si>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</si>
  <si>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</si>
  <si>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</si>
  <si>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</si>
  <si>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</si>
  <si>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</si>
  <si>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</si>
  <si>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</si>
  <si>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</si>
  <si>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</si>
  <si>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</si>
  <si>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</si>
  <si>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</si>
  <si>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</si>
  <si>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</si>
  <si>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</si>
  <si>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</si>
  <si>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</si>
  <si>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</si>
  <si>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</si>
  <si>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</si>
  <si>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</si>
  <si>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</si>
  <si>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</si>
  <si>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</si>
  <si>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</si>
  <si>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</si>
  <si>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</si>
  <si>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</si>
  <si>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</si>
  <si>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</si>
  <si>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</si>
  <si>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</si>
  <si>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</si>
  <si>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</si>
  <si>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</si>
  <si>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</si>
  <si>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</si>
  <si>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</si>
  <si>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</si>
  <si>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</si>
  <si>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</si>
  <si>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</si>
  <si>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</si>
  <si>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</si>
  <si>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</si>
  <si>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</si>
  <si>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</si>
  <si>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</si>
  <si>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</si>
  <si>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</si>
  <si>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</si>
  <si>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</si>
  <si>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</si>
  <si>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</si>
  <si>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</si>
  <si>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</si>
  <si>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</si>
  <si>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</si>
  <si>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</si>
  <si>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</si>
  <si>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</si>
  <si>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</si>
  <si>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</si>
  <si>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</si>
  <si>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</si>
  <si>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</si>
  <si>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</si>
  <si>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</si>
  <si>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</si>
  <si>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</si>
  <si>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</si>
  <si>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</si>
  <si>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</si>
  <si>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</si>
  <si>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</si>
  <si>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</si>
  <si>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</si>
  <si>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</si>
  <si>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</si>
  <si>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</si>
  <si>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</si>
  <si>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</si>
  <si>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</si>
  <si>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</si>
  <si>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</si>
  <si>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</si>
  <si>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</si>
  <si>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</si>
  <si>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</si>
  <si>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</si>
  <si>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</si>
  <si>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</si>
  <si>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</si>
  <si>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</si>
  <si>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</si>
  <si>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</si>
  <si>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</si>
  <si>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</si>
  <si>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</si>
  <si>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</si>
  <si>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</si>
  <si>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</si>
  <si>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</si>
  <si>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</si>
  <si>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</si>
  <si>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</si>
  <si>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</si>
  <si>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</si>
  <si>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</si>
  <si>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</si>
  <si>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</si>
  <si>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</si>
  <si>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</si>
  <si>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</si>
  <si>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</si>
  <si>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</si>
  <si>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</si>
  <si>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</si>
  <si>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</si>
  <si>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</si>
  <si>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</si>
  <si>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</si>
  <si>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</si>
  <si>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</si>
  <si>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</si>
  <si>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</si>
  <si>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</si>
  <si>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</si>
  <si>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</si>
  <si>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</si>
  <si>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</si>
  <si>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</si>
  <si>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</si>
  <si>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</si>
  <si>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</si>
  <si>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</si>
  <si>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</si>
  <si>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</si>
  <si>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</si>
  <si>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</si>
  <si>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</si>
  <si>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</si>
  <si>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</si>
  <si>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</si>
  <si>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</si>
  <si>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</si>
  <si>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</si>
  <si>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</si>
  <si>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</si>
  <si>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</si>
  <si>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</si>
  <si>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</si>
  <si>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</si>
  <si>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</si>
  <si>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</si>
  <si>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</si>
  <si>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</si>
  <si>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</si>
  <si>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</si>
  <si>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</si>
  <si>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</si>
  <si>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</si>
  <si>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</si>
  <si>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</si>
  <si>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</si>
  <si>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</si>
  <si>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</si>
  <si>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</si>
  <si>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</si>
  <si>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</si>
  <si>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</si>
  <si>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</si>
  <si>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</si>
  <si>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</si>
  <si>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</si>
  <si>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</si>
  <si>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</si>
  <si>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</si>
  <si>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</si>
  <si>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</si>
  <si>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</si>
  <si>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</si>
  <si>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</si>
  <si>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MÊS DE CRÉDITO: Junho de 2017</t>
  </si>
  <si>
    <t>MÊS DE PRODUÇÃO: Abril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</si>
</sst>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2" fillId="0" borderId="0" xfId="0" applyNumberFormat="1" applyFont="1" applyFill="1" applyBorder="1"/>
  </cellXfs>
  <cellStyles count="2">
    <cellStyle name="Normal" xfId="0" builtinId="0"/>
    <cellStyle name="Vírgula" xfId="1" builtinId="3"/>
  </cellStyles>
  <dxfs count="4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2050499</xdr:colOff>
      <xdr:row>2</xdr:row>
      <xdr:rowOff>95249</xdr:rowOff>
    </xdr:to>
    <xdr:pic>
      <xdr:nvPicPr>
        <xdr:cNvPr id="8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4"/>
          <a:ext cx="2262166" cy="59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8"/>
  <sheetViews>
    <sheetView showGridLines="0" tabSelected="1" zoomScale="90" zoomScaleNormal="90" zoomScaleSheetLayoutView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 activeCell="B10" sqref="B10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1.28515625" style="3" bestFit="1" customWidth="1"/>
    <col min="17" max="17" width="10.28515625" style="3" bestFit="1" customWidth="1"/>
    <col min="18" max="16384" width="9.140625" style="3"/>
  </cols>
  <sheetData>
    <row r="1" spans="1:71" s="1" customFormat="1" ht="23.25" customHeight="1" x14ac:dyDescent="0.3">
      <c r="A1" s="13"/>
      <c r="C1" s="51" t="s">
        <v>941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6.5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5" customHeight="1" x14ac:dyDescent="0.25">
      <c r="A3" s="20"/>
      <c r="B3" s="21"/>
      <c r="C3" s="22"/>
      <c r="D3" s="23"/>
      <c r="E3" s="23"/>
      <c r="F3" s="23"/>
      <c r="G3" s="23"/>
      <c r="H3" s="53" t="s">
        <v>1038</v>
      </c>
      <c r="I3" s="53"/>
      <c r="J3" s="53"/>
      <c r="K3" s="54"/>
      <c r="L3" s="55"/>
      <c r="M3" s="55"/>
      <c r="N3" s="55"/>
      <c r="O3" s="55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2.75" customHeight="1" x14ac:dyDescent="0.25">
      <c r="A4" s="20"/>
      <c r="B4" s="21"/>
      <c r="C4" s="24"/>
      <c r="D4" s="24"/>
      <c r="E4" s="24"/>
      <c r="F4" s="24"/>
      <c r="G4" s="24"/>
      <c r="H4" s="53" t="s">
        <v>1039</v>
      </c>
      <c r="I4" s="53"/>
      <c r="J4" s="53"/>
      <c r="K4" s="54"/>
      <c r="L4" s="55"/>
      <c r="M4" s="55"/>
      <c r="N4" s="55"/>
      <c r="O4" s="55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1.25" customHeight="1" x14ac:dyDescent="0.2">
      <c r="A5" s="56" t="s">
        <v>942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8"/>
      <c r="M5" s="58"/>
      <c r="N5" s="58"/>
      <c r="O5" s="58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1.25" customHeight="1" thickBot="1" x14ac:dyDescent="0.25">
      <c r="B6" s="5"/>
      <c r="O6" s="12"/>
    </row>
    <row r="7" spans="1:71" ht="11.25" customHeight="1" thickBot="1" x14ac:dyDescent="0.25">
      <c r="C7" s="59" t="s">
        <v>730</v>
      </c>
      <c r="D7" s="60"/>
      <c r="E7" s="60"/>
      <c r="F7" s="60"/>
      <c r="G7" s="60"/>
      <c r="H7" s="60"/>
      <c r="I7" s="61"/>
      <c r="J7" s="62" t="s">
        <v>731</v>
      </c>
      <c r="K7" s="63"/>
      <c r="L7" s="63"/>
      <c r="M7" s="63"/>
      <c r="N7" s="64"/>
    </row>
    <row r="8" spans="1:71" ht="11.25" customHeight="1" x14ac:dyDescent="0.2">
      <c r="C8" s="75" t="s">
        <v>733</v>
      </c>
      <c r="D8" s="76"/>
      <c r="E8" s="76"/>
      <c r="F8" s="77"/>
      <c r="G8" s="70" t="s">
        <v>732</v>
      </c>
      <c r="H8" s="71"/>
      <c r="I8" s="72"/>
      <c r="J8" s="78" t="s">
        <v>733</v>
      </c>
      <c r="K8" s="78"/>
      <c r="L8" s="79" t="s">
        <v>732</v>
      </c>
      <c r="M8" s="80"/>
      <c r="N8" s="81"/>
      <c r="O8" s="67" t="s">
        <v>785</v>
      </c>
    </row>
    <row r="9" spans="1:71" ht="11.25" customHeight="1" thickBot="1" x14ac:dyDescent="0.25">
      <c r="C9" s="82" t="s">
        <v>739</v>
      </c>
      <c r="D9" s="65" t="s">
        <v>740</v>
      </c>
      <c r="E9" s="65" t="s">
        <v>741</v>
      </c>
      <c r="F9" s="65" t="s">
        <v>735</v>
      </c>
      <c r="G9" s="65" t="s">
        <v>734</v>
      </c>
      <c r="H9" s="84" t="s">
        <v>738</v>
      </c>
      <c r="I9" s="84"/>
      <c r="J9" s="73" t="s">
        <v>736</v>
      </c>
      <c r="K9" s="73" t="s">
        <v>737</v>
      </c>
      <c r="L9" s="73" t="s">
        <v>736</v>
      </c>
      <c r="M9" s="73" t="s">
        <v>738</v>
      </c>
      <c r="N9" s="74"/>
      <c r="O9" s="68"/>
    </row>
    <row r="10" spans="1:71" ht="11.25" customHeight="1" thickBot="1" x14ac:dyDescent="0.25">
      <c r="A10" s="25" t="s">
        <v>747</v>
      </c>
      <c r="B10" s="26" t="s">
        <v>729</v>
      </c>
      <c r="C10" s="83"/>
      <c r="D10" s="66"/>
      <c r="E10" s="66"/>
      <c r="F10" s="66"/>
      <c r="G10" s="66"/>
      <c r="H10" s="48" t="s">
        <v>737</v>
      </c>
      <c r="I10" s="48" t="s">
        <v>746</v>
      </c>
      <c r="J10" s="85"/>
      <c r="K10" s="85"/>
      <c r="L10" s="85"/>
      <c r="M10" s="49" t="s">
        <v>737</v>
      </c>
      <c r="N10" s="45" t="s">
        <v>746</v>
      </c>
      <c r="O10" s="69"/>
    </row>
    <row r="11" spans="1:71" ht="11.25" customHeight="1" x14ac:dyDescent="0.2">
      <c r="A11" s="29" t="s">
        <v>786</v>
      </c>
      <c r="B11" s="30" t="s">
        <v>0</v>
      </c>
      <c r="C11" s="38" t="s">
        <v>923</v>
      </c>
      <c r="D11" s="38" t="s">
        <v>923</v>
      </c>
      <c r="E11" s="38">
        <v>366.72</v>
      </c>
      <c r="F11" s="38" t="s">
        <v>923</v>
      </c>
      <c r="G11" s="38" t="s">
        <v>923</v>
      </c>
      <c r="H11" s="39" t="s">
        <v>923</v>
      </c>
      <c r="I11" s="38" t="s">
        <v>923</v>
      </c>
      <c r="J11" s="38" t="s">
        <v>923</v>
      </c>
      <c r="K11" s="38" t="s">
        <v>923</v>
      </c>
      <c r="L11" s="38" t="s">
        <v>923</v>
      </c>
      <c r="M11" s="38" t="s">
        <v>923</v>
      </c>
      <c r="N11" s="38" t="s">
        <v>923</v>
      </c>
      <c r="O11" s="46" t="s">
        <v>923</v>
      </c>
      <c r="P11" s="12"/>
      <c r="R11" s="86"/>
      <c r="AN11" s="4"/>
    </row>
    <row r="12" spans="1:71" ht="11.25" customHeight="1" x14ac:dyDescent="0.2">
      <c r="A12" s="2" t="s">
        <v>786</v>
      </c>
      <c r="B12" s="31" t="s">
        <v>1</v>
      </c>
      <c r="C12" s="6" t="s">
        <v>923</v>
      </c>
      <c r="D12" s="6" t="s">
        <v>923</v>
      </c>
      <c r="E12" s="6">
        <v>473.68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" t="s">
        <v>923</v>
      </c>
      <c r="O12" s="40" t="s">
        <v>923</v>
      </c>
      <c r="P12" s="12"/>
      <c r="R12" s="86"/>
      <c r="AN12" s="4"/>
    </row>
    <row r="13" spans="1:71" ht="11.25" customHeight="1" x14ac:dyDescent="0.2">
      <c r="A13" s="2" t="s">
        <v>786</v>
      </c>
      <c r="B13" s="31" t="s">
        <v>2</v>
      </c>
      <c r="C13" s="6" t="s">
        <v>923</v>
      </c>
      <c r="D13" s="6" t="s">
        <v>923</v>
      </c>
      <c r="E13" s="6">
        <v>351.44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" t="s">
        <v>923</v>
      </c>
      <c r="O13" s="40" t="s">
        <v>923</v>
      </c>
      <c r="P13" s="12"/>
      <c r="R13" s="86"/>
      <c r="AN13" s="4"/>
    </row>
    <row r="14" spans="1:71" ht="11.25" customHeight="1" x14ac:dyDescent="0.2">
      <c r="A14" s="2" t="s">
        <v>786</v>
      </c>
      <c r="B14" s="31" t="s">
        <v>3</v>
      </c>
      <c r="C14" s="6" t="s">
        <v>923</v>
      </c>
      <c r="D14" s="6" t="s">
        <v>923</v>
      </c>
      <c r="E14" s="6">
        <v>305.60000000000002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" t="s">
        <v>923</v>
      </c>
      <c r="O14" s="40" t="s">
        <v>923</v>
      </c>
      <c r="P14" s="12"/>
      <c r="R14" s="86"/>
      <c r="AN14" s="4"/>
    </row>
    <row r="15" spans="1:71" ht="11.25" customHeight="1" x14ac:dyDescent="0.2">
      <c r="A15" s="2" t="s">
        <v>786</v>
      </c>
      <c r="B15" s="31" t="s">
        <v>4</v>
      </c>
      <c r="C15" s="6" t="s">
        <v>923</v>
      </c>
      <c r="D15" s="6" t="s">
        <v>923</v>
      </c>
      <c r="E15" s="6">
        <v>412.56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" t="s">
        <v>923</v>
      </c>
      <c r="O15" s="40" t="s">
        <v>923</v>
      </c>
      <c r="P15" s="12"/>
      <c r="R15" s="86"/>
      <c r="AN15" s="4"/>
    </row>
    <row r="16" spans="1:71" ht="11.25" customHeight="1" x14ac:dyDescent="0.2">
      <c r="A16" s="2" t="s">
        <v>786</v>
      </c>
      <c r="B16" s="31" t="s">
        <v>5</v>
      </c>
      <c r="C16" s="6" t="s">
        <v>923</v>
      </c>
      <c r="D16" s="6" t="s">
        <v>923</v>
      </c>
      <c r="E16" s="6">
        <v>320.88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" t="s">
        <v>923</v>
      </c>
      <c r="O16" s="40" t="s">
        <v>923</v>
      </c>
      <c r="P16" s="12"/>
      <c r="R16" s="86"/>
      <c r="AN16" s="4"/>
    </row>
    <row r="17" spans="1:40" ht="11.25" customHeight="1" x14ac:dyDescent="0.2">
      <c r="A17" s="2" t="s">
        <v>786</v>
      </c>
      <c r="B17" s="31" t="s">
        <v>6</v>
      </c>
      <c r="C17" s="6" t="s">
        <v>923</v>
      </c>
      <c r="D17" s="6" t="s">
        <v>923</v>
      </c>
      <c r="E17" s="6">
        <v>397.28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" t="s">
        <v>923</v>
      </c>
      <c r="O17" s="40" t="s">
        <v>923</v>
      </c>
      <c r="P17" s="12"/>
      <c r="R17" s="86"/>
      <c r="AN17" s="4"/>
    </row>
    <row r="18" spans="1:40" ht="11.25" customHeight="1" x14ac:dyDescent="0.2">
      <c r="A18" s="32" t="s">
        <v>786</v>
      </c>
      <c r="B18" s="33" t="s">
        <v>7</v>
      </c>
      <c r="C18" s="6" t="s">
        <v>923</v>
      </c>
      <c r="D18" s="41" t="s">
        <v>923</v>
      </c>
      <c r="E18" s="6">
        <v>305.60000000000002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" t="s">
        <v>923</v>
      </c>
      <c r="O18" s="40" t="s">
        <v>923</v>
      </c>
      <c r="P18" s="12"/>
      <c r="R18" s="86"/>
      <c r="AN18" s="4"/>
    </row>
    <row r="19" spans="1:40" ht="11.25" customHeight="1" x14ac:dyDescent="0.2">
      <c r="A19" s="32" t="s">
        <v>786</v>
      </c>
      <c r="B19" s="33" t="s">
        <v>8</v>
      </c>
      <c r="C19" s="6" t="s">
        <v>923</v>
      </c>
      <c r="D19" s="41" t="s">
        <v>923</v>
      </c>
      <c r="E19" s="6">
        <v>488.96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" t="s">
        <v>923</v>
      </c>
      <c r="O19" s="40" t="s">
        <v>923</v>
      </c>
      <c r="P19" s="12"/>
      <c r="R19" s="86"/>
      <c r="AN19" s="4"/>
    </row>
    <row r="20" spans="1:40" ht="11.25" customHeight="1" x14ac:dyDescent="0.2">
      <c r="A20" s="32" t="s">
        <v>786</v>
      </c>
      <c r="B20" s="33" t="s">
        <v>9</v>
      </c>
      <c r="C20" s="6" t="s">
        <v>923</v>
      </c>
      <c r="D20" s="41" t="s">
        <v>923</v>
      </c>
      <c r="E20" s="6">
        <v>366.72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" t="s">
        <v>923</v>
      </c>
      <c r="O20" s="40" t="s">
        <v>923</v>
      </c>
      <c r="P20" s="12"/>
      <c r="R20" s="86"/>
      <c r="AN20" s="4"/>
    </row>
    <row r="21" spans="1:40" ht="11.25" customHeight="1" x14ac:dyDescent="0.2">
      <c r="A21" s="32" t="s">
        <v>786</v>
      </c>
      <c r="B21" s="33" t="s">
        <v>10</v>
      </c>
      <c r="C21" s="6" t="s">
        <v>923</v>
      </c>
      <c r="D21" s="41" t="s">
        <v>923</v>
      </c>
      <c r="E21" s="6">
        <v>305.60000000000002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" t="s">
        <v>923</v>
      </c>
      <c r="O21" s="40" t="s">
        <v>923</v>
      </c>
      <c r="P21" s="12"/>
      <c r="R21" s="86"/>
      <c r="AN21" s="4"/>
    </row>
    <row r="22" spans="1:40" ht="11.25" customHeight="1" x14ac:dyDescent="0.2">
      <c r="A22" s="32" t="s">
        <v>786</v>
      </c>
      <c r="B22" s="33" t="s">
        <v>11</v>
      </c>
      <c r="C22" s="6" t="s">
        <v>923</v>
      </c>
      <c r="D22" s="41" t="s">
        <v>923</v>
      </c>
      <c r="E22" s="6">
        <v>397.28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" t="s">
        <v>923</v>
      </c>
      <c r="O22" s="40" t="s">
        <v>923</v>
      </c>
      <c r="P22" s="12"/>
      <c r="R22" s="86"/>
      <c r="AN22" s="4"/>
    </row>
    <row r="23" spans="1:40" ht="11.25" customHeight="1" x14ac:dyDescent="0.2">
      <c r="A23" s="32" t="s">
        <v>786</v>
      </c>
      <c r="B23" s="33" t="s">
        <v>12</v>
      </c>
      <c r="C23" s="6" t="s">
        <v>923</v>
      </c>
      <c r="D23" s="41" t="s">
        <v>923</v>
      </c>
      <c r="E23" s="6">
        <v>305.60000000000002</v>
      </c>
      <c r="F23" s="6">
        <v>455165.82</v>
      </c>
      <c r="G23" s="6" t="s">
        <v>923</v>
      </c>
      <c r="H23" s="6" t="s">
        <v>923</v>
      </c>
      <c r="I23" s="6" t="s">
        <v>923</v>
      </c>
      <c r="J23" s="6">
        <v>129.69999999999999</v>
      </c>
      <c r="K23" s="6">
        <v>49882.51</v>
      </c>
      <c r="L23" s="6">
        <v>83.65</v>
      </c>
      <c r="M23" s="6">
        <v>16.36</v>
      </c>
      <c r="N23" s="6" t="s">
        <v>923</v>
      </c>
      <c r="O23" s="40">
        <v>-1249.5999999999822</v>
      </c>
      <c r="P23" s="12"/>
      <c r="R23" s="86"/>
      <c r="AN23" s="4"/>
    </row>
    <row r="24" spans="1:40" ht="11.25" customHeight="1" x14ac:dyDescent="0.2">
      <c r="A24" s="32" t="s">
        <v>786</v>
      </c>
      <c r="B24" s="33" t="s">
        <v>13</v>
      </c>
      <c r="C24" s="6">
        <v>17687.54</v>
      </c>
      <c r="D24" s="41" t="s">
        <v>923</v>
      </c>
      <c r="E24" s="6" t="s">
        <v>923</v>
      </c>
      <c r="F24" s="6">
        <v>455165.82</v>
      </c>
      <c r="G24" s="6">
        <v>15448.96</v>
      </c>
      <c r="H24" s="11">
        <v>17776.02</v>
      </c>
      <c r="I24" s="6" t="s">
        <v>923</v>
      </c>
      <c r="J24" s="6">
        <v>5180.8</v>
      </c>
      <c r="K24" s="6">
        <v>49882.51</v>
      </c>
      <c r="L24" s="6">
        <v>3723.86</v>
      </c>
      <c r="M24" s="6">
        <v>190.5</v>
      </c>
      <c r="N24" s="6" t="s">
        <v>923</v>
      </c>
      <c r="O24" s="40">
        <v>-227596.92999999996</v>
      </c>
      <c r="P24" s="12"/>
      <c r="R24" s="86"/>
      <c r="AN24" s="4"/>
    </row>
    <row r="25" spans="1:40" ht="11.25" customHeight="1" x14ac:dyDescent="0.2">
      <c r="A25" s="32" t="s">
        <v>786</v>
      </c>
      <c r="B25" s="33" t="s">
        <v>14</v>
      </c>
      <c r="C25" s="6">
        <v>11054.71</v>
      </c>
      <c r="D25" s="41" t="s">
        <v>923</v>
      </c>
      <c r="E25" s="6" t="s">
        <v>923</v>
      </c>
      <c r="F25" s="6" t="s">
        <v>923</v>
      </c>
      <c r="G25" s="6">
        <v>15448.96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" t="s">
        <v>923</v>
      </c>
      <c r="O25" s="40" t="s">
        <v>923</v>
      </c>
      <c r="P25" s="12"/>
      <c r="R25" s="86"/>
      <c r="AN25" s="4"/>
    </row>
    <row r="26" spans="1:40" ht="11.25" customHeight="1" x14ac:dyDescent="0.2">
      <c r="A26" s="32" t="s">
        <v>786</v>
      </c>
      <c r="B26" s="33" t="s">
        <v>15</v>
      </c>
      <c r="C26" s="6" t="s">
        <v>923</v>
      </c>
      <c r="D26" s="41" t="s">
        <v>923</v>
      </c>
      <c r="E26" s="6">
        <v>336.16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" t="s">
        <v>923</v>
      </c>
      <c r="O26" s="40" t="s">
        <v>923</v>
      </c>
      <c r="P26" s="12"/>
      <c r="R26" s="86"/>
      <c r="AN26" s="4"/>
    </row>
    <row r="27" spans="1:40" ht="11.25" customHeight="1" x14ac:dyDescent="0.2">
      <c r="A27" s="32" t="s">
        <v>786</v>
      </c>
      <c r="B27" s="33" t="s">
        <v>16</v>
      </c>
      <c r="C27" s="6" t="s">
        <v>923</v>
      </c>
      <c r="D27" s="41" t="s">
        <v>923</v>
      </c>
      <c r="E27" s="6">
        <v>351.44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" t="s">
        <v>923</v>
      </c>
      <c r="O27" s="40" t="s">
        <v>923</v>
      </c>
      <c r="P27" s="12"/>
      <c r="R27" s="86"/>
      <c r="AN27" s="4"/>
    </row>
    <row r="28" spans="1:40" ht="11.25" customHeight="1" x14ac:dyDescent="0.2">
      <c r="A28" s="32" t="s">
        <v>786</v>
      </c>
      <c r="B28" s="33" t="s">
        <v>17</v>
      </c>
      <c r="C28" s="6" t="s">
        <v>923</v>
      </c>
      <c r="D28" s="41" t="s">
        <v>923</v>
      </c>
      <c r="E28" s="6">
        <v>397.28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" t="s">
        <v>923</v>
      </c>
      <c r="O28" s="40" t="s">
        <v>923</v>
      </c>
      <c r="P28" s="12"/>
      <c r="R28" s="86"/>
      <c r="AN28" s="4"/>
    </row>
    <row r="29" spans="1:40" ht="11.25" customHeight="1" x14ac:dyDescent="0.2">
      <c r="A29" s="32" t="s">
        <v>786</v>
      </c>
      <c r="B29" s="33" t="s">
        <v>18</v>
      </c>
      <c r="C29" s="6" t="s">
        <v>923</v>
      </c>
      <c r="D29" s="41" t="s">
        <v>923</v>
      </c>
      <c r="E29" s="6">
        <v>305.60000000000002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" t="s">
        <v>923</v>
      </c>
      <c r="O29" s="40" t="s">
        <v>923</v>
      </c>
      <c r="P29" s="12"/>
      <c r="R29" s="86"/>
      <c r="AN29" s="4"/>
    </row>
    <row r="30" spans="1:40" ht="11.25" customHeight="1" x14ac:dyDescent="0.2">
      <c r="A30" s="32" t="s">
        <v>786</v>
      </c>
      <c r="B30" s="33" t="s">
        <v>19</v>
      </c>
      <c r="C30" s="6" t="s">
        <v>923</v>
      </c>
      <c r="D30" s="41" t="s">
        <v>923</v>
      </c>
      <c r="E30" s="6">
        <v>305.60000000000002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" t="s">
        <v>923</v>
      </c>
      <c r="O30" s="40" t="s">
        <v>923</v>
      </c>
      <c r="P30" s="12"/>
      <c r="R30" s="86"/>
      <c r="AN30" s="4"/>
    </row>
    <row r="31" spans="1:40" ht="11.25" customHeight="1" x14ac:dyDescent="0.2">
      <c r="A31" s="2" t="s">
        <v>786</v>
      </c>
      <c r="B31" s="31" t="s">
        <v>20</v>
      </c>
      <c r="C31" s="6" t="s">
        <v>923</v>
      </c>
      <c r="D31" s="6" t="s">
        <v>923</v>
      </c>
      <c r="E31" s="6">
        <v>336.16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" t="s">
        <v>923</v>
      </c>
      <c r="O31" s="40" t="s">
        <v>923</v>
      </c>
      <c r="P31" s="12"/>
      <c r="R31" s="86"/>
      <c r="AN31" s="4"/>
    </row>
    <row r="32" spans="1:40" ht="11.25" customHeight="1" x14ac:dyDescent="0.2">
      <c r="A32" s="2" t="s">
        <v>786</v>
      </c>
      <c r="B32" s="31" t="s">
        <v>21</v>
      </c>
      <c r="C32" s="6" t="s">
        <v>923</v>
      </c>
      <c r="D32" s="6" t="s">
        <v>923</v>
      </c>
      <c r="E32" s="6">
        <v>397.28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" t="s">
        <v>923</v>
      </c>
      <c r="O32" s="40" t="s">
        <v>923</v>
      </c>
      <c r="P32" s="12"/>
      <c r="R32" s="86"/>
      <c r="AN32" s="4"/>
    </row>
    <row r="33" spans="1:40" ht="11.25" customHeight="1" x14ac:dyDescent="0.2">
      <c r="A33" s="2" t="s">
        <v>786</v>
      </c>
      <c r="B33" s="31" t="s">
        <v>22</v>
      </c>
      <c r="C33" s="6" t="s">
        <v>923</v>
      </c>
      <c r="D33" s="6" t="s">
        <v>923</v>
      </c>
      <c r="E33" s="6">
        <v>305.60000000000002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" t="s">
        <v>923</v>
      </c>
      <c r="O33" s="40" t="s">
        <v>923</v>
      </c>
      <c r="P33" s="12"/>
      <c r="R33" s="86"/>
      <c r="AN33" s="4"/>
    </row>
    <row r="34" spans="1:40" ht="11.25" customHeight="1" x14ac:dyDescent="0.2">
      <c r="A34" s="2" t="s">
        <v>786</v>
      </c>
      <c r="B34" s="31" t="s">
        <v>23</v>
      </c>
      <c r="C34" s="6" t="s">
        <v>923</v>
      </c>
      <c r="D34" s="6" t="s">
        <v>923</v>
      </c>
      <c r="E34" s="6">
        <v>397.28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" t="s">
        <v>923</v>
      </c>
      <c r="O34" s="40" t="s">
        <v>923</v>
      </c>
      <c r="P34" s="12"/>
      <c r="R34" s="86"/>
      <c r="AN34" s="4"/>
    </row>
    <row r="35" spans="1:40" ht="11.25" customHeight="1" x14ac:dyDescent="0.2">
      <c r="A35" s="2" t="s">
        <v>786</v>
      </c>
      <c r="B35" s="31" t="s">
        <v>24</v>
      </c>
      <c r="C35" s="6" t="s">
        <v>923</v>
      </c>
      <c r="D35" s="6" t="s">
        <v>923</v>
      </c>
      <c r="E35" s="6">
        <v>611.21</v>
      </c>
      <c r="F35" s="6">
        <v>455165.82</v>
      </c>
      <c r="G35" s="6" t="s">
        <v>923</v>
      </c>
      <c r="H35" s="6" t="s">
        <v>923</v>
      </c>
      <c r="I35" s="6" t="s">
        <v>923</v>
      </c>
      <c r="J35" s="6">
        <v>8868.4</v>
      </c>
      <c r="K35" s="6">
        <v>49882.51</v>
      </c>
      <c r="L35" s="6">
        <v>5720.11</v>
      </c>
      <c r="M35" s="6">
        <v>7001.65</v>
      </c>
      <c r="N35" s="6" t="s">
        <v>923</v>
      </c>
      <c r="O35" s="40">
        <v>-1249.6000000000113</v>
      </c>
      <c r="P35" s="12"/>
      <c r="R35" s="86"/>
      <c r="AN35" s="4"/>
    </row>
    <row r="36" spans="1:40" ht="11.25" customHeight="1" x14ac:dyDescent="0.2">
      <c r="A36" s="2" t="s">
        <v>786</v>
      </c>
      <c r="B36" s="31" t="s">
        <v>25</v>
      </c>
      <c r="C36" s="6" t="s">
        <v>923</v>
      </c>
      <c r="D36" s="6" t="s">
        <v>923</v>
      </c>
      <c r="E36" s="6">
        <v>427.84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" t="s">
        <v>923</v>
      </c>
      <c r="O36" s="40" t="s">
        <v>923</v>
      </c>
      <c r="P36" s="12"/>
      <c r="R36" s="86"/>
      <c r="AN36" s="4"/>
    </row>
    <row r="37" spans="1:40" ht="11.25" customHeight="1" x14ac:dyDescent="0.2">
      <c r="A37" s="2" t="s">
        <v>786</v>
      </c>
      <c r="B37" s="31" t="s">
        <v>26</v>
      </c>
      <c r="C37" s="6" t="s">
        <v>923</v>
      </c>
      <c r="D37" s="6" t="s">
        <v>923</v>
      </c>
      <c r="E37" s="6">
        <v>473.68</v>
      </c>
      <c r="F37" s="6">
        <v>796540.22</v>
      </c>
      <c r="G37" s="6" t="s">
        <v>923</v>
      </c>
      <c r="H37" s="6" t="s">
        <v>923</v>
      </c>
      <c r="I37" s="6" t="s">
        <v>923</v>
      </c>
      <c r="J37" s="6">
        <v>25901.83</v>
      </c>
      <c r="K37" s="6">
        <v>49882.51</v>
      </c>
      <c r="L37" s="6">
        <v>16706.68</v>
      </c>
      <c r="M37" s="6">
        <v>0</v>
      </c>
      <c r="N37" s="6">
        <v>4228.97</v>
      </c>
      <c r="O37" s="40">
        <v>-49842.549999999974</v>
      </c>
      <c r="P37" s="12"/>
      <c r="R37" s="86"/>
      <c r="AN37" s="4"/>
    </row>
    <row r="38" spans="1:40" ht="11.25" customHeight="1" x14ac:dyDescent="0.2">
      <c r="A38" s="2" t="s">
        <v>786</v>
      </c>
      <c r="B38" s="31" t="s">
        <v>27</v>
      </c>
      <c r="C38" s="6" t="s">
        <v>923</v>
      </c>
      <c r="D38" s="6" t="s">
        <v>923</v>
      </c>
      <c r="E38" s="6">
        <v>397.28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" t="s">
        <v>923</v>
      </c>
      <c r="O38" s="40" t="s">
        <v>923</v>
      </c>
      <c r="P38" s="12"/>
      <c r="R38" s="86"/>
      <c r="AN38" s="4"/>
    </row>
    <row r="39" spans="1:40" ht="11.25" customHeight="1" x14ac:dyDescent="0.2">
      <c r="A39" s="2" t="s">
        <v>786</v>
      </c>
      <c r="B39" s="31" t="s">
        <v>28</v>
      </c>
      <c r="C39" s="6" t="s">
        <v>923</v>
      </c>
      <c r="D39" s="6" t="s">
        <v>923</v>
      </c>
      <c r="E39" s="6">
        <v>351.44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" t="s">
        <v>923</v>
      </c>
      <c r="O39" s="40" t="s">
        <v>923</v>
      </c>
      <c r="P39" s="12"/>
      <c r="R39" s="86"/>
      <c r="AN39" s="4"/>
    </row>
    <row r="40" spans="1:40" ht="11.25" customHeight="1" x14ac:dyDescent="0.2">
      <c r="A40" s="2" t="s">
        <v>786</v>
      </c>
      <c r="B40" s="31" t="s">
        <v>29</v>
      </c>
      <c r="C40" s="6" t="s">
        <v>923</v>
      </c>
      <c r="D40" s="6" t="s">
        <v>923</v>
      </c>
      <c r="E40" s="6">
        <v>412.56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" t="s">
        <v>923</v>
      </c>
      <c r="O40" s="40" t="s">
        <v>923</v>
      </c>
      <c r="P40" s="12"/>
      <c r="R40" s="86"/>
      <c r="AN40" s="4"/>
    </row>
    <row r="41" spans="1:40" ht="11.25" customHeight="1" x14ac:dyDescent="0.2">
      <c r="A41" s="2" t="s">
        <v>786</v>
      </c>
      <c r="B41" s="31" t="s">
        <v>30</v>
      </c>
      <c r="C41" s="6" t="s">
        <v>923</v>
      </c>
      <c r="D41" s="6" t="s">
        <v>923</v>
      </c>
      <c r="E41" s="6">
        <v>336.16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" t="s">
        <v>923</v>
      </c>
      <c r="O41" s="40" t="s">
        <v>923</v>
      </c>
      <c r="P41" s="12"/>
      <c r="R41" s="86"/>
      <c r="AN41" s="4"/>
    </row>
    <row r="42" spans="1:40" ht="11.25" customHeight="1" x14ac:dyDescent="0.2">
      <c r="A42" s="2" t="s">
        <v>786</v>
      </c>
      <c r="B42" s="31" t="s">
        <v>31</v>
      </c>
      <c r="C42" s="6" t="s">
        <v>923</v>
      </c>
      <c r="D42" s="6" t="s">
        <v>923</v>
      </c>
      <c r="E42" s="6">
        <v>320.88</v>
      </c>
      <c r="F42" s="6">
        <v>455165.82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49882.51</v>
      </c>
      <c r="L42" s="6" t="s">
        <v>923</v>
      </c>
      <c r="M42" s="6">
        <v>0</v>
      </c>
      <c r="N42" s="6">
        <v>4228.97</v>
      </c>
      <c r="O42" s="40">
        <v>-1249.5999999999822</v>
      </c>
      <c r="P42" s="12"/>
      <c r="R42" s="86"/>
      <c r="AN42" s="4"/>
    </row>
    <row r="43" spans="1:40" ht="11.25" customHeight="1" x14ac:dyDescent="0.2">
      <c r="A43" s="2" t="s">
        <v>786</v>
      </c>
      <c r="B43" s="31" t="s">
        <v>32</v>
      </c>
      <c r="C43" s="6" t="s">
        <v>923</v>
      </c>
      <c r="D43" s="6" t="s">
        <v>923</v>
      </c>
      <c r="E43" s="6">
        <v>351.44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" t="s">
        <v>923</v>
      </c>
      <c r="O43" s="40" t="s">
        <v>923</v>
      </c>
      <c r="P43" s="12"/>
      <c r="R43" s="86"/>
      <c r="AN43" s="4"/>
    </row>
    <row r="44" spans="1:40" ht="11.25" customHeight="1" x14ac:dyDescent="0.2">
      <c r="A44" s="2" t="s">
        <v>786</v>
      </c>
      <c r="B44" s="31" t="s">
        <v>33</v>
      </c>
      <c r="C44" s="6" t="s">
        <v>923</v>
      </c>
      <c r="D44" s="6" t="s">
        <v>923</v>
      </c>
      <c r="E44" s="6">
        <v>504.25</v>
      </c>
      <c r="F44" s="6">
        <v>240053.21000000002</v>
      </c>
      <c r="G44" s="6" t="s">
        <v>923</v>
      </c>
      <c r="H44" s="6">
        <v>48.94</v>
      </c>
      <c r="I44" s="6" t="s">
        <v>923</v>
      </c>
      <c r="J44" s="6" t="s">
        <v>923</v>
      </c>
      <c r="K44" s="6">
        <v>23201.16</v>
      </c>
      <c r="L44" s="6" t="s">
        <v>923</v>
      </c>
      <c r="M44" s="6">
        <v>1.29</v>
      </c>
      <c r="N44" s="6" t="s">
        <v>923</v>
      </c>
      <c r="O44" s="40">
        <v>-574.92000000001372</v>
      </c>
      <c r="P44" s="12"/>
      <c r="R44" s="86"/>
      <c r="AN44" s="4"/>
    </row>
    <row r="45" spans="1:40" ht="11.25" customHeight="1" x14ac:dyDescent="0.2">
      <c r="A45" s="2" t="s">
        <v>786</v>
      </c>
      <c r="B45" s="31" t="s">
        <v>34</v>
      </c>
      <c r="C45" s="6" t="s">
        <v>923</v>
      </c>
      <c r="D45" s="6" t="s">
        <v>923</v>
      </c>
      <c r="E45" s="6">
        <v>366.72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" t="s">
        <v>923</v>
      </c>
      <c r="O45" s="40" t="s">
        <v>923</v>
      </c>
      <c r="P45" s="12"/>
      <c r="R45" s="86"/>
      <c r="AN45" s="4"/>
    </row>
    <row r="46" spans="1:40" ht="11.25" customHeight="1" x14ac:dyDescent="0.2">
      <c r="A46" s="2" t="s">
        <v>786</v>
      </c>
      <c r="B46" s="31" t="s">
        <v>35</v>
      </c>
      <c r="C46" s="6" t="s">
        <v>923</v>
      </c>
      <c r="D46" s="6" t="s">
        <v>923</v>
      </c>
      <c r="E46" s="6">
        <v>443.12</v>
      </c>
      <c r="F46" s="6">
        <v>455165.82</v>
      </c>
      <c r="G46" s="6" t="s">
        <v>923</v>
      </c>
      <c r="H46" s="6">
        <v>25221.67</v>
      </c>
      <c r="I46" s="6" t="s">
        <v>923</v>
      </c>
      <c r="J46" s="6">
        <v>106167.87</v>
      </c>
      <c r="K46" s="6">
        <v>49882.51</v>
      </c>
      <c r="L46" s="6">
        <v>68478.27</v>
      </c>
      <c r="M46" s="6">
        <v>72577.740000000005</v>
      </c>
      <c r="N46" s="6" t="s">
        <v>923</v>
      </c>
      <c r="O46" s="40">
        <v>-77466.469999999972</v>
      </c>
      <c r="P46" s="12"/>
      <c r="R46" s="86"/>
      <c r="AN46" s="4"/>
    </row>
    <row r="47" spans="1:40" ht="11.25" customHeight="1" x14ac:dyDescent="0.2">
      <c r="A47" s="2" t="s">
        <v>786</v>
      </c>
      <c r="B47" s="31" t="s">
        <v>36</v>
      </c>
      <c r="C47" s="6" t="s">
        <v>923</v>
      </c>
      <c r="D47" s="6" t="s">
        <v>923</v>
      </c>
      <c r="E47" s="6">
        <v>305.60000000000002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" t="s">
        <v>923</v>
      </c>
      <c r="O47" s="40" t="s">
        <v>923</v>
      </c>
      <c r="P47" s="12"/>
      <c r="R47" s="86"/>
      <c r="AN47" s="4"/>
    </row>
    <row r="48" spans="1:40" ht="11.25" customHeight="1" x14ac:dyDescent="0.2">
      <c r="A48" s="2" t="s">
        <v>786</v>
      </c>
      <c r="B48" s="31" t="s">
        <v>37</v>
      </c>
      <c r="C48" s="6" t="s">
        <v>923</v>
      </c>
      <c r="D48" s="6" t="s">
        <v>923</v>
      </c>
      <c r="E48" s="6">
        <v>412.56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" t="s">
        <v>923</v>
      </c>
      <c r="O48" s="40" t="s">
        <v>923</v>
      </c>
      <c r="P48" s="12"/>
      <c r="R48" s="86"/>
      <c r="AN48" s="4"/>
    </row>
    <row r="49" spans="1:40" ht="11.25" customHeight="1" x14ac:dyDescent="0.2">
      <c r="A49" s="2" t="s">
        <v>786</v>
      </c>
      <c r="B49" s="31" t="s">
        <v>38</v>
      </c>
      <c r="C49" s="6" t="s">
        <v>923</v>
      </c>
      <c r="D49" s="6" t="s">
        <v>923</v>
      </c>
      <c r="E49" s="6">
        <v>305.60000000000002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" t="s">
        <v>923</v>
      </c>
      <c r="O49" s="40" t="s">
        <v>923</v>
      </c>
      <c r="P49" s="12"/>
      <c r="R49" s="86"/>
      <c r="AN49" s="4"/>
    </row>
    <row r="50" spans="1:40" ht="11.25" customHeight="1" x14ac:dyDescent="0.2">
      <c r="A50" s="2" t="s">
        <v>786</v>
      </c>
      <c r="B50" s="31" t="s">
        <v>39</v>
      </c>
      <c r="C50" s="6" t="s">
        <v>923</v>
      </c>
      <c r="D50" s="6" t="s">
        <v>923</v>
      </c>
      <c r="E50" s="6">
        <v>382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" t="s">
        <v>923</v>
      </c>
      <c r="O50" s="40" t="s">
        <v>923</v>
      </c>
      <c r="P50" s="12"/>
      <c r="R50" s="86"/>
      <c r="AN50" s="4"/>
    </row>
    <row r="51" spans="1:40" ht="11.25" customHeight="1" x14ac:dyDescent="0.2">
      <c r="A51" s="2" t="s">
        <v>786</v>
      </c>
      <c r="B51" s="31" t="s">
        <v>40</v>
      </c>
      <c r="C51" s="6" t="s">
        <v>923</v>
      </c>
      <c r="D51" s="6" t="s">
        <v>923</v>
      </c>
      <c r="E51" s="6">
        <v>519.53</v>
      </c>
      <c r="F51" s="6">
        <v>240053.21000000002</v>
      </c>
      <c r="G51" s="6" t="s">
        <v>923</v>
      </c>
      <c r="H51" s="6">
        <v>834.07</v>
      </c>
      <c r="I51" s="6" t="s">
        <v>923</v>
      </c>
      <c r="J51" s="6">
        <v>710.44</v>
      </c>
      <c r="K51" s="6">
        <v>23201.16</v>
      </c>
      <c r="L51" s="6">
        <v>458.23</v>
      </c>
      <c r="M51" s="6">
        <v>1393.08</v>
      </c>
      <c r="N51" s="6" t="s">
        <v>923</v>
      </c>
      <c r="O51" s="40">
        <v>-532.28999999999724</v>
      </c>
      <c r="P51" s="12"/>
      <c r="R51" s="86"/>
      <c r="AN51" s="4"/>
    </row>
    <row r="52" spans="1:40" ht="11.25" customHeight="1" x14ac:dyDescent="0.2">
      <c r="A52" s="2" t="s">
        <v>786</v>
      </c>
      <c r="B52" s="31" t="s">
        <v>41</v>
      </c>
      <c r="C52" s="6" t="s">
        <v>923</v>
      </c>
      <c r="D52" s="6" t="s">
        <v>923</v>
      </c>
      <c r="E52" s="6">
        <v>305.60000000000002</v>
      </c>
      <c r="F52" s="6">
        <v>455165.82</v>
      </c>
      <c r="G52" s="6" t="s">
        <v>923</v>
      </c>
      <c r="H52" s="6" t="s">
        <v>923</v>
      </c>
      <c r="I52" s="6" t="s">
        <v>923</v>
      </c>
      <c r="J52" s="6">
        <v>452.59</v>
      </c>
      <c r="K52" s="6">
        <v>49882.51</v>
      </c>
      <c r="L52" s="6">
        <v>291.92</v>
      </c>
      <c r="M52" s="6">
        <v>55.6</v>
      </c>
      <c r="N52" s="6" t="s">
        <v>923</v>
      </c>
      <c r="O52" s="40">
        <v>-1249.5999999999822</v>
      </c>
      <c r="P52" s="12"/>
      <c r="R52" s="86"/>
      <c r="AN52" s="4"/>
    </row>
    <row r="53" spans="1:40" ht="11.25" customHeight="1" x14ac:dyDescent="0.2">
      <c r="A53" s="2" t="s">
        <v>786</v>
      </c>
      <c r="B53" s="31" t="s">
        <v>42</v>
      </c>
      <c r="C53" s="6" t="s">
        <v>923</v>
      </c>
      <c r="D53" s="6" t="s">
        <v>923</v>
      </c>
      <c r="E53" s="6">
        <v>305.60000000000002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" t="s">
        <v>923</v>
      </c>
      <c r="O53" s="40">
        <v>-305.60000000000002</v>
      </c>
      <c r="P53" s="12"/>
      <c r="R53" s="86"/>
      <c r="AN53" s="4"/>
    </row>
    <row r="54" spans="1:40" ht="11.25" customHeight="1" x14ac:dyDescent="0.2">
      <c r="A54" s="2" t="s">
        <v>786</v>
      </c>
      <c r="B54" s="31" t="s">
        <v>43</v>
      </c>
      <c r="C54" s="6" t="s">
        <v>923</v>
      </c>
      <c r="D54" s="6" t="s">
        <v>923</v>
      </c>
      <c r="E54" s="6">
        <v>320.88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" t="s">
        <v>923</v>
      </c>
      <c r="O54" s="40" t="s">
        <v>923</v>
      </c>
      <c r="P54" s="12"/>
      <c r="R54" s="86"/>
      <c r="AN54" s="4"/>
    </row>
    <row r="55" spans="1:40" ht="11.25" customHeight="1" x14ac:dyDescent="0.2">
      <c r="A55" s="2" t="s">
        <v>786</v>
      </c>
      <c r="B55" s="31" t="s">
        <v>44</v>
      </c>
      <c r="C55" s="6" t="s">
        <v>923</v>
      </c>
      <c r="D55" s="6" t="s">
        <v>923</v>
      </c>
      <c r="E55" s="6">
        <v>397.28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" t="s">
        <v>923</v>
      </c>
      <c r="O55" s="40" t="s">
        <v>923</v>
      </c>
      <c r="P55" s="12"/>
      <c r="R55" s="86"/>
      <c r="AN55" s="4"/>
    </row>
    <row r="56" spans="1:40" ht="11.25" customHeight="1" x14ac:dyDescent="0.2">
      <c r="A56" s="2" t="s">
        <v>786</v>
      </c>
      <c r="B56" s="31" t="s">
        <v>45</v>
      </c>
      <c r="C56" s="6" t="s">
        <v>923</v>
      </c>
      <c r="D56" s="6" t="s">
        <v>923</v>
      </c>
      <c r="E56" s="6">
        <v>443.12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" t="s">
        <v>923</v>
      </c>
      <c r="O56" s="40" t="s">
        <v>923</v>
      </c>
      <c r="P56" s="12"/>
      <c r="R56" s="86"/>
      <c r="AN56" s="4"/>
    </row>
    <row r="57" spans="1:40" ht="11.25" customHeight="1" x14ac:dyDescent="0.2">
      <c r="A57" s="2" t="s">
        <v>786</v>
      </c>
      <c r="B57" s="31" t="s">
        <v>46</v>
      </c>
      <c r="C57" s="6" t="s">
        <v>923</v>
      </c>
      <c r="D57" s="6" t="s">
        <v>923</v>
      </c>
      <c r="E57" s="6">
        <v>488.96</v>
      </c>
      <c r="F57" s="6">
        <v>455165.82</v>
      </c>
      <c r="G57" s="6" t="s">
        <v>923</v>
      </c>
      <c r="H57" s="6">
        <v>17776.02</v>
      </c>
      <c r="I57" s="6" t="s">
        <v>923</v>
      </c>
      <c r="J57" s="6">
        <v>147766.73000000001</v>
      </c>
      <c r="K57" s="6">
        <v>49882.51</v>
      </c>
      <c r="L57" s="6">
        <v>95131.99</v>
      </c>
      <c r="M57" s="6">
        <v>24253.05</v>
      </c>
      <c r="N57" s="6" t="s">
        <v>923</v>
      </c>
      <c r="O57" s="40">
        <v>-1249.6000000000113</v>
      </c>
      <c r="P57" s="12"/>
      <c r="R57" s="86"/>
      <c r="AN57" s="4"/>
    </row>
    <row r="58" spans="1:40" ht="11.25" customHeight="1" x14ac:dyDescent="0.2">
      <c r="A58" s="2" t="s">
        <v>786</v>
      </c>
      <c r="B58" s="31" t="s">
        <v>47</v>
      </c>
      <c r="C58" s="6" t="s">
        <v>923</v>
      </c>
      <c r="D58" s="6" t="s">
        <v>923</v>
      </c>
      <c r="E58" s="6">
        <v>305.60000000000002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" t="s">
        <v>923</v>
      </c>
      <c r="O58" s="40" t="s">
        <v>923</v>
      </c>
      <c r="P58" s="12"/>
      <c r="R58" s="86"/>
      <c r="AN58" s="4"/>
    </row>
    <row r="59" spans="1:40" ht="11.25" customHeight="1" x14ac:dyDescent="0.2">
      <c r="A59" s="2" t="s">
        <v>786</v>
      </c>
      <c r="B59" s="31" t="s">
        <v>48</v>
      </c>
      <c r="C59" s="6" t="s">
        <v>923</v>
      </c>
      <c r="D59" s="6" t="s">
        <v>923</v>
      </c>
      <c r="E59" s="6">
        <v>351.44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7827.85</v>
      </c>
      <c r="K59" s="6" t="s">
        <v>923</v>
      </c>
      <c r="L59" s="6">
        <v>5048.96</v>
      </c>
      <c r="M59" s="6" t="s">
        <v>923</v>
      </c>
      <c r="N59" s="6" t="s">
        <v>923</v>
      </c>
      <c r="O59" s="40" t="s">
        <v>923</v>
      </c>
      <c r="P59" s="12"/>
      <c r="R59" s="86"/>
      <c r="AN59" s="4"/>
    </row>
    <row r="60" spans="1:40" ht="11.25" customHeight="1" x14ac:dyDescent="0.2">
      <c r="A60" s="2" t="s">
        <v>786</v>
      </c>
      <c r="B60" s="31" t="s">
        <v>49</v>
      </c>
      <c r="C60" s="6" t="s">
        <v>923</v>
      </c>
      <c r="D60" s="6" t="s">
        <v>923</v>
      </c>
      <c r="E60" s="6">
        <v>473.68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" t="s">
        <v>923</v>
      </c>
      <c r="O60" s="40" t="s">
        <v>923</v>
      </c>
      <c r="P60" s="12"/>
      <c r="R60" s="86"/>
      <c r="AN60" s="4"/>
    </row>
    <row r="61" spans="1:40" ht="11.25" customHeight="1" x14ac:dyDescent="0.2">
      <c r="A61" s="2" t="s">
        <v>786</v>
      </c>
      <c r="B61" s="31" t="s">
        <v>50</v>
      </c>
      <c r="C61" s="6" t="s">
        <v>923</v>
      </c>
      <c r="D61" s="6" t="s">
        <v>923</v>
      </c>
      <c r="E61" s="6">
        <v>504.25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" t="s">
        <v>923</v>
      </c>
      <c r="O61" s="40" t="s">
        <v>923</v>
      </c>
      <c r="P61" s="12"/>
      <c r="R61" s="86"/>
      <c r="AN61" s="4"/>
    </row>
    <row r="62" spans="1:40" ht="11.25" customHeight="1" x14ac:dyDescent="0.2">
      <c r="A62" s="2" t="s">
        <v>786</v>
      </c>
      <c r="B62" s="31" t="s">
        <v>51</v>
      </c>
      <c r="C62" s="6" t="s">
        <v>923</v>
      </c>
      <c r="D62" s="6" t="s">
        <v>923</v>
      </c>
      <c r="E62" s="6">
        <v>412.56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" t="s">
        <v>923</v>
      </c>
      <c r="O62" s="40" t="s">
        <v>923</v>
      </c>
      <c r="P62" s="12"/>
      <c r="R62" s="86"/>
      <c r="AN62" s="4"/>
    </row>
    <row r="63" spans="1:40" ht="11.25" customHeight="1" x14ac:dyDescent="0.2">
      <c r="A63" s="2" t="s">
        <v>787</v>
      </c>
      <c r="B63" s="31" t="s">
        <v>52</v>
      </c>
      <c r="C63" s="6" t="s">
        <v>923</v>
      </c>
      <c r="D63" s="6" t="s">
        <v>923</v>
      </c>
      <c r="E63" s="6" t="s">
        <v>923</v>
      </c>
      <c r="F63" s="6">
        <v>240053.21000000002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23201.16</v>
      </c>
      <c r="L63" s="6" t="s">
        <v>923</v>
      </c>
      <c r="M63" s="6">
        <v>185.78</v>
      </c>
      <c r="N63" s="6">
        <v>1836.11</v>
      </c>
      <c r="O63" s="40">
        <v>-240053.21000000002</v>
      </c>
      <c r="P63" s="12"/>
      <c r="R63" s="86"/>
      <c r="AN63" s="4"/>
    </row>
    <row r="64" spans="1:40" ht="11.25" customHeight="1" x14ac:dyDescent="0.2">
      <c r="A64" s="2" t="s">
        <v>787</v>
      </c>
      <c r="B64" s="31" t="s">
        <v>53</v>
      </c>
      <c r="C64" s="6" t="s">
        <v>923</v>
      </c>
      <c r="D64" s="6" t="s">
        <v>923</v>
      </c>
      <c r="E64" s="6" t="s">
        <v>923</v>
      </c>
      <c r="F64" s="6">
        <v>455165.82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23201.16</v>
      </c>
      <c r="L64" s="6" t="s">
        <v>923</v>
      </c>
      <c r="M64" s="6">
        <v>302.27</v>
      </c>
      <c r="N64" s="6">
        <v>1836.1100000000001</v>
      </c>
      <c r="O64" s="40">
        <v>-6241.9699999999775</v>
      </c>
      <c r="P64" s="12"/>
      <c r="R64" s="86"/>
      <c r="AN64" s="4"/>
    </row>
    <row r="65" spans="1:40" ht="11.25" customHeight="1" x14ac:dyDescent="0.2">
      <c r="A65" s="2" t="s">
        <v>787</v>
      </c>
      <c r="B65" s="31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1924.4699999999998</v>
      </c>
      <c r="J65" s="6" t="s">
        <v>923</v>
      </c>
      <c r="K65" s="6" t="s">
        <v>923</v>
      </c>
      <c r="L65" s="6" t="s">
        <v>923</v>
      </c>
      <c r="M65" s="6" t="s">
        <v>923</v>
      </c>
      <c r="N65" s="6">
        <v>4397.16</v>
      </c>
      <c r="O65" s="40" t="s">
        <v>923</v>
      </c>
      <c r="P65" s="12"/>
      <c r="R65" s="86"/>
      <c r="AN65" s="4"/>
    </row>
    <row r="66" spans="1:40" ht="11.25" customHeight="1" x14ac:dyDescent="0.2">
      <c r="A66" s="2" t="s">
        <v>787</v>
      </c>
      <c r="B66" s="31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">
        <v>1836.11</v>
      </c>
      <c r="O66" s="40" t="s">
        <v>923</v>
      </c>
      <c r="P66" s="12"/>
      <c r="R66" s="86"/>
      <c r="AN66" s="4"/>
    </row>
    <row r="67" spans="1:40" ht="11.25" customHeight="1" x14ac:dyDescent="0.2">
      <c r="A67" s="2" t="s">
        <v>787</v>
      </c>
      <c r="B67" s="31" t="s">
        <v>928</v>
      </c>
      <c r="C67" s="6" t="s">
        <v>923</v>
      </c>
      <c r="D67" s="6" t="s">
        <v>923</v>
      </c>
      <c r="E67" s="6" t="s">
        <v>923</v>
      </c>
      <c r="F67" s="6">
        <v>240053.21000000002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23201.16</v>
      </c>
      <c r="L67" s="6" t="s">
        <v>923</v>
      </c>
      <c r="M67" s="6">
        <v>154.63</v>
      </c>
      <c r="N67" s="6" t="s">
        <v>923</v>
      </c>
      <c r="O67" s="40">
        <v>-574.92000000001372</v>
      </c>
      <c r="P67" s="12"/>
      <c r="R67" s="86"/>
      <c r="AN67" s="4"/>
    </row>
    <row r="68" spans="1:40" ht="11.25" customHeight="1" x14ac:dyDescent="0.2">
      <c r="A68" s="2" t="s">
        <v>787</v>
      </c>
      <c r="B68" s="31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1924.4699999999998</v>
      </c>
      <c r="J68" s="6" t="s">
        <v>923</v>
      </c>
      <c r="K68" s="6" t="s">
        <v>923</v>
      </c>
      <c r="L68" s="6" t="s">
        <v>923</v>
      </c>
      <c r="M68" s="6" t="s">
        <v>923</v>
      </c>
      <c r="N68" s="6">
        <v>4397.16</v>
      </c>
      <c r="O68" s="40" t="s">
        <v>923</v>
      </c>
      <c r="P68" s="12"/>
      <c r="R68" s="86"/>
      <c r="AN68" s="4"/>
    </row>
    <row r="69" spans="1:40" ht="11.25" customHeight="1" x14ac:dyDescent="0.2">
      <c r="A69" s="2" t="s">
        <v>787</v>
      </c>
      <c r="B69" s="31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">
        <v>1836.11</v>
      </c>
      <c r="O69" s="40" t="s">
        <v>923</v>
      </c>
      <c r="P69" s="12"/>
      <c r="R69" s="86"/>
      <c r="AN69" s="4"/>
    </row>
    <row r="70" spans="1:40" ht="11.25" customHeight="1" x14ac:dyDescent="0.2">
      <c r="A70" s="2" t="s">
        <v>787</v>
      </c>
      <c r="B70" s="31" t="s">
        <v>58</v>
      </c>
      <c r="C70" s="6" t="s">
        <v>923</v>
      </c>
      <c r="D70" s="6" t="s">
        <v>923</v>
      </c>
      <c r="E70" s="6" t="s">
        <v>923</v>
      </c>
      <c r="F70" s="6">
        <v>455165.82</v>
      </c>
      <c r="G70" s="6" t="s">
        <v>923</v>
      </c>
      <c r="H70" s="6" t="s">
        <v>923</v>
      </c>
      <c r="I70" s="6" t="s">
        <v>923</v>
      </c>
      <c r="J70" s="6">
        <v>1765954.45</v>
      </c>
      <c r="K70" s="6">
        <v>49882.51</v>
      </c>
      <c r="L70" s="6">
        <v>1274441.8500000001</v>
      </c>
      <c r="M70" s="6">
        <v>403547.35</v>
      </c>
      <c r="N70" s="6" t="s">
        <v>923</v>
      </c>
      <c r="O70" s="40">
        <v>-14099.459999999977</v>
      </c>
      <c r="P70" s="12"/>
      <c r="R70" s="86"/>
      <c r="AN70" s="4"/>
    </row>
    <row r="71" spans="1:40" ht="11.25" customHeight="1" x14ac:dyDescent="0.2">
      <c r="A71" s="2" t="s">
        <v>787</v>
      </c>
      <c r="B71" s="31" t="s">
        <v>59</v>
      </c>
      <c r="C71" s="6" t="s">
        <v>923</v>
      </c>
      <c r="D71" s="6" t="s">
        <v>923</v>
      </c>
      <c r="E71" s="6" t="s">
        <v>923</v>
      </c>
      <c r="F71" s="6">
        <v>455165.82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49882.51</v>
      </c>
      <c r="L71" s="6" t="s">
        <v>923</v>
      </c>
      <c r="M71" s="6">
        <v>0</v>
      </c>
      <c r="N71" s="6">
        <v>1836.11</v>
      </c>
      <c r="O71" s="40">
        <v>-6241.9699999999775</v>
      </c>
      <c r="P71" s="12"/>
      <c r="R71" s="86"/>
      <c r="AN71" s="4"/>
    </row>
    <row r="72" spans="1:40" ht="11.25" customHeight="1" x14ac:dyDescent="0.2">
      <c r="A72" s="2" t="s">
        <v>787</v>
      </c>
      <c r="B72" s="31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1924.4699999999998</v>
      </c>
      <c r="J72" s="6" t="s">
        <v>923</v>
      </c>
      <c r="K72" s="6" t="s">
        <v>923</v>
      </c>
      <c r="L72" s="6" t="s">
        <v>923</v>
      </c>
      <c r="M72" s="6" t="s">
        <v>923</v>
      </c>
      <c r="N72" s="6">
        <v>4397.16</v>
      </c>
      <c r="O72" s="40" t="s">
        <v>923</v>
      </c>
      <c r="P72" s="12"/>
      <c r="R72" s="86"/>
      <c r="AN72" s="4"/>
    </row>
    <row r="73" spans="1:40" ht="11.25" customHeight="1" x14ac:dyDescent="0.2">
      <c r="A73" s="2" t="s">
        <v>787</v>
      </c>
      <c r="B73" s="31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1924.4699999999998</v>
      </c>
      <c r="J73" s="6" t="s">
        <v>923</v>
      </c>
      <c r="K73" s="6" t="s">
        <v>923</v>
      </c>
      <c r="L73" s="6" t="s">
        <v>923</v>
      </c>
      <c r="M73" s="6" t="s">
        <v>923</v>
      </c>
      <c r="N73" s="6">
        <v>4397.16</v>
      </c>
      <c r="O73" s="40" t="s">
        <v>923</v>
      </c>
      <c r="P73" s="12"/>
      <c r="R73" s="86"/>
      <c r="AN73" s="4"/>
    </row>
    <row r="74" spans="1:40" ht="11.25" customHeight="1" x14ac:dyDescent="0.2">
      <c r="A74" s="2" t="s">
        <v>787</v>
      </c>
      <c r="B74" s="31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1924.4699999999998</v>
      </c>
      <c r="J74" s="6" t="s">
        <v>923</v>
      </c>
      <c r="K74" s="6" t="s">
        <v>923</v>
      </c>
      <c r="L74" s="6" t="s">
        <v>923</v>
      </c>
      <c r="M74" s="6" t="s">
        <v>923</v>
      </c>
      <c r="N74" s="6">
        <v>4397.16</v>
      </c>
      <c r="O74" s="40" t="s">
        <v>923</v>
      </c>
      <c r="P74" s="12"/>
      <c r="R74" s="86"/>
      <c r="AN74" s="4"/>
    </row>
    <row r="75" spans="1:40" ht="11.25" customHeight="1" x14ac:dyDescent="0.2">
      <c r="A75" s="2" t="s">
        <v>787</v>
      </c>
      <c r="B75" s="31" t="s">
        <v>63</v>
      </c>
      <c r="C75" s="6" t="s">
        <v>923</v>
      </c>
      <c r="D75" s="6" t="s">
        <v>923</v>
      </c>
      <c r="E75" s="6" t="s">
        <v>923</v>
      </c>
      <c r="F75" s="6">
        <v>455165.82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">
        <v>1836.11</v>
      </c>
      <c r="O75" s="40">
        <v>-6241.9699999999775</v>
      </c>
      <c r="P75" s="12"/>
      <c r="R75" s="86"/>
      <c r="AN75" s="4"/>
    </row>
    <row r="76" spans="1:40" ht="11.25" customHeight="1" x14ac:dyDescent="0.2">
      <c r="A76" s="2" t="s">
        <v>787</v>
      </c>
      <c r="B76" s="31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">
        <v>1836.11</v>
      </c>
      <c r="O76" s="40" t="s">
        <v>923</v>
      </c>
      <c r="P76" s="12"/>
      <c r="R76" s="86"/>
      <c r="AN76" s="4"/>
    </row>
    <row r="77" spans="1:40" ht="11.25" customHeight="1" x14ac:dyDescent="0.2">
      <c r="A77" s="2" t="s">
        <v>787</v>
      </c>
      <c r="B77" s="31" t="s">
        <v>65</v>
      </c>
      <c r="C77" s="6" t="s">
        <v>923</v>
      </c>
      <c r="D77" s="6" t="s">
        <v>923</v>
      </c>
      <c r="E77" s="6" t="s">
        <v>923</v>
      </c>
      <c r="F77" s="6">
        <v>240053.21000000002</v>
      </c>
      <c r="G77" s="6" t="s">
        <v>923</v>
      </c>
      <c r="H77" s="11">
        <v>16350.029999999999</v>
      </c>
      <c r="I77" s="6">
        <v>20856.96</v>
      </c>
      <c r="J77" s="6" t="s">
        <v>923</v>
      </c>
      <c r="K77" s="6">
        <v>23201.16</v>
      </c>
      <c r="L77" s="6" t="s">
        <v>923</v>
      </c>
      <c r="M77" s="6">
        <v>93149.91</v>
      </c>
      <c r="N77" s="6">
        <v>50292.459999999992</v>
      </c>
      <c r="O77" s="40">
        <v>-234761.42</v>
      </c>
      <c r="P77" s="12"/>
      <c r="R77" s="86"/>
      <c r="AN77" s="4"/>
    </row>
    <row r="78" spans="1:40" ht="11.25" customHeight="1" x14ac:dyDescent="0.2">
      <c r="A78" s="2" t="s">
        <v>787</v>
      </c>
      <c r="B78" s="31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1924.4699999999998</v>
      </c>
      <c r="J78" s="6" t="s">
        <v>923</v>
      </c>
      <c r="K78" s="6" t="s">
        <v>923</v>
      </c>
      <c r="L78" s="6" t="s">
        <v>923</v>
      </c>
      <c r="M78" s="6" t="s">
        <v>923</v>
      </c>
      <c r="N78" s="6">
        <v>4397.16</v>
      </c>
      <c r="O78" s="40" t="s">
        <v>923</v>
      </c>
      <c r="P78" s="12"/>
      <c r="R78" s="86"/>
      <c r="AN78" s="4"/>
    </row>
    <row r="79" spans="1:40" ht="11.25" customHeight="1" x14ac:dyDescent="0.2">
      <c r="A79" s="2" t="s">
        <v>787</v>
      </c>
      <c r="B79" s="31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1924.4699999999998</v>
      </c>
      <c r="J79" s="6" t="s">
        <v>923</v>
      </c>
      <c r="K79" s="6" t="s">
        <v>923</v>
      </c>
      <c r="L79" s="6" t="s">
        <v>923</v>
      </c>
      <c r="M79" s="6" t="s">
        <v>923</v>
      </c>
      <c r="N79" s="6">
        <v>4397.16</v>
      </c>
      <c r="O79" s="40" t="s">
        <v>923</v>
      </c>
      <c r="P79" s="12"/>
      <c r="R79" s="86"/>
      <c r="AN79" s="4"/>
    </row>
    <row r="80" spans="1:40" ht="11.25" customHeight="1" x14ac:dyDescent="0.2">
      <c r="A80" s="2" t="s">
        <v>787</v>
      </c>
      <c r="B80" s="31" t="s">
        <v>885</v>
      </c>
      <c r="C80" s="6" t="s">
        <v>923</v>
      </c>
      <c r="D80" s="6" t="s">
        <v>923</v>
      </c>
      <c r="E80" s="6" t="s">
        <v>923</v>
      </c>
      <c r="F80" s="6">
        <v>455165.82</v>
      </c>
      <c r="G80" s="6" t="s">
        <v>923</v>
      </c>
      <c r="H80" s="6" t="s">
        <v>923</v>
      </c>
      <c r="I80" s="6" t="s">
        <v>923</v>
      </c>
      <c r="J80" s="6">
        <v>193137.01</v>
      </c>
      <c r="K80" s="6" t="s">
        <v>923</v>
      </c>
      <c r="L80" s="6">
        <v>91235.839999999997</v>
      </c>
      <c r="M80" s="6" t="s">
        <v>923</v>
      </c>
      <c r="N80" s="6" t="s">
        <v>923</v>
      </c>
      <c r="O80" s="40">
        <v>-6241.9699999999775</v>
      </c>
      <c r="P80" s="12"/>
      <c r="R80" s="86"/>
      <c r="AN80" s="4"/>
    </row>
    <row r="81" spans="1:40" ht="11.25" customHeight="1" x14ac:dyDescent="0.2">
      <c r="A81" s="2" t="s">
        <v>787</v>
      </c>
      <c r="B81" s="31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1924.4699999999998</v>
      </c>
      <c r="J81" s="6" t="s">
        <v>923</v>
      </c>
      <c r="K81" s="6" t="s">
        <v>923</v>
      </c>
      <c r="L81" s="6" t="s">
        <v>923</v>
      </c>
      <c r="M81" s="6" t="s">
        <v>923</v>
      </c>
      <c r="N81" s="6">
        <v>4397.16</v>
      </c>
      <c r="O81" s="40" t="s">
        <v>923</v>
      </c>
      <c r="P81" s="12"/>
      <c r="R81" s="86"/>
      <c r="AN81" s="4"/>
    </row>
    <row r="82" spans="1:40" ht="11.25" customHeight="1" x14ac:dyDescent="0.2">
      <c r="A82" s="2" t="s">
        <v>787</v>
      </c>
      <c r="B82" s="31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1924.4699999999998</v>
      </c>
      <c r="J82" s="6" t="s">
        <v>923</v>
      </c>
      <c r="K82" s="6" t="s">
        <v>923</v>
      </c>
      <c r="L82" s="6" t="s">
        <v>923</v>
      </c>
      <c r="M82" s="6" t="s">
        <v>923</v>
      </c>
      <c r="N82" s="6">
        <v>4397.16</v>
      </c>
      <c r="O82" s="40" t="s">
        <v>923</v>
      </c>
      <c r="P82" s="12"/>
      <c r="R82" s="86"/>
      <c r="AN82" s="4"/>
    </row>
    <row r="83" spans="1:40" ht="11.25" customHeight="1" x14ac:dyDescent="0.2">
      <c r="A83" s="2" t="s">
        <v>788</v>
      </c>
      <c r="B83" s="31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1924.4699999999998</v>
      </c>
      <c r="J83" s="6" t="s">
        <v>923</v>
      </c>
      <c r="K83" s="6" t="s">
        <v>923</v>
      </c>
      <c r="L83" s="6" t="s">
        <v>923</v>
      </c>
      <c r="M83" s="6" t="s">
        <v>923</v>
      </c>
      <c r="N83" s="6">
        <v>4397.16</v>
      </c>
      <c r="O83" s="40" t="s">
        <v>923</v>
      </c>
      <c r="P83" s="12"/>
      <c r="R83" s="86"/>
      <c r="AN83" s="4"/>
    </row>
    <row r="84" spans="1:40" ht="11.25" customHeight="1" x14ac:dyDescent="0.2">
      <c r="A84" s="2" t="s">
        <v>788</v>
      </c>
      <c r="B84" s="31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1924.4699999999998</v>
      </c>
      <c r="J84" s="6" t="s">
        <v>923</v>
      </c>
      <c r="K84" s="6" t="s">
        <v>923</v>
      </c>
      <c r="L84" s="6" t="s">
        <v>923</v>
      </c>
      <c r="M84" s="6" t="s">
        <v>923</v>
      </c>
      <c r="N84" s="6">
        <v>4397.16</v>
      </c>
      <c r="O84" s="40" t="s">
        <v>923</v>
      </c>
      <c r="P84" s="12"/>
      <c r="R84" s="86"/>
      <c r="AN84" s="4"/>
    </row>
    <row r="85" spans="1:40" ht="11.25" customHeight="1" x14ac:dyDescent="0.2">
      <c r="A85" s="2" t="s">
        <v>788</v>
      </c>
      <c r="B85" s="31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1924.4699999999998</v>
      </c>
      <c r="J85" s="6" t="s">
        <v>923</v>
      </c>
      <c r="K85" s="6" t="s">
        <v>923</v>
      </c>
      <c r="L85" s="6" t="s">
        <v>923</v>
      </c>
      <c r="M85" s="6" t="s">
        <v>923</v>
      </c>
      <c r="N85" s="6">
        <v>4397.16</v>
      </c>
      <c r="O85" s="40" t="s">
        <v>923</v>
      </c>
      <c r="P85" s="12"/>
      <c r="R85" s="86"/>
      <c r="AN85" s="4"/>
    </row>
    <row r="86" spans="1:40" ht="11.25" customHeight="1" x14ac:dyDescent="0.2">
      <c r="A86" s="2" t="s">
        <v>789</v>
      </c>
      <c r="B86" s="31" t="s">
        <v>73</v>
      </c>
      <c r="C86" s="6" t="s">
        <v>923</v>
      </c>
      <c r="D86" s="6" t="s">
        <v>923</v>
      </c>
      <c r="E86" s="6">
        <v>1234.6400000000001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" t="s">
        <v>923</v>
      </c>
      <c r="O86" s="40" t="s">
        <v>923</v>
      </c>
      <c r="P86" s="12"/>
      <c r="R86" s="86"/>
      <c r="AN86" s="4"/>
    </row>
    <row r="87" spans="1:40" ht="11.25" customHeight="1" x14ac:dyDescent="0.2">
      <c r="A87" s="2" t="s">
        <v>789</v>
      </c>
      <c r="B87" s="31" t="s">
        <v>74</v>
      </c>
      <c r="C87" s="6" t="s">
        <v>923</v>
      </c>
      <c r="D87" s="6" t="s">
        <v>923</v>
      </c>
      <c r="E87" s="6">
        <v>1234.6400000000001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" t="s">
        <v>923</v>
      </c>
      <c r="O87" s="40" t="s">
        <v>923</v>
      </c>
      <c r="P87" s="12"/>
      <c r="R87" s="86"/>
      <c r="AN87" s="4"/>
    </row>
    <row r="88" spans="1:40" ht="11.25" customHeight="1" x14ac:dyDescent="0.2">
      <c r="A88" s="2" t="s">
        <v>789</v>
      </c>
      <c r="B88" s="31" t="s">
        <v>75</v>
      </c>
      <c r="C88" s="6" t="s">
        <v>923</v>
      </c>
      <c r="D88" s="6" t="s">
        <v>923</v>
      </c>
      <c r="E88" s="6">
        <v>1234.6400000000001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" t="s">
        <v>923</v>
      </c>
      <c r="O88" s="40" t="s">
        <v>923</v>
      </c>
      <c r="P88" s="12"/>
      <c r="R88" s="86"/>
      <c r="AN88" s="4"/>
    </row>
    <row r="89" spans="1:40" ht="11.25" customHeight="1" x14ac:dyDescent="0.2">
      <c r="A89" s="2" t="s">
        <v>789</v>
      </c>
      <c r="B89" s="31" t="s">
        <v>76</v>
      </c>
      <c r="C89" s="6" t="s">
        <v>923</v>
      </c>
      <c r="D89" s="6" t="s">
        <v>923</v>
      </c>
      <c r="E89" s="6">
        <v>1073.5999999999999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" t="s">
        <v>923</v>
      </c>
      <c r="O89" s="40" t="s">
        <v>923</v>
      </c>
      <c r="P89" s="12"/>
      <c r="R89" s="86"/>
      <c r="AN89" s="4"/>
    </row>
    <row r="90" spans="1:40" ht="11.25" customHeight="1" x14ac:dyDescent="0.2">
      <c r="A90" s="2" t="s">
        <v>789</v>
      </c>
      <c r="B90" s="31" t="s">
        <v>77</v>
      </c>
      <c r="C90" s="6" t="s">
        <v>923</v>
      </c>
      <c r="D90" s="6" t="s">
        <v>923</v>
      </c>
      <c r="E90" s="6">
        <v>2093.5300000000002</v>
      </c>
      <c r="F90" s="6">
        <v>455165.82</v>
      </c>
      <c r="G90" s="6" t="s">
        <v>923</v>
      </c>
      <c r="H90" s="6" t="s">
        <v>923</v>
      </c>
      <c r="I90" s="6" t="s">
        <v>923</v>
      </c>
      <c r="J90" s="6">
        <v>191535.14</v>
      </c>
      <c r="K90" s="6">
        <v>23201.16</v>
      </c>
      <c r="L90" s="6">
        <v>111563.52</v>
      </c>
      <c r="M90" s="6">
        <v>26814.6</v>
      </c>
      <c r="N90" s="6" t="s">
        <v>923</v>
      </c>
      <c r="O90" s="40">
        <v>-1249.5999999999822</v>
      </c>
      <c r="P90" s="12"/>
      <c r="R90" s="86"/>
      <c r="AN90" s="4"/>
    </row>
    <row r="91" spans="1:40" ht="11.25" customHeight="1" x14ac:dyDescent="0.2">
      <c r="A91" s="2" t="s">
        <v>789</v>
      </c>
      <c r="B91" s="31" t="s">
        <v>797</v>
      </c>
      <c r="C91" s="6" t="s">
        <v>923</v>
      </c>
      <c r="D91" s="6" t="s">
        <v>923</v>
      </c>
      <c r="E91" s="6">
        <v>1395.69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" t="s">
        <v>923</v>
      </c>
      <c r="O91" s="40" t="s">
        <v>923</v>
      </c>
      <c r="P91" s="12"/>
      <c r="R91" s="86"/>
      <c r="AN91" s="4"/>
    </row>
    <row r="92" spans="1:40" ht="11.25" customHeight="1" x14ac:dyDescent="0.2">
      <c r="A92" s="2" t="s">
        <v>789</v>
      </c>
      <c r="B92" s="31" t="s">
        <v>798</v>
      </c>
      <c r="C92" s="6" t="s">
        <v>923</v>
      </c>
      <c r="D92" s="6" t="s">
        <v>923</v>
      </c>
      <c r="E92" s="6">
        <v>1073.5999999999999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" t="s">
        <v>923</v>
      </c>
      <c r="O92" s="40" t="s">
        <v>923</v>
      </c>
      <c r="P92" s="12"/>
      <c r="R92" s="86"/>
      <c r="AN92" s="4"/>
    </row>
    <row r="93" spans="1:40" ht="11.25" customHeight="1" x14ac:dyDescent="0.2">
      <c r="A93" s="2" t="s">
        <v>789</v>
      </c>
      <c r="B93" s="31" t="s">
        <v>78</v>
      </c>
      <c r="C93" s="6" t="s">
        <v>923</v>
      </c>
      <c r="D93" s="6" t="s">
        <v>923</v>
      </c>
      <c r="E93" s="6">
        <v>1556.73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" t="s">
        <v>923</v>
      </c>
      <c r="O93" s="40" t="s">
        <v>923</v>
      </c>
      <c r="P93" s="12"/>
      <c r="R93" s="86"/>
      <c r="AN93" s="4"/>
    </row>
    <row r="94" spans="1:40" ht="11.25" customHeight="1" x14ac:dyDescent="0.2">
      <c r="A94" s="2" t="s">
        <v>789</v>
      </c>
      <c r="B94" s="31" t="s">
        <v>79</v>
      </c>
      <c r="C94" s="6" t="s">
        <v>923</v>
      </c>
      <c r="D94" s="6" t="s">
        <v>923</v>
      </c>
      <c r="E94" s="6">
        <v>1449.37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" t="s">
        <v>923</v>
      </c>
      <c r="O94" s="40" t="s">
        <v>923</v>
      </c>
      <c r="P94" s="12"/>
      <c r="R94" s="86"/>
      <c r="AN94" s="4"/>
    </row>
    <row r="95" spans="1:40" ht="11.25" customHeight="1" x14ac:dyDescent="0.2">
      <c r="A95" s="2" t="s">
        <v>789</v>
      </c>
      <c r="B95" s="31" t="s">
        <v>80</v>
      </c>
      <c r="C95" s="6" t="s">
        <v>923</v>
      </c>
      <c r="D95" s="6" t="s">
        <v>923</v>
      </c>
      <c r="E95" s="6">
        <v>1449.37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" t="s">
        <v>923</v>
      </c>
      <c r="O95" s="40" t="s">
        <v>923</v>
      </c>
      <c r="P95" s="12"/>
      <c r="R95" s="86"/>
      <c r="AN95" s="4"/>
    </row>
    <row r="96" spans="1:40" ht="11.25" customHeight="1" x14ac:dyDescent="0.2">
      <c r="A96" s="2" t="s">
        <v>789</v>
      </c>
      <c r="B96" s="31" t="s">
        <v>81</v>
      </c>
      <c r="C96" s="6" t="s">
        <v>923</v>
      </c>
      <c r="D96" s="6" t="s">
        <v>923</v>
      </c>
      <c r="E96" s="6">
        <v>1127.28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" t="s">
        <v>923</v>
      </c>
      <c r="O96" s="40" t="s">
        <v>923</v>
      </c>
      <c r="P96" s="12"/>
      <c r="R96" s="86"/>
      <c r="AN96" s="4"/>
    </row>
    <row r="97" spans="1:40" ht="11.25" customHeight="1" x14ac:dyDescent="0.2">
      <c r="A97" s="2" t="s">
        <v>789</v>
      </c>
      <c r="B97" s="31" t="s">
        <v>82</v>
      </c>
      <c r="C97" s="6" t="s">
        <v>923</v>
      </c>
      <c r="D97" s="6" t="s">
        <v>923</v>
      </c>
      <c r="E97" s="6">
        <v>1288.32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" t="s">
        <v>923</v>
      </c>
      <c r="O97" s="40" t="s">
        <v>923</v>
      </c>
      <c r="P97" s="12"/>
      <c r="R97" s="86"/>
      <c r="AN97" s="4"/>
    </row>
    <row r="98" spans="1:40" ht="11.25" customHeight="1" x14ac:dyDescent="0.2">
      <c r="A98" s="2" t="s">
        <v>789</v>
      </c>
      <c r="B98" s="31" t="s">
        <v>83</v>
      </c>
      <c r="C98" s="6" t="s">
        <v>923</v>
      </c>
      <c r="D98" s="6" t="s">
        <v>923</v>
      </c>
      <c r="E98" s="6">
        <v>1127.28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" t="s">
        <v>923</v>
      </c>
      <c r="O98" s="40" t="s">
        <v>923</v>
      </c>
      <c r="P98" s="12"/>
      <c r="R98" s="86"/>
      <c r="AN98" s="4"/>
    </row>
    <row r="99" spans="1:40" ht="11.25" customHeight="1" x14ac:dyDescent="0.2">
      <c r="A99" s="2" t="s">
        <v>789</v>
      </c>
      <c r="B99" s="31" t="s">
        <v>84</v>
      </c>
      <c r="C99" s="6" t="s">
        <v>923</v>
      </c>
      <c r="D99" s="6" t="s">
        <v>923</v>
      </c>
      <c r="E99" s="6">
        <v>1288.32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" t="s">
        <v>923</v>
      </c>
      <c r="O99" s="40" t="s">
        <v>923</v>
      </c>
      <c r="P99" s="12"/>
      <c r="R99" s="86"/>
      <c r="AN99" s="4"/>
    </row>
    <row r="100" spans="1:40" ht="11.25" customHeight="1" x14ac:dyDescent="0.2">
      <c r="A100" s="2" t="s">
        <v>789</v>
      </c>
      <c r="B100" s="31" t="s">
        <v>85</v>
      </c>
      <c r="C100" s="6" t="s">
        <v>923</v>
      </c>
      <c r="D100" s="6" t="s">
        <v>923</v>
      </c>
      <c r="E100" s="6">
        <v>1073.5999999999999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" t="s">
        <v>923</v>
      </c>
      <c r="O100" s="40" t="s">
        <v>923</v>
      </c>
      <c r="P100" s="12"/>
      <c r="R100" s="86"/>
      <c r="AN100" s="4"/>
    </row>
    <row r="101" spans="1:40" ht="11.25" customHeight="1" x14ac:dyDescent="0.2">
      <c r="A101" s="2" t="s">
        <v>789</v>
      </c>
      <c r="B101" s="31" t="s">
        <v>86</v>
      </c>
      <c r="C101" s="6" t="s">
        <v>923</v>
      </c>
      <c r="D101" s="6" t="s">
        <v>923</v>
      </c>
      <c r="E101" s="6">
        <v>1127.28</v>
      </c>
      <c r="F101" s="6">
        <v>240053.21000000002</v>
      </c>
      <c r="G101" s="6" t="s">
        <v>923</v>
      </c>
      <c r="H101" s="6" t="s">
        <v>923</v>
      </c>
      <c r="I101" s="6" t="s">
        <v>923</v>
      </c>
      <c r="J101" s="6">
        <v>198167.65</v>
      </c>
      <c r="K101" s="6">
        <v>23201.16</v>
      </c>
      <c r="L101" s="6">
        <v>127174.81</v>
      </c>
      <c r="M101" s="6">
        <v>4322.2</v>
      </c>
      <c r="N101" s="6" t="s">
        <v>923</v>
      </c>
      <c r="O101" s="40">
        <v>-574.91999999999916</v>
      </c>
      <c r="P101" s="12"/>
      <c r="R101" s="86"/>
      <c r="AN101" s="4"/>
    </row>
    <row r="102" spans="1:40" ht="11.25" customHeight="1" x14ac:dyDescent="0.2">
      <c r="A102" s="2" t="s">
        <v>789</v>
      </c>
      <c r="B102" s="31" t="s">
        <v>87</v>
      </c>
      <c r="C102" s="6" t="s">
        <v>923</v>
      </c>
      <c r="D102" s="6" t="s">
        <v>923</v>
      </c>
      <c r="E102" s="6">
        <v>1717.77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" t="s">
        <v>923</v>
      </c>
      <c r="O102" s="40" t="s">
        <v>923</v>
      </c>
      <c r="P102" s="12"/>
      <c r="R102" s="86"/>
      <c r="AN102" s="4"/>
    </row>
    <row r="103" spans="1:40" ht="11.25" customHeight="1" x14ac:dyDescent="0.2">
      <c r="A103" s="2" t="s">
        <v>789</v>
      </c>
      <c r="B103" s="31" t="s">
        <v>88</v>
      </c>
      <c r="C103" s="6" t="s">
        <v>923</v>
      </c>
      <c r="D103" s="6" t="s">
        <v>923</v>
      </c>
      <c r="E103" s="6">
        <v>1127.28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152.27000000000001</v>
      </c>
      <c r="K103" s="6" t="s">
        <v>923</v>
      </c>
      <c r="L103" s="6">
        <v>63.95</v>
      </c>
      <c r="M103" s="6" t="s">
        <v>923</v>
      </c>
      <c r="N103" s="6" t="s">
        <v>923</v>
      </c>
      <c r="O103" s="40" t="s">
        <v>923</v>
      </c>
      <c r="P103" s="12"/>
      <c r="R103" s="86"/>
      <c r="AN103" s="4"/>
    </row>
    <row r="104" spans="1:40" ht="11.25" customHeight="1" x14ac:dyDescent="0.2">
      <c r="A104" s="2" t="s">
        <v>789</v>
      </c>
      <c r="B104" s="31" t="s">
        <v>799</v>
      </c>
      <c r="C104" s="6" t="s">
        <v>923</v>
      </c>
      <c r="D104" s="6" t="s">
        <v>923</v>
      </c>
      <c r="E104" s="6">
        <v>1127.28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" t="s">
        <v>923</v>
      </c>
      <c r="O104" s="40" t="s">
        <v>923</v>
      </c>
      <c r="P104" s="12"/>
      <c r="R104" s="86"/>
      <c r="AN104" s="4"/>
    </row>
    <row r="105" spans="1:40" ht="11.25" customHeight="1" x14ac:dyDescent="0.2">
      <c r="A105" s="2" t="s">
        <v>789</v>
      </c>
      <c r="B105" s="31" t="s">
        <v>89</v>
      </c>
      <c r="C105" s="6" t="s">
        <v>923</v>
      </c>
      <c r="D105" s="6" t="s">
        <v>923</v>
      </c>
      <c r="E105" s="6">
        <v>1073.5999999999999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" t="s">
        <v>923</v>
      </c>
      <c r="O105" s="40" t="s">
        <v>923</v>
      </c>
      <c r="P105" s="12"/>
      <c r="R105" s="86"/>
      <c r="AN105" s="4"/>
    </row>
    <row r="106" spans="1:40" ht="11.25" customHeight="1" x14ac:dyDescent="0.2">
      <c r="A106" s="2" t="s">
        <v>789</v>
      </c>
      <c r="B106" s="31" t="s">
        <v>800</v>
      </c>
      <c r="C106" s="6" t="s">
        <v>923</v>
      </c>
      <c r="D106" s="6" t="s">
        <v>923</v>
      </c>
      <c r="E106" s="6">
        <v>1180.96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" t="s">
        <v>923</v>
      </c>
      <c r="O106" s="40" t="s">
        <v>923</v>
      </c>
      <c r="P106" s="12"/>
      <c r="R106" s="86"/>
      <c r="AN106" s="4"/>
    </row>
    <row r="107" spans="1:40" ht="11.25" customHeight="1" x14ac:dyDescent="0.2">
      <c r="A107" s="2" t="s">
        <v>789</v>
      </c>
      <c r="B107" s="31" t="s">
        <v>90</v>
      </c>
      <c r="C107" s="6" t="s">
        <v>923</v>
      </c>
      <c r="D107" s="6" t="s">
        <v>923</v>
      </c>
      <c r="E107" s="6">
        <v>1395.69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" t="s">
        <v>923</v>
      </c>
      <c r="O107" s="40" t="s">
        <v>923</v>
      </c>
      <c r="P107" s="12"/>
      <c r="R107" s="86"/>
      <c r="AN107" s="4"/>
    </row>
    <row r="108" spans="1:40" ht="11.25" customHeight="1" x14ac:dyDescent="0.2">
      <c r="A108" s="2" t="s">
        <v>789</v>
      </c>
      <c r="B108" s="31" t="s">
        <v>91</v>
      </c>
      <c r="C108" s="6" t="s">
        <v>923</v>
      </c>
      <c r="D108" s="6" t="s">
        <v>923</v>
      </c>
      <c r="E108" s="6">
        <v>1127.28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" t="s">
        <v>923</v>
      </c>
      <c r="O108" s="40" t="s">
        <v>923</v>
      </c>
      <c r="P108" s="12"/>
      <c r="R108" s="86"/>
      <c r="AN108" s="4"/>
    </row>
    <row r="109" spans="1:40" ht="11.25" customHeight="1" x14ac:dyDescent="0.2">
      <c r="A109" s="2" t="s">
        <v>789</v>
      </c>
      <c r="B109" s="31" t="s">
        <v>92</v>
      </c>
      <c r="C109" s="6" t="s">
        <v>923</v>
      </c>
      <c r="D109" s="6" t="s">
        <v>923</v>
      </c>
      <c r="E109" s="6">
        <v>1556.73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" t="s">
        <v>923</v>
      </c>
      <c r="O109" s="40" t="s">
        <v>923</v>
      </c>
      <c r="P109" s="12"/>
      <c r="R109" s="86"/>
      <c r="AN109" s="4"/>
    </row>
    <row r="110" spans="1:40" ht="11.25" customHeight="1" x14ac:dyDescent="0.2">
      <c r="A110" s="2" t="s">
        <v>789</v>
      </c>
      <c r="B110" s="31" t="s">
        <v>801</v>
      </c>
      <c r="C110" s="6" t="s">
        <v>923</v>
      </c>
      <c r="D110" s="6" t="s">
        <v>923</v>
      </c>
      <c r="E110" s="6">
        <v>1073.5999999999999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" t="s">
        <v>923</v>
      </c>
      <c r="O110" s="40" t="s">
        <v>923</v>
      </c>
      <c r="P110" s="12"/>
      <c r="R110" s="86"/>
      <c r="AN110" s="4"/>
    </row>
    <row r="111" spans="1:40" ht="11.25" customHeight="1" x14ac:dyDescent="0.2">
      <c r="A111" s="2" t="s">
        <v>789</v>
      </c>
      <c r="B111" s="31" t="s">
        <v>802</v>
      </c>
      <c r="C111" s="6" t="s">
        <v>923</v>
      </c>
      <c r="D111" s="6" t="s">
        <v>923</v>
      </c>
      <c r="E111" s="6">
        <v>1073.5999999999999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" t="s">
        <v>923</v>
      </c>
      <c r="O111" s="40" t="s">
        <v>923</v>
      </c>
      <c r="P111" s="12"/>
      <c r="R111" s="86"/>
      <c r="AN111" s="4"/>
    </row>
    <row r="112" spans="1:40" ht="11.25" customHeight="1" x14ac:dyDescent="0.2">
      <c r="A112" s="2" t="s">
        <v>789</v>
      </c>
      <c r="B112" s="31" t="s">
        <v>93</v>
      </c>
      <c r="C112" s="6" t="s">
        <v>923</v>
      </c>
      <c r="D112" s="6" t="s">
        <v>923</v>
      </c>
      <c r="E112" s="6">
        <v>1234.6400000000001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" t="s">
        <v>923</v>
      </c>
      <c r="O112" s="40" t="s">
        <v>923</v>
      </c>
      <c r="P112" s="12"/>
      <c r="R112" s="86"/>
      <c r="AN112" s="4"/>
    </row>
    <row r="113" spans="1:40" ht="11.25" customHeight="1" x14ac:dyDescent="0.2">
      <c r="A113" s="2" t="s">
        <v>789</v>
      </c>
      <c r="B113" s="31" t="s">
        <v>803</v>
      </c>
      <c r="C113" s="6" t="s">
        <v>923</v>
      </c>
      <c r="D113" s="6" t="s">
        <v>923</v>
      </c>
      <c r="E113" s="6">
        <v>1395.69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" t="s">
        <v>923</v>
      </c>
      <c r="O113" s="40" t="s">
        <v>923</v>
      </c>
      <c r="P113" s="12"/>
      <c r="R113" s="86"/>
      <c r="AN113" s="4"/>
    </row>
    <row r="114" spans="1:40" ht="11.25" customHeight="1" x14ac:dyDescent="0.2">
      <c r="A114" s="2" t="s">
        <v>789</v>
      </c>
      <c r="B114" s="31" t="s">
        <v>94</v>
      </c>
      <c r="C114" s="6" t="s">
        <v>923</v>
      </c>
      <c r="D114" s="6" t="s">
        <v>923</v>
      </c>
      <c r="E114" s="6">
        <v>1288.32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" t="s">
        <v>923</v>
      </c>
      <c r="O114" s="40" t="s">
        <v>923</v>
      </c>
      <c r="P114" s="12"/>
      <c r="R114" s="86"/>
      <c r="AN114" s="4"/>
    </row>
    <row r="115" spans="1:40" ht="11.25" customHeight="1" x14ac:dyDescent="0.2">
      <c r="A115" s="2" t="s">
        <v>789</v>
      </c>
      <c r="B115" s="31" t="s">
        <v>95</v>
      </c>
      <c r="C115" s="6" t="s">
        <v>923</v>
      </c>
      <c r="D115" s="6" t="s">
        <v>923</v>
      </c>
      <c r="E115" s="6">
        <v>1234.6400000000001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" t="s">
        <v>923</v>
      </c>
      <c r="O115" s="40" t="s">
        <v>923</v>
      </c>
      <c r="P115" s="12"/>
      <c r="R115" s="86"/>
      <c r="AN115" s="4"/>
    </row>
    <row r="116" spans="1:40" ht="11.25" customHeight="1" x14ac:dyDescent="0.2">
      <c r="A116" s="2" t="s">
        <v>789</v>
      </c>
      <c r="B116" s="31" t="s">
        <v>96</v>
      </c>
      <c r="C116" s="6" t="s">
        <v>923</v>
      </c>
      <c r="D116" s="6" t="s">
        <v>923</v>
      </c>
      <c r="E116" s="6">
        <v>1234.6400000000001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" t="s">
        <v>923</v>
      </c>
      <c r="O116" s="40" t="s">
        <v>923</v>
      </c>
      <c r="P116" s="12"/>
      <c r="R116" s="86"/>
      <c r="AN116" s="4"/>
    </row>
    <row r="117" spans="1:40" ht="11.25" customHeight="1" x14ac:dyDescent="0.2">
      <c r="A117" s="2" t="s">
        <v>789</v>
      </c>
      <c r="B117" s="31" t="s">
        <v>97</v>
      </c>
      <c r="C117" s="6" t="s">
        <v>923</v>
      </c>
      <c r="D117" s="6" t="s">
        <v>923</v>
      </c>
      <c r="E117" s="6">
        <v>1288.32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" t="s">
        <v>923</v>
      </c>
      <c r="O117" s="40" t="s">
        <v>923</v>
      </c>
      <c r="P117" s="12"/>
      <c r="R117" s="86"/>
      <c r="AN117" s="4"/>
    </row>
    <row r="118" spans="1:40" ht="11.25" customHeight="1" x14ac:dyDescent="0.2">
      <c r="A118" s="2" t="s">
        <v>789</v>
      </c>
      <c r="B118" s="31" t="s">
        <v>98</v>
      </c>
      <c r="C118" s="6" t="s">
        <v>923</v>
      </c>
      <c r="D118" s="6" t="s">
        <v>923</v>
      </c>
      <c r="E118" s="6">
        <v>1127.28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" t="s">
        <v>923</v>
      </c>
      <c r="O118" s="40" t="s">
        <v>923</v>
      </c>
      <c r="P118" s="12"/>
      <c r="R118" s="86"/>
      <c r="AN118" s="4"/>
    </row>
    <row r="119" spans="1:40" ht="11.25" customHeight="1" x14ac:dyDescent="0.2">
      <c r="A119" s="2" t="s">
        <v>789</v>
      </c>
      <c r="B119" s="31" t="s">
        <v>99</v>
      </c>
      <c r="C119" s="6" t="s">
        <v>923</v>
      </c>
      <c r="D119" s="6" t="s">
        <v>923</v>
      </c>
      <c r="E119" s="6">
        <v>1234.6400000000001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" t="s">
        <v>923</v>
      </c>
      <c r="O119" s="40" t="s">
        <v>923</v>
      </c>
      <c r="P119" s="12"/>
      <c r="R119" s="86"/>
      <c r="AN119" s="4"/>
    </row>
    <row r="120" spans="1:40" ht="11.25" customHeight="1" x14ac:dyDescent="0.2">
      <c r="A120" s="2" t="s">
        <v>789</v>
      </c>
      <c r="B120" s="31" t="s">
        <v>804</v>
      </c>
      <c r="C120" s="6" t="s">
        <v>923</v>
      </c>
      <c r="D120" s="6" t="s">
        <v>923</v>
      </c>
      <c r="E120" s="6">
        <v>1342.01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" t="s">
        <v>923</v>
      </c>
      <c r="O120" s="40" t="s">
        <v>923</v>
      </c>
      <c r="P120" s="12"/>
      <c r="R120" s="86"/>
      <c r="AN120" s="4"/>
    </row>
    <row r="121" spans="1:40" ht="11.25" customHeight="1" x14ac:dyDescent="0.2">
      <c r="A121" s="2" t="s">
        <v>789</v>
      </c>
      <c r="B121" s="31" t="s">
        <v>100</v>
      </c>
      <c r="C121" s="6" t="s">
        <v>923</v>
      </c>
      <c r="D121" s="6" t="s">
        <v>923</v>
      </c>
      <c r="E121" s="6">
        <v>1127.28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" t="s">
        <v>923</v>
      </c>
      <c r="O121" s="40" t="s">
        <v>923</v>
      </c>
      <c r="P121" s="12"/>
      <c r="R121" s="86"/>
      <c r="AN121" s="4"/>
    </row>
    <row r="122" spans="1:40" ht="11.25" customHeight="1" x14ac:dyDescent="0.2">
      <c r="A122" s="2" t="s">
        <v>789</v>
      </c>
      <c r="B122" s="31" t="s">
        <v>101</v>
      </c>
      <c r="C122" s="6" t="s">
        <v>923</v>
      </c>
      <c r="D122" s="6" t="s">
        <v>923</v>
      </c>
      <c r="E122" s="6">
        <v>1288.32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" t="s">
        <v>923</v>
      </c>
      <c r="O122" s="40" t="s">
        <v>923</v>
      </c>
      <c r="P122" s="12"/>
      <c r="R122" s="86"/>
      <c r="AN122" s="4"/>
    </row>
    <row r="123" spans="1:40" ht="11.25" customHeight="1" x14ac:dyDescent="0.2">
      <c r="A123" s="2" t="s">
        <v>789</v>
      </c>
      <c r="B123" s="31" t="s">
        <v>102</v>
      </c>
      <c r="C123" s="6" t="s">
        <v>923</v>
      </c>
      <c r="D123" s="6" t="s">
        <v>923</v>
      </c>
      <c r="E123" s="6">
        <v>1556.73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" t="s">
        <v>923</v>
      </c>
      <c r="O123" s="40" t="s">
        <v>923</v>
      </c>
      <c r="P123" s="12"/>
      <c r="R123" s="86"/>
      <c r="AN123" s="4"/>
    </row>
    <row r="124" spans="1:40" ht="11.25" customHeight="1" x14ac:dyDescent="0.2">
      <c r="A124" s="2" t="s">
        <v>789</v>
      </c>
      <c r="B124" s="31" t="s">
        <v>103</v>
      </c>
      <c r="C124" s="6" t="s">
        <v>923</v>
      </c>
      <c r="D124" s="6" t="s">
        <v>923</v>
      </c>
      <c r="E124" s="6">
        <v>1127.28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" t="s">
        <v>923</v>
      </c>
      <c r="O124" s="40" t="s">
        <v>923</v>
      </c>
      <c r="P124" s="12"/>
      <c r="R124" s="86"/>
      <c r="AN124" s="4"/>
    </row>
    <row r="125" spans="1:40" ht="11.25" customHeight="1" x14ac:dyDescent="0.2">
      <c r="A125" s="2" t="s">
        <v>789</v>
      </c>
      <c r="B125" s="31" t="s">
        <v>104</v>
      </c>
      <c r="C125" s="6" t="s">
        <v>923</v>
      </c>
      <c r="D125" s="6" t="s">
        <v>923</v>
      </c>
      <c r="E125" s="6">
        <v>1180.96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" t="s">
        <v>923</v>
      </c>
      <c r="O125" s="40" t="s">
        <v>923</v>
      </c>
      <c r="P125" s="12"/>
      <c r="R125" s="86"/>
      <c r="AN125" s="4"/>
    </row>
    <row r="126" spans="1:40" ht="11.25" customHeight="1" x14ac:dyDescent="0.2">
      <c r="A126" s="2" t="s">
        <v>789</v>
      </c>
      <c r="B126" s="31" t="s">
        <v>805</v>
      </c>
      <c r="C126" s="6">
        <v>41579.379999999997</v>
      </c>
      <c r="D126" s="6" t="s">
        <v>923</v>
      </c>
      <c r="E126" s="6" t="s">
        <v>923</v>
      </c>
      <c r="F126" s="6" t="s">
        <v>923</v>
      </c>
      <c r="G126" s="6">
        <v>429660.66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" t="s">
        <v>923</v>
      </c>
      <c r="O126" s="40" t="s">
        <v>923</v>
      </c>
      <c r="P126" s="12"/>
      <c r="R126" s="86"/>
      <c r="AN126" s="4"/>
    </row>
    <row r="127" spans="1:40" ht="11.25" customHeight="1" x14ac:dyDescent="0.2">
      <c r="A127" s="2" t="s">
        <v>789</v>
      </c>
      <c r="B127" s="31" t="s">
        <v>806</v>
      </c>
      <c r="C127" s="6" t="s">
        <v>923</v>
      </c>
      <c r="D127" s="6" t="s">
        <v>923</v>
      </c>
      <c r="E127" s="6">
        <v>1503.05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" t="s">
        <v>923</v>
      </c>
      <c r="O127" s="40" t="s">
        <v>923</v>
      </c>
      <c r="P127" s="12"/>
      <c r="R127" s="86"/>
      <c r="AN127" s="4"/>
    </row>
    <row r="128" spans="1:40" ht="11.25" customHeight="1" x14ac:dyDescent="0.2">
      <c r="A128" s="2" t="s">
        <v>789</v>
      </c>
      <c r="B128" s="31" t="s">
        <v>105</v>
      </c>
      <c r="C128" s="6" t="s">
        <v>923</v>
      </c>
      <c r="D128" s="6" t="s">
        <v>923</v>
      </c>
      <c r="E128" s="6">
        <v>2147.21</v>
      </c>
      <c r="F128" s="6">
        <v>240053.21000000002</v>
      </c>
      <c r="G128" s="6" t="s">
        <v>923</v>
      </c>
      <c r="H128" s="6">
        <v>159748.52999999997</v>
      </c>
      <c r="I128" s="6" t="s">
        <v>923</v>
      </c>
      <c r="J128" s="6">
        <v>1656.77</v>
      </c>
      <c r="K128" s="6">
        <v>23201.16</v>
      </c>
      <c r="L128" s="6">
        <v>695.84</v>
      </c>
      <c r="M128" s="6">
        <v>10383.370000000001</v>
      </c>
      <c r="N128" s="6" t="s">
        <v>923</v>
      </c>
      <c r="O128" s="40">
        <v>-574.91999999999916</v>
      </c>
      <c r="P128" s="12"/>
      <c r="R128" s="86"/>
      <c r="AN128" s="4"/>
    </row>
    <row r="129" spans="1:40" ht="11.25" customHeight="1" x14ac:dyDescent="0.2">
      <c r="A129" s="2" t="s">
        <v>789</v>
      </c>
      <c r="B129" s="31" t="s">
        <v>807</v>
      </c>
      <c r="C129" s="6" t="s">
        <v>923</v>
      </c>
      <c r="D129" s="6" t="s">
        <v>923</v>
      </c>
      <c r="E129" s="6">
        <v>1556.73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" t="s">
        <v>923</v>
      </c>
      <c r="O129" s="40" t="s">
        <v>923</v>
      </c>
      <c r="P129" s="12"/>
      <c r="R129" s="86"/>
      <c r="AN129" s="4"/>
    </row>
    <row r="130" spans="1:40" ht="11.25" customHeight="1" x14ac:dyDescent="0.2">
      <c r="A130" s="2" t="s">
        <v>789</v>
      </c>
      <c r="B130" s="31" t="s">
        <v>808</v>
      </c>
      <c r="C130" s="6" t="s">
        <v>923</v>
      </c>
      <c r="D130" s="6" t="s">
        <v>923</v>
      </c>
      <c r="E130" s="6">
        <v>1556.73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" t="s">
        <v>923</v>
      </c>
      <c r="O130" s="40" t="s">
        <v>923</v>
      </c>
      <c r="P130" s="12"/>
      <c r="R130" s="86"/>
      <c r="AN130" s="4"/>
    </row>
    <row r="131" spans="1:40" ht="11.25" customHeight="1" x14ac:dyDescent="0.2">
      <c r="A131" s="2" t="s">
        <v>789</v>
      </c>
      <c r="B131" s="31" t="s">
        <v>106</v>
      </c>
      <c r="C131" s="6" t="s">
        <v>923</v>
      </c>
      <c r="D131" s="6" t="s">
        <v>923</v>
      </c>
      <c r="E131" s="6">
        <v>1073.5999999999999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" t="s">
        <v>923</v>
      </c>
      <c r="O131" s="40" t="s">
        <v>923</v>
      </c>
      <c r="P131" s="12"/>
      <c r="R131" s="86"/>
      <c r="AN131" s="4"/>
    </row>
    <row r="132" spans="1:40" ht="11.25" customHeight="1" x14ac:dyDescent="0.2">
      <c r="A132" s="2" t="s">
        <v>789</v>
      </c>
      <c r="B132" s="31" t="s">
        <v>107</v>
      </c>
      <c r="C132" s="6">
        <v>65080.78</v>
      </c>
      <c r="D132" s="6" t="s">
        <v>923</v>
      </c>
      <c r="E132" s="6" t="s">
        <v>923</v>
      </c>
      <c r="F132" s="6">
        <v>455165.82</v>
      </c>
      <c r="G132" s="6">
        <v>709.5</v>
      </c>
      <c r="H132" s="6">
        <v>0</v>
      </c>
      <c r="I132" s="6">
        <v>205611.48</v>
      </c>
      <c r="J132" s="6">
        <v>128991.44</v>
      </c>
      <c r="K132" s="6">
        <v>49882.51</v>
      </c>
      <c r="L132" s="6">
        <v>81044.36</v>
      </c>
      <c r="M132" s="6">
        <v>3374.31</v>
      </c>
      <c r="N132" s="6">
        <v>20958.09</v>
      </c>
      <c r="O132" s="40">
        <v>-1249.6000000000113</v>
      </c>
      <c r="P132" s="12"/>
      <c r="R132" s="86"/>
      <c r="AN132" s="4"/>
    </row>
    <row r="133" spans="1:40" ht="11.25" customHeight="1" x14ac:dyDescent="0.2">
      <c r="A133" s="2" t="s">
        <v>789</v>
      </c>
      <c r="B133" s="31" t="s">
        <v>108</v>
      </c>
      <c r="C133" s="6" t="s">
        <v>923</v>
      </c>
      <c r="D133" s="6" t="s">
        <v>923</v>
      </c>
      <c r="E133" s="6">
        <v>1449.37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" t="s">
        <v>923</v>
      </c>
      <c r="O133" s="40" t="s">
        <v>923</v>
      </c>
      <c r="P133" s="12"/>
      <c r="R133" s="86"/>
      <c r="AN133" s="4"/>
    </row>
    <row r="134" spans="1:40" ht="11.25" customHeight="1" x14ac:dyDescent="0.2">
      <c r="A134" s="2" t="s">
        <v>789</v>
      </c>
      <c r="B134" s="31" t="s">
        <v>109</v>
      </c>
      <c r="C134" s="6" t="s">
        <v>923</v>
      </c>
      <c r="D134" s="6" t="s">
        <v>923</v>
      </c>
      <c r="E134" s="6">
        <v>1556.73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" t="s">
        <v>923</v>
      </c>
      <c r="O134" s="40" t="s">
        <v>923</v>
      </c>
      <c r="P134" s="12"/>
      <c r="R134" s="86"/>
      <c r="AN134" s="4"/>
    </row>
    <row r="135" spans="1:40" ht="11.25" customHeight="1" x14ac:dyDescent="0.2">
      <c r="A135" s="2" t="s">
        <v>789</v>
      </c>
      <c r="B135" s="31" t="s">
        <v>110</v>
      </c>
      <c r="C135" s="6" t="s">
        <v>923</v>
      </c>
      <c r="D135" s="6" t="s">
        <v>923</v>
      </c>
      <c r="E135" s="6">
        <v>1234.6400000000001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" t="s">
        <v>923</v>
      </c>
      <c r="O135" s="40" t="s">
        <v>923</v>
      </c>
      <c r="P135" s="12"/>
      <c r="R135" s="86"/>
      <c r="AN135" s="4"/>
    </row>
    <row r="136" spans="1:40" ht="11.25" customHeight="1" x14ac:dyDescent="0.2">
      <c r="A136" s="2" t="s">
        <v>789</v>
      </c>
      <c r="B136" s="31" t="s">
        <v>111</v>
      </c>
      <c r="C136" s="6" t="s">
        <v>923</v>
      </c>
      <c r="D136" s="6" t="s">
        <v>923</v>
      </c>
      <c r="E136" s="6">
        <v>1127.28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" t="s">
        <v>923</v>
      </c>
      <c r="O136" s="40" t="s">
        <v>923</v>
      </c>
      <c r="P136" s="12"/>
      <c r="R136" s="86"/>
      <c r="AN136" s="4"/>
    </row>
    <row r="137" spans="1:40" ht="11.25" customHeight="1" x14ac:dyDescent="0.2">
      <c r="A137" s="2" t="s">
        <v>789</v>
      </c>
      <c r="B137" s="31" t="s">
        <v>112</v>
      </c>
      <c r="C137" s="6" t="s">
        <v>923</v>
      </c>
      <c r="D137" s="6" t="s">
        <v>923</v>
      </c>
      <c r="E137" s="6">
        <v>1449.37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" t="s">
        <v>923</v>
      </c>
      <c r="O137" s="40" t="s">
        <v>923</v>
      </c>
      <c r="P137" s="12"/>
      <c r="R137" s="86"/>
      <c r="AN137" s="4"/>
    </row>
    <row r="138" spans="1:40" ht="11.25" customHeight="1" x14ac:dyDescent="0.2">
      <c r="A138" s="2" t="s">
        <v>789</v>
      </c>
      <c r="B138" s="31" t="s">
        <v>809</v>
      </c>
      <c r="C138" s="6" t="s">
        <v>923</v>
      </c>
      <c r="D138" s="6" t="s">
        <v>923</v>
      </c>
      <c r="E138" s="6">
        <v>1395.69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" t="s">
        <v>923</v>
      </c>
      <c r="O138" s="40" t="s">
        <v>923</v>
      </c>
      <c r="P138" s="12"/>
      <c r="R138" s="86"/>
      <c r="AN138" s="4"/>
    </row>
    <row r="139" spans="1:40" ht="11.25" customHeight="1" x14ac:dyDescent="0.2">
      <c r="A139" s="2" t="s">
        <v>789</v>
      </c>
      <c r="B139" s="31" t="s">
        <v>113</v>
      </c>
      <c r="C139" s="6" t="s">
        <v>923</v>
      </c>
      <c r="D139" s="6" t="s">
        <v>923</v>
      </c>
      <c r="E139" s="6">
        <v>1073.5999999999999</v>
      </c>
      <c r="F139" s="6" t="s">
        <v>923</v>
      </c>
      <c r="G139" s="6" t="s">
        <v>923</v>
      </c>
      <c r="H139" s="6" t="s">
        <v>923</v>
      </c>
      <c r="I139" s="6" t="s">
        <v>923</v>
      </c>
      <c r="J139" s="6">
        <v>38223.300000000003</v>
      </c>
      <c r="K139" s="6">
        <v>49882.51</v>
      </c>
      <c r="L139" s="6">
        <v>24659.07</v>
      </c>
      <c r="M139" s="6">
        <v>23.36</v>
      </c>
      <c r="N139" s="6">
        <v>78.28</v>
      </c>
      <c r="O139" s="40" t="s">
        <v>923</v>
      </c>
      <c r="P139" s="12"/>
      <c r="R139" s="86"/>
      <c r="AN139" s="4"/>
    </row>
    <row r="140" spans="1:40" ht="11.25" customHeight="1" x14ac:dyDescent="0.2">
      <c r="A140" s="2" t="s">
        <v>789</v>
      </c>
      <c r="B140" s="31" t="s">
        <v>114</v>
      </c>
      <c r="C140" s="6" t="s">
        <v>923</v>
      </c>
      <c r="D140" s="6" t="s">
        <v>923</v>
      </c>
      <c r="E140" s="6">
        <v>1449.37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" t="s">
        <v>923</v>
      </c>
      <c r="O140" s="40" t="s">
        <v>923</v>
      </c>
      <c r="P140" s="12"/>
      <c r="R140" s="86"/>
      <c r="AN140" s="4"/>
    </row>
    <row r="141" spans="1:40" ht="11.25" customHeight="1" x14ac:dyDescent="0.2">
      <c r="A141" s="2" t="s">
        <v>789</v>
      </c>
      <c r="B141" s="31" t="s">
        <v>115</v>
      </c>
      <c r="C141" s="6" t="s">
        <v>923</v>
      </c>
      <c r="D141" s="6" t="s">
        <v>923</v>
      </c>
      <c r="E141" s="6">
        <v>1717.77</v>
      </c>
      <c r="F141" s="6">
        <v>455165.82</v>
      </c>
      <c r="G141" s="6" t="s">
        <v>923</v>
      </c>
      <c r="H141" s="6" t="s">
        <v>923</v>
      </c>
      <c r="I141" s="6" t="s">
        <v>923</v>
      </c>
      <c r="J141" s="6">
        <v>132735.15</v>
      </c>
      <c r="K141" s="6">
        <v>49882.51</v>
      </c>
      <c r="L141" s="6">
        <v>74631.42</v>
      </c>
      <c r="M141" s="6">
        <v>23366.98</v>
      </c>
      <c r="N141" s="6" t="s">
        <v>923</v>
      </c>
      <c r="O141" s="40">
        <v>-1249.6000000000113</v>
      </c>
      <c r="P141" s="12"/>
      <c r="R141" s="86"/>
      <c r="AN141" s="4"/>
    </row>
    <row r="142" spans="1:40" ht="11.25" customHeight="1" x14ac:dyDescent="0.2">
      <c r="A142" s="2" t="s">
        <v>789</v>
      </c>
      <c r="B142" s="31" t="s">
        <v>116</v>
      </c>
      <c r="C142" s="6" t="s">
        <v>923</v>
      </c>
      <c r="D142" s="6" t="s">
        <v>923</v>
      </c>
      <c r="E142" s="6">
        <v>1556.73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" t="s">
        <v>923</v>
      </c>
      <c r="O142" s="40" t="s">
        <v>923</v>
      </c>
      <c r="P142" s="12"/>
      <c r="R142" s="86"/>
      <c r="AN142" s="4"/>
    </row>
    <row r="143" spans="1:40" ht="11.25" customHeight="1" x14ac:dyDescent="0.2">
      <c r="A143" s="2" t="s">
        <v>789</v>
      </c>
      <c r="B143" s="31" t="s">
        <v>117</v>
      </c>
      <c r="C143" s="6" t="s">
        <v>923</v>
      </c>
      <c r="D143" s="6" t="s">
        <v>923</v>
      </c>
      <c r="E143" s="6">
        <v>1234.6400000000001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" t="s">
        <v>923</v>
      </c>
      <c r="O143" s="40" t="s">
        <v>923</v>
      </c>
      <c r="P143" s="12"/>
      <c r="R143" s="86"/>
      <c r="AN143" s="4"/>
    </row>
    <row r="144" spans="1:40" ht="11.25" customHeight="1" x14ac:dyDescent="0.2">
      <c r="A144" s="2" t="s">
        <v>789</v>
      </c>
      <c r="B144" s="31" t="s">
        <v>810</v>
      </c>
      <c r="C144" s="6" t="s">
        <v>923</v>
      </c>
      <c r="D144" s="6" t="s">
        <v>923</v>
      </c>
      <c r="E144" s="6">
        <v>1395.69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" t="s">
        <v>923</v>
      </c>
      <c r="O144" s="40" t="s">
        <v>923</v>
      </c>
      <c r="P144" s="12"/>
      <c r="R144" s="86"/>
      <c r="AN144" s="4"/>
    </row>
    <row r="145" spans="1:40" ht="11.25" customHeight="1" x14ac:dyDescent="0.2">
      <c r="A145" s="2" t="s">
        <v>789</v>
      </c>
      <c r="B145" s="31" t="s">
        <v>118</v>
      </c>
      <c r="C145" s="6" t="s">
        <v>923</v>
      </c>
      <c r="D145" s="6" t="s">
        <v>923</v>
      </c>
      <c r="E145" s="6">
        <v>1395.69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" t="s">
        <v>923</v>
      </c>
      <c r="O145" s="40" t="s">
        <v>923</v>
      </c>
      <c r="P145" s="12"/>
      <c r="R145" s="86"/>
      <c r="AN145" s="4"/>
    </row>
    <row r="146" spans="1:40" ht="11.25" customHeight="1" x14ac:dyDescent="0.2">
      <c r="A146" s="2" t="s">
        <v>789</v>
      </c>
      <c r="B146" s="31" t="s">
        <v>119</v>
      </c>
      <c r="C146" s="6" t="s">
        <v>923</v>
      </c>
      <c r="D146" s="6" t="s">
        <v>923</v>
      </c>
      <c r="E146" s="6">
        <v>1288.32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" t="s">
        <v>923</v>
      </c>
      <c r="O146" s="40" t="s">
        <v>923</v>
      </c>
      <c r="P146" s="12"/>
      <c r="R146" s="86"/>
      <c r="AN146" s="4"/>
    </row>
    <row r="147" spans="1:40" ht="11.25" customHeight="1" x14ac:dyDescent="0.2">
      <c r="A147" s="2" t="s">
        <v>789</v>
      </c>
      <c r="B147" s="31" t="s">
        <v>120</v>
      </c>
      <c r="C147" s="6" t="s">
        <v>923</v>
      </c>
      <c r="D147" s="6" t="s">
        <v>923</v>
      </c>
      <c r="E147" s="6">
        <v>1771.45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" t="s">
        <v>923</v>
      </c>
      <c r="O147" s="40" t="s">
        <v>923</v>
      </c>
      <c r="P147" s="12"/>
      <c r="R147" s="86"/>
      <c r="AN147" s="4"/>
    </row>
    <row r="148" spans="1:40" ht="11.25" customHeight="1" x14ac:dyDescent="0.2">
      <c r="A148" s="2" t="s">
        <v>789</v>
      </c>
      <c r="B148" s="31" t="s">
        <v>121</v>
      </c>
      <c r="C148" s="6" t="s">
        <v>923</v>
      </c>
      <c r="D148" s="6" t="s">
        <v>923</v>
      </c>
      <c r="E148" s="6">
        <v>1503.05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" t="s">
        <v>923</v>
      </c>
      <c r="O148" s="40" t="s">
        <v>923</v>
      </c>
      <c r="P148" s="12"/>
      <c r="R148" s="86"/>
      <c r="AN148" s="4"/>
    </row>
    <row r="149" spans="1:40" ht="11.25" customHeight="1" x14ac:dyDescent="0.2">
      <c r="A149" s="2" t="s">
        <v>789</v>
      </c>
      <c r="B149" s="31" t="s">
        <v>122</v>
      </c>
      <c r="C149" s="6" t="s">
        <v>923</v>
      </c>
      <c r="D149" s="6" t="s">
        <v>923</v>
      </c>
      <c r="E149" s="6">
        <v>1395.69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2731.9</v>
      </c>
      <c r="K149" s="6" t="s">
        <v>923</v>
      </c>
      <c r="L149" s="6">
        <v>1762.07</v>
      </c>
      <c r="M149" s="6" t="s">
        <v>923</v>
      </c>
      <c r="N149" s="6" t="s">
        <v>923</v>
      </c>
      <c r="O149" s="40" t="s">
        <v>923</v>
      </c>
      <c r="P149" s="12"/>
      <c r="R149" s="86"/>
      <c r="AN149" s="4"/>
    </row>
    <row r="150" spans="1:40" ht="11.25" customHeight="1" x14ac:dyDescent="0.2">
      <c r="A150" s="2" t="s">
        <v>789</v>
      </c>
      <c r="B150" s="31" t="s">
        <v>123</v>
      </c>
      <c r="C150" s="6" t="s">
        <v>923</v>
      </c>
      <c r="D150" s="6" t="s">
        <v>923</v>
      </c>
      <c r="E150" s="6">
        <v>1395.69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" t="s">
        <v>923</v>
      </c>
      <c r="O150" s="40" t="s">
        <v>923</v>
      </c>
      <c r="P150" s="12"/>
      <c r="R150" s="86"/>
      <c r="AN150" s="4"/>
    </row>
    <row r="151" spans="1:40" ht="11.25" customHeight="1" x14ac:dyDescent="0.2">
      <c r="A151" s="2" t="s">
        <v>789</v>
      </c>
      <c r="B151" s="31" t="s">
        <v>124</v>
      </c>
      <c r="C151" s="6" t="s">
        <v>923</v>
      </c>
      <c r="D151" s="6" t="s">
        <v>923</v>
      </c>
      <c r="E151" s="6">
        <v>1288.32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" t="s">
        <v>923</v>
      </c>
      <c r="O151" s="40" t="s">
        <v>923</v>
      </c>
      <c r="P151" s="12"/>
      <c r="R151" s="86"/>
      <c r="AN151" s="4"/>
    </row>
    <row r="152" spans="1:40" ht="11.25" customHeight="1" x14ac:dyDescent="0.2">
      <c r="A152" s="2" t="s">
        <v>789</v>
      </c>
      <c r="B152" s="31" t="s">
        <v>125</v>
      </c>
      <c r="C152" s="6" t="s">
        <v>923</v>
      </c>
      <c r="D152" s="6" t="s">
        <v>923</v>
      </c>
      <c r="E152" s="6">
        <v>1073.5999999999999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" t="s">
        <v>923</v>
      </c>
      <c r="O152" s="40" t="s">
        <v>923</v>
      </c>
      <c r="P152" s="12"/>
      <c r="R152" s="86"/>
      <c r="AN152" s="4"/>
    </row>
    <row r="153" spans="1:40" ht="11.25" customHeight="1" x14ac:dyDescent="0.2">
      <c r="A153" s="2" t="s">
        <v>789</v>
      </c>
      <c r="B153" s="31" t="s">
        <v>126</v>
      </c>
      <c r="C153" s="6" t="s">
        <v>923</v>
      </c>
      <c r="D153" s="6" t="s">
        <v>923</v>
      </c>
      <c r="E153" s="6">
        <v>1395.69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" t="s">
        <v>923</v>
      </c>
      <c r="O153" s="40" t="s">
        <v>923</v>
      </c>
      <c r="P153" s="12"/>
      <c r="R153" s="86"/>
      <c r="AN153" s="4"/>
    </row>
    <row r="154" spans="1:40" ht="11.25" customHeight="1" x14ac:dyDescent="0.2">
      <c r="A154" s="2" t="s">
        <v>789</v>
      </c>
      <c r="B154" s="31" t="s">
        <v>127</v>
      </c>
      <c r="C154" s="6" t="s">
        <v>923</v>
      </c>
      <c r="D154" s="6" t="s">
        <v>923</v>
      </c>
      <c r="E154" s="6">
        <v>1771.45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" t="s">
        <v>923</v>
      </c>
      <c r="O154" s="40" t="s">
        <v>923</v>
      </c>
      <c r="P154" s="12"/>
      <c r="R154" s="86"/>
      <c r="AN154" s="4"/>
    </row>
    <row r="155" spans="1:40" ht="11.25" customHeight="1" x14ac:dyDescent="0.2">
      <c r="A155" s="2" t="s">
        <v>789</v>
      </c>
      <c r="B155" s="31" t="s">
        <v>128</v>
      </c>
      <c r="C155" s="6" t="s">
        <v>923</v>
      </c>
      <c r="D155" s="6" t="s">
        <v>923</v>
      </c>
      <c r="E155" s="6">
        <v>1180.96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" t="s">
        <v>923</v>
      </c>
      <c r="O155" s="40" t="s">
        <v>923</v>
      </c>
      <c r="P155" s="12"/>
      <c r="R155" s="86"/>
      <c r="AN155" s="4"/>
    </row>
    <row r="156" spans="1:40" ht="11.25" customHeight="1" x14ac:dyDescent="0.2">
      <c r="A156" s="2" t="s">
        <v>789</v>
      </c>
      <c r="B156" s="31" t="s">
        <v>129</v>
      </c>
      <c r="C156" s="6" t="s">
        <v>923</v>
      </c>
      <c r="D156" s="6" t="s">
        <v>923</v>
      </c>
      <c r="E156" s="6">
        <v>1825.13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" t="s">
        <v>923</v>
      </c>
      <c r="O156" s="40" t="s">
        <v>923</v>
      </c>
      <c r="P156" s="12"/>
      <c r="R156" s="86"/>
      <c r="AN156" s="4"/>
    </row>
    <row r="157" spans="1:40" ht="11.25" customHeight="1" x14ac:dyDescent="0.2">
      <c r="A157" s="2" t="s">
        <v>789</v>
      </c>
      <c r="B157" s="31" t="s">
        <v>130</v>
      </c>
      <c r="C157" s="6" t="s">
        <v>923</v>
      </c>
      <c r="D157" s="6" t="s">
        <v>923</v>
      </c>
      <c r="E157" s="6">
        <v>1073.5999999999999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" t="s">
        <v>923</v>
      </c>
      <c r="O157" s="40" t="s">
        <v>923</v>
      </c>
      <c r="P157" s="12"/>
      <c r="R157" s="86"/>
      <c r="AN157" s="4"/>
    </row>
    <row r="158" spans="1:40" ht="11.25" customHeight="1" x14ac:dyDescent="0.2">
      <c r="A158" s="2" t="s">
        <v>789</v>
      </c>
      <c r="B158" s="31" t="s">
        <v>131</v>
      </c>
      <c r="C158" s="6" t="s">
        <v>923</v>
      </c>
      <c r="D158" s="6" t="s">
        <v>923</v>
      </c>
      <c r="E158" s="6">
        <v>1073.5999999999999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" t="s">
        <v>923</v>
      </c>
      <c r="O158" s="40" t="s">
        <v>923</v>
      </c>
      <c r="P158" s="12"/>
      <c r="R158" s="86"/>
      <c r="AN158" s="4"/>
    </row>
    <row r="159" spans="1:40" ht="11.25" customHeight="1" x14ac:dyDescent="0.2">
      <c r="A159" s="2" t="s">
        <v>789</v>
      </c>
      <c r="B159" s="31" t="s">
        <v>132</v>
      </c>
      <c r="C159" s="6" t="s">
        <v>923</v>
      </c>
      <c r="D159" s="6" t="s">
        <v>923</v>
      </c>
      <c r="E159" s="6">
        <v>1395.69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" t="s">
        <v>923</v>
      </c>
      <c r="O159" s="40" t="s">
        <v>923</v>
      </c>
      <c r="P159" s="12"/>
      <c r="R159" s="86"/>
      <c r="AN159" s="4"/>
    </row>
    <row r="160" spans="1:40" ht="11.25" customHeight="1" x14ac:dyDescent="0.2">
      <c r="A160" s="2" t="s">
        <v>789</v>
      </c>
      <c r="B160" s="31" t="s">
        <v>133</v>
      </c>
      <c r="C160" s="6" t="s">
        <v>923</v>
      </c>
      <c r="D160" s="6" t="s">
        <v>923</v>
      </c>
      <c r="E160" s="6">
        <v>1610.41</v>
      </c>
      <c r="F160" s="6">
        <v>455165.82</v>
      </c>
      <c r="G160" s="6" t="s">
        <v>923</v>
      </c>
      <c r="H160" s="6" t="s">
        <v>923</v>
      </c>
      <c r="I160" s="6" t="s">
        <v>923</v>
      </c>
      <c r="J160" s="6">
        <v>137353.01999999999</v>
      </c>
      <c r="K160" s="6">
        <v>23201.16</v>
      </c>
      <c r="L160" s="6">
        <v>88870.75</v>
      </c>
      <c r="M160" s="6">
        <v>26142</v>
      </c>
      <c r="N160" s="6" t="s">
        <v>923</v>
      </c>
      <c r="O160" s="40">
        <v>-1249.5999999999822</v>
      </c>
      <c r="P160" s="12"/>
      <c r="R160" s="86"/>
      <c r="AN160" s="4"/>
    </row>
    <row r="161" spans="1:40" ht="11.25" customHeight="1" x14ac:dyDescent="0.2">
      <c r="A161" s="2" t="s">
        <v>789</v>
      </c>
      <c r="B161" s="31" t="s">
        <v>134</v>
      </c>
      <c r="C161" s="6" t="s">
        <v>923</v>
      </c>
      <c r="D161" s="6" t="s">
        <v>923</v>
      </c>
      <c r="E161" s="6">
        <v>1556.73</v>
      </c>
      <c r="F161" s="6">
        <v>455165.82</v>
      </c>
      <c r="G161" s="6" t="s">
        <v>923</v>
      </c>
      <c r="H161" s="6" t="s">
        <v>923</v>
      </c>
      <c r="I161" s="6" t="s">
        <v>923</v>
      </c>
      <c r="J161" s="6">
        <v>275733.84000000003</v>
      </c>
      <c r="K161" s="6">
        <v>49882.51</v>
      </c>
      <c r="L161" s="6">
        <v>182368.57</v>
      </c>
      <c r="M161" s="6">
        <v>68851.259999999995</v>
      </c>
      <c r="N161" s="6" t="s">
        <v>923</v>
      </c>
      <c r="O161" s="40">
        <v>-1249.6000000000113</v>
      </c>
      <c r="P161" s="12"/>
      <c r="R161" s="86"/>
      <c r="AN161" s="4"/>
    </row>
    <row r="162" spans="1:40" ht="11.25" customHeight="1" x14ac:dyDescent="0.2">
      <c r="A162" s="2" t="s">
        <v>789</v>
      </c>
      <c r="B162" s="31" t="s">
        <v>135</v>
      </c>
      <c r="C162" s="6" t="s">
        <v>923</v>
      </c>
      <c r="D162" s="6" t="s">
        <v>923</v>
      </c>
      <c r="E162" s="6">
        <v>1771.45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" t="s">
        <v>923</v>
      </c>
      <c r="O162" s="40" t="s">
        <v>923</v>
      </c>
      <c r="P162" s="12"/>
      <c r="R162" s="86"/>
      <c r="AN162" s="4"/>
    </row>
    <row r="163" spans="1:40" ht="11.25" customHeight="1" x14ac:dyDescent="0.2">
      <c r="A163" s="2" t="s">
        <v>789</v>
      </c>
      <c r="B163" s="31" t="s">
        <v>811</v>
      </c>
      <c r="C163" s="6" t="s">
        <v>923</v>
      </c>
      <c r="D163" s="6" t="s">
        <v>923</v>
      </c>
      <c r="E163" s="6">
        <v>1986.17</v>
      </c>
      <c r="F163" s="6">
        <v>455165.82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6" t="s">
        <v>923</v>
      </c>
      <c r="O163" s="40">
        <v>-1249.6000000000113</v>
      </c>
      <c r="P163" s="12"/>
      <c r="R163" s="86"/>
      <c r="AN163" s="4"/>
    </row>
    <row r="164" spans="1:40" ht="11.25" customHeight="1" x14ac:dyDescent="0.2">
      <c r="A164" s="2" t="s">
        <v>789</v>
      </c>
      <c r="B164" s="31" t="s">
        <v>136</v>
      </c>
      <c r="C164" s="6" t="s">
        <v>923</v>
      </c>
      <c r="D164" s="6" t="s">
        <v>923</v>
      </c>
      <c r="E164" s="6">
        <v>1288.32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" t="s">
        <v>923</v>
      </c>
      <c r="O164" s="40" t="s">
        <v>923</v>
      </c>
      <c r="P164" s="12"/>
      <c r="R164" s="86"/>
      <c r="AN164" s="4"/>
    </row>
    <row r="165" spans="1:40" ht="11.25" customHeight="1" x14ac:dyDescent="0.2">
      <c r="A165" s="2" t="s">
        <v>789</v>
      </c>
      <c r="B165" s="31" t="s">
        <v>137</v>
      </c>
      <c r="C165" s="6" t="s">
        <v>923</v>
      </c>
      <c r="D165" s="6" t="s">
        <v>923</v>
      </c>
      <c r="E165" s="6">
        <v>2147.21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" t="s">
        <v>923</v>
      </c>
      <c r="O165" s="40" t="s">
        <v>923</v>
      </c>
      <c r="P165" s="12"/>
      <c r="R165" s="86"/>
      <c r="AN165" s="4"/>
    </row>
    <row r="166" spans="1:40" ht="11.25" customHeight="1" x14ac:dyDescent="0.2">
      <c r="A166" s="2" t="s">
        <v>789</v>
      </c>
      <c r="B166" s="31" t="s">
        <v>812</v>
      </c>
      <c r="C166" s="6" t="s">
        <v>923</v>
      </c>
      <c r="D166" s="6" t="s">
        <v>923</v>
      </c>
      <c r="E166" s="6">
        <v>1073.5999999999999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" t="s">
        <v>923</v>
      </c>
      <c r="O166" s="40" t="s">
        <v>923</v>
      </c>
      <c r="P166" s="12"/>
      <c r="R166" s="86"/>
      <c r="AN166" s="4"/>
    </row>
    <row r="167" spans="1:40" ht="11.25" customHeight="1" x14ac:dyDescent="0.2">
      <c r="A167" s="2" t="s">
        <v>789</v>
      </c>
      <c r="B167" s="31" t="s">
        <v>813</v>
      </c>
      <c r="C167" s="6" t="s">
        <v>923</v>
      </c>
      <c r="D167" s="6" t="s">
        <v>923</v>
      </c>
      <c r="E167" s="6">
        <v>1127.28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" t="s">
        <v>923</v>
      </c>
      <c r="O167" s="40" t="s">
        <v>923</v>
      </c>
      <c r="P167" s="12"/>
      <c r="R167" s="86"/>
      <c r="AN167" s="4"/>
    </row>
    <row r="168" spans="1:40" ht="11.25" customHeight="1" x14ac:dyDescent="0.2">
      <c r="A168" s="2" t="s">
        <v>789</v>
      </c>
      <c r="B168" s="31" t="s">
        <v>814</v>
      </c>
      <c r="C168" s="6" t="s">
        <v>923</v>
      </c>
      <c r="D168" s="6" t="s">
        <v>923</v>
      </c>
      <c r="E168" s="6">
        <v>1503.05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" t="s">
        <v>923</v>
      </c>
      <c r="O168" s="40" t="s">
        <v>923</v>
      </c>
      <c r="P168" s="12"/>
      <c r="R168" s="86"/>
      <c r="AN168" s="4"/>
    </row>
    <row r="169" spans="1:40" ht="11.25" customHeight="1" x14ac:dyDescent="0.2">
      <c r="A169" s="2" t="s">
        <v>789</v>
      </c>
      <c r="B169" s="31" t="s">
        <v>138</v>
      </c>
      <c r="C169" s="6" t="s">
        <v>923</v>
      </c>
      <c r="D169" s="6" t="s">
        <v>923</v>
      </c>
      <c r="E169" s="6">
        <v>1073.5999999999999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" t="s">
        <v>923</v>
      </c>
      <c r="O169" s="40" t="s">
        <v>923</v>
      </c>
      <c r="P169" s="12"/>
      <c r="R169" s="86"/>
      <c r="AN169" s="4"/>
    </row>
    <row r="170" spans="1:40" ht="11.25" customHeight="1" x14ac:dyDescent="0.2">
      <c r="A170" s="2" t="s">
        <v>789</v>
      </c>
      <c r="B170" s="31" t="s">
        <v>139</v>
      </c>
      <c r="C170" s="6" t="s">
        <v>923</v>
      </c>
      <c r="D170" s="6" t="s">
        <v>923</v>
      </c>
      <c r="E170" s="6">
        <v>1234.6400000000001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" t="s">
        <v>923</v>
      </c>
      <c r="O170" s="40" t="s">
        <v>923</v>
      </c>
      <c r="P170" s="12"/>
      <c r="R170" s="86"/>
      <c r="AN170" s="4"/>
    </row>
    <row r="171" spans="1:40" ht="11.25" customHeight="1" x14ac:dyDescent="0.2">
      <c r="A171" s="2" t="s">
        <v>789</v>
      </c>
      <c r="B171" s="31" t="s">
        <v>815</v>
      </c>
      <c r="C171" s="6" t="s">
        <v>923</v>
      </c>
      <c r="D171" s="6" t="s">
        <v>923</v>
      </c>
      <c r="E171" s="6">
        <v>1073.5999999999999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" t="s">
        <v>923</v>
      </c>
      <c r="O171" s="40" t="s">
        <v>923</v>
      </c>
      <c r="P171" s="12"/>
      <c r="R171" s="86"/>
      <c r="AN171" s="4"/>
    </row>
    <row r="172" spans="1:40" ht="11.25" customHeight="1" x14ac:dyDescent="0.2">
      <c r="A172" s="2" t="s">
        <v>789</v>
      </c>
      <c r="B172" s="31" t="s">
        <v>140</v>
      </c>
      <c r="C172" s="6" t="s">
        <v>923</v>
      </c>
      <c r="D172" s="6" t="s">
        <v>923</v>
      </c>
      <c r="E172" s="6">
        <v>1342.01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" t="s">
        <v>923</v>
      </c>
      <c r="O172" s="40" t="s">
        <v>923</v>
      </c>
      <c r="P172" s="12"/>
      <c r="R172" s="86"/>
      <c r="AN172" s="4"/>
    </row>
    <row r="173" spans="1:40" ht="11.25" customHeight="1" x14ac:dyDescent="0.2">
      <c r="A173" s="2" t="s">
        <v>789</v>
      </c>
      <c r="B173" s="31" t="s">
        <v>816</v>
      </c>
      <c r="C173" s="6" t="s">
        <v>923</v>
      </c>
      <c r="D173" s="6" t="s">
        <v>923</v>
      </c>
      <c r="E173" s="6">
        <v>1395.69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" t="s">
        <v>923</v>
      </c>
      <c r="O173" s="40" t="s">
        <v>923</v>
      </c>
      <c r="P173" s="12"/>
      <c r="R173" s="86"/>
      <c r="AN173" s="4"/>
    </row>
    <row r="174" spans="1:40" ht="11.25" customHeight="1" x14ac:dyDescent="0.2">
      <c r="A174" s="2" t="s">
        <v>789</v>
      </c>
      <c r="B174" s="31" t="s">
        <v>141</v>
      </c>
      <c r="C174" s="6" t="s">
        <v>923</v>
      </c>
      <c r="D174" s="6" t="s">
        <v>923</v>
      </c>
      <c r="E174" s="6">
        <v>1180.96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" t="s">
        <v>923</v>
      </c>
      <c r="O174" s="40" t="s">
        <v>923</v>
      </c>
      <c r="P174" s="12"/>
      <c r="R174" s="86"/>
      <c r="AN174" s="4"/>
    </row>
    <row r="175" spans="1:40" ht="11.25" customHeight="1" x14ac:dyDescent="0.2">
      <c r="A175" s="2" t="s">
        <v>789</v>
      </c>
      <c r="B175" s="31" t="s">
        <v>142</v>
      </c>
      <c r="C175" s="6" t="s">
        <v>923</v>
      </c>
      <c r="D175" s="6" t="s">
        <v>923</v>
      </c>
      <c r="E175" s="6">
        <v>1449.37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" t="s">
        <v>923</v>
      </c>
      <c r="O175" s="40" t="s">
        <v>923</v>
      </c>
      <c r="P175" s="12"/>
      <c r="R175" s="86"/>
      <c r="AN175" s="4"/>
    </row>
    <row r="176" spans="1:40" ht="11.25" customHeight="1" x14ac:dyDescent="0.2">
      <c r="A176" s="2" t="s">
        <v>789</v>
      </c>
      <c r="B176" s="31" t="s">
        <v>817</v>
      </c>
      <c r="C176" s="6" t="s">
        <v>923</v>
      </c>
      <c r="D176" s="6" t="s">
        <v>923</v>
      </c>
      <c r="E176" s="6">
        <v>1449.37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" t="s">
        <v>923</v>
      </c>
      <c r="O176" s="40" t="s">
        <v>923</v>
      </c>
      <c r="P176" s="12"/>
      <c r="R176" s="86"/>
      <c r="AN176" s="4"/>
    </row>
    <row r="177" spans="1:40" ht="11.25" customHeight="1" x14ac:dyDescent="0.2">
      <c r="A177" s="2" t="s">
        <v>789</v>
      </c>
      <c r="B177" s="31" t="s">
        <v>818</v>
      </c>
      <c r="C177" s="6" t="s">
        <v>923</v>
      </c>
      <c r="D177" s="6" t="s">
        <v>923</v>
      </c>
      <c r="E177" s="6">
        <v>1234.6400000000001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" t="s">
        <v>923</v>
      </c>
      <c r="O177" s="40" t="s">
        <v>923</v>
      </c>
      <c r="P177" s="12"/>
      <c r="R177" s="86"/>
      <c r="AN177" s="4"/>
    </row>
    <row r="178" spans="1:40" ht="11.25" customHeight="1" x14ac:dyDescent="0.2">
      <c r="A178" s="2" t="s">
        <v>789</v>
      </c>
      <c r="B178" s="31" t="s">
        <v>143</v>
      </c>
      <c r="C178" s="6" t="s">
        <v>923</v>
      </c>
      <c r="D178" s="6" t="s">
        <v>923</v>
      </c>
      <c r="E178" s="6">
        <v>1073.5999999999999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" t="s">
        <v>923</v>
      </c>
      <c r="O178" s="40" t="s">
        <v>923</v>
      </c>
      <c r="P178" s="12"/>
      <c r="R178" s="86"/>
      <c r="AN178" s="4"/>
    </row>
    <row r="179" spans="1:40" ht="11.25" customHeight="1" x14ac:dyDescent="0.2">
      <c r="A179" s="2" t="s">
        <v>789</v>
      </c>
      <c r="B179" s="31" t="s">
        <v>819</v>
      </c>
      <c r="C179" s="6" t="s">
        <v>923</v>
      </c>
      <c r="D179" s="6" t="s">
        <v>923</v>
      </c>
      <c r="E179" s="6">
        <v>1395.69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" t="s">
        <v>923</v>
      </c>
      <c r="O179" s="40" t="s">
        <v>923</v>
      </c>
      <c r="P179" s="12"/>
      <c r="R179" s="86"/>
      <c r="AN179" s="4"/>
    </row>
    <row r="180" spans="1:40" ht="11.25" customHeight="1" x14ac:dyDescent="0.2">
      <c r="A180" s="2" t="s">
        <v>789</v>
      </c>
      <c r="B180" s="31" t="s">
        <v>820</v>
      </c>
      <c r="C180" s="6" t="s">
        <v>923</v>
      </c>
      <c r="D180" s="6" t="s">
        <v>923</v>
      </c>
      <c r="E180" s="6">
        <v>1073.5999999999999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" t="s">
        <v>923</v>
      </c>
      <c r="O180" s="40" t="s">
        <v>923</v>
      </c>
      <c r="P180" s="12"/>
      <c r="R180" s="86"/>
      <c r="AN180" s="4"/>
    </row>
    <row r="181" spans="1:40" ht="11.25" customHeight="1" x14ac:dyDescent="0.2">
      <c r="A181" s="2" t="s">
        <v>789</v>
      </c>
      <c r="B181" s="31" t="s">
        <v>821</v>
      </c>
      <c r="C181" s="6" t="s">
        <v>923</v>
      </c>
      <c r="D181" s="6" t="s">
        <v>923</v>
      </c>
      <c r="E181" s="6">
        <v>1342.01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" t="s">
        <v>923</v>
      </c>
      <c r="O181" s="40" t="s">
        <v>923</v>
      </c>
      <c r="P181" s="12"/>
      <c r="R181" s="86"/>
      <c r="AN181" s="4"/>
    </row>
    <row r="182" spans="1:40" ht="11.25" customHeight="1" x14ac:dyDescent="0.2">
      <c r="A182" s="2" t="s">
        <v>789</v>
      </c>
      <c r="B182" s="31" t="s">
        <v>144</v>
      </c>
      <c r="C182" s="6" t="s">
        <v>923</v>
      </c>
      <c r="D182" s="6" t="s">
        <v>923</v>
      </c>
      <c r="E182" s="6">
        <v>1073.5999999999999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" t="s">
        <v>923</v>
      </c>
      <c r="O182" s="40" t="s">
        <v>923</v>
      </c>
      <c r="P182" s="12"/>
      <c r="R182" s="86"/>
      <c r="AN182" s="4"/>
    </row>
    <row r="183" spans="1:40" ht="11.25" customHeight="1" x14ac:dyDescent="0.2">
      <c r="A183" s="2" t="s">
        <v>789</v>
      </c>
      <c r="B183" s="31" t="s">
        <v>822</v>
      </c>
      <c r="C183" s="6" t="s">
        <v>923</v>
      </c>
      <c r="D183" s="6" t="s">
        <v>923</v>
      </c>
      <c r="E183" s="6">
        <v>1180.96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" t="s">
        <v>923</v>
      </c>
      <c r="O183" s="40" t="s">
        <v>923</v>
      </c>
      <c r="P183" s="12"/>
      <c r="R183" s="86"/>
      <c r="AN183" s="4"/>
    </row>
    <row r="184" spans="1:40" ht="11.25" customHeight="1" x14ac:dyDescent="0.2">
      <c r="A184" s="2" t="s">
        <v>789</v>
      </c>
      <c r="B184" s="31" t="s">
        <v>823</v>
      </c>
      <c r="C184" s="6" t="s">
        <v>923</v>
      </c>
      <c r="D184" s="6" t="s">
        <v>923</v>
      </c>
      <c r="E184" s="6">
        <v>1449.37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" t="s">
        <v>923</v>
      </c>
      <c r="O184" s="40" t="s">
        <v>923</v>
      </c>
      <c r="P184" s="12"/>
      <c r="R184" s="86"/>
      <c r="AN184" s="4"/>
    </row>
    <row r="185" spans="1:40" ht="11.25" customHeight="1" x14ac:dyDescent="0.2">
      <c r="A185" s="2" t="s">
        <v>789</v>
      </c>
      <c r="B185" s="31" t="s">
        <v>824</v>
      </c>
      <c r="C185" s="6" t="s">
        <v>923</v>
      </c>
      <c r="D185" s="6" t="s">
        <v>923</v>
      </c>
      <c r="E185" s="6">
        <v>2147.21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" t="s">
        <v>923</v>
      </c>
      <c r="O185" s="40" t="s">
        <v>923</v>
      </c>
      <c r="P185" s="12"/>
      <c r="R185" s="86"/>
      <c r="AN185" s="4"/>
    </row>
    <row r="186" spans="1:40" ht="11.25" customHeight="1" x14ac:dyDescent="0.2">
      <c r="A186" s="2" t="s">
        <v>789</v>
      </c>
      <c r="B186" s="31" t="s">
        <v>145</v>
      </c>
      <c r="C186" s="6" t="s">
        <v>923</v>
      </c>
      <c r="D186" s="6" t="s">
        <v>923</v>
      </c>
      <c r="E186" s="6">
        <v>1610.41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218.67</v>
      </c>
      <c r="K186" s="6" t="s">
        <v>923</v>
      </c>
      <c r="L186" s="6">
        <v>111.52</v>
      </c>
      <c r="M186" s="6" t="s">
        <v>923</v>
      </c>
      <c r="N186" s="6" t="s">
        <v>923</v>
      </c>
      <c r="O186" s="40" t="s">
        <v>923</v>
      </c>
      <c r="P186" s="12"/>
      <c r="R186" s="86"/>
      <c r="AN186" s="4"/>
    </row>
    <row r="187" spans="1:40" ht="11.25" customHeight="1" x14ac:dyDescent="0.2">
      <c r="A187" s="2" t="s">
        <v>789</v>
      </c>
      <c r="B187" s="31" t="s">
        <v>146</v>
      </c>
      <c r="C187" s="6" t="s">
        <v>923</v>
      </c>
      <c r="D187" s="6" t="s">
        <v>923</v>
      </c>
      <c r="E187" s="6">
        <v>1234.6400000000001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" t="s">
        <v>923</v>
      </c>
      <c r="O187" s="40" t="s">
        <v>923</v>
      </c>
      <c r="P187" s="12"/>
      <c r="R187" s="86"/>
      <c r="AN187" s="4"/>
    </row>
    <row r="188" spans="1:40" ht="11.25" customHeight="1" x14ac:dyDescent="0.2">
      <c r="A188" s="2" t="s">
        <v>789</v>
      </c>
      <c r="B188" s="31" t="s">
        <v>825</v>
      </c>
      <c r="C188" s="6" t="s">
        <v>923</v>
      </c>
      <c r="D188" s="6" t="s">
        <v>923</v>
      </c>
      <c r="E188" s="6">
        <v>1664.09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" t="s">
        <v>923</v>
      </c>
      <c r="O188" s="40" t="s">
        <v>923</v>
      </c>
      <c r="P188" s="12"/>
      <c r="R188" s="86"/>
      <c r="AN188" s="4"/>
    </row>
    <row r="189" spans="1:40" ht="11.25" customHeight="1" x14ac:dyDescent="0.2">
      <c r="A189" s="2" t="s">
        <v>789</v>
      </c>
      <c r="B189" s="31" t="s">
        <v>147</v>
      </c>
      <c r="C189" s="6" t="s">
        <v>923</v>
      </c>
      <c r="D189" s="6" t="s">
        <v>923</v>
      </c>
      <c r="E189" s="6">
        <v>1771.45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" t="s">
        <v>923</v>
      </c>
      <c r="O189" s="40" t="s">
        <v>923</v>
      </c>
      <c r="P189" s="12"/>
      <c r="R189" s="86"/>
      <c r="AN189" s="4"/>
    </row>
    <row r="190" spans="1:40" ht="11.25" customHeight="1" x14ac:dyDescent="0.2">
      <c r="A190" s="2" t="s">
        <v>789</v>
      </c>
      <c r="B190" s="31" t="s">
        <v>148</v>
      </c>
      <c r="C190" s="6" t="s">
        <v>923</v>
      </c>
      <c r="D190" s="6" t="s">
        <v>923</v>
      </c>
      <c r="E190" s="6">
        <v>1073.5999999999999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" t="s">
        <v>923</v>
      </c>
      <c r="O190" s="40" t="s">
        <v>923</v>
      </c>
      <c r="P190" s="12"/>
      <c r="R190" s="86"/>
      <c r="AN190" s="4"/>
    </row>
    <row r="191" spans="1:40" ht="11.25" customHeight="1" x14ac:dyDescent="0.2">
      <c r="A191" s="2" t="s">
        <v>789</v>
      </c>
      <c r="B191" s="31" t="s">
        <v>149</v>
      </c>
      <c r="C191" s="6" t="s">
        <v>923</v>
      </c>
      <c r="D191" s="6" t="s">
        <v>923</v>
      </c>
      <c r="E191" s="6">
        <v>1449.37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" t="s">
        <v>923</v>
      </c>
      <c r="O191" s="40" t="s">
        <v>923</v>
      </c>
      <c r="P191" s="12"/>
      <c r="R191" s="86"/>
      <c r="AN191" s="4"/>
    </row>
    <row r="192" spans="1:40" ht="11.25" customHeight="1" x14ac:dyDescent="0.2">
      <c r="A192" s="2" t="s">
        <v>789</v>
      </c>
      <c r="B192" s="31" t="s">
        <v>826</v>
      </c>
      <c r="C192" s="6" t="s">
        <v>923</v>
      </c>
      <c r="D192" s="6" t="s">
        <v>923</v>
      </c>
      <c r="E192" s="6">
        <v>1503.05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" t="s">
        <v>923</v>
      </c>
      <c r="O192" s="40" t="s">
        <v>923</v>
      </c>
      <c r="P192" s="12"/>
      <c r="R192" s="86"/>
      <c r="AN192" s="4"/>
    </row>
    <row r="193" spans="1:40" ht="11.25" customHeight="1" x14ac:dyDescent="0.2">
      <c r="A193" s="2" t="s">
        <v>789</v>
      </c>
      <c r="B193" s="31" t="s">
        <v>150</v>
      </c>
      <c r="C193" s="6" t="s">
        <v>923</v>
      </c>
      <c r="D193" s="6" t="s">
        <v>923</v>
      </c>
      <c r="E193" s="6">
        <v>1771.45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" t="s">
        <v>923</v>
      </c>
      <c r="O193" s="40" t="s">
        <v>923</v>
      </c>
      <c r="P193" s="12"/>
      <c r="R193" s="86"/>
      <c r="AN193" s="4"/>
    </row>
    <row r="194" spans="1:40" ht="11.25" customHeight="1" x14ac:dyDescent="0.2">
      <c r="A194" s="2" t="s">
        <v>789</v>
      </c>
      <c r="B194" s="31" t="s">
        <v>827</v>
      </c>
      <c r="C194" s="6" t="s">
        <v>923</v>
      </c>
      <c r="D194" s="6" t="s">
        <v>923</v>
      </c>
      <c r="E194" s="6">
        <v>2147.21</v>
      </c>
      <c r="F194" s="6">
        <v>240053.21000000002</v>
      </c>
      <c r="G194" s="6" t="s">
        <v>923</v>
      </c>
      <c r="H194" s="6">
        <v>2220.9299999999998</v>
      </c>
      <c r="I194" s="6" t="s">
        <v>923</v>
      </c>
      <c r="J194" s="6" t="s">
        <v>923</v>
      </c>
      <c r="K194" s="6">
        <v>23201.16</v>
      </c>
      <c r="L194" s="6" t="s">
        <v>923</v>
      </c>
      <c r="M194" s="6">
        <v>0.26</v>
      </c>
      <c r="N194" s="6" t="s">
        <v>923</v>
      </c>
      <c r="O194" s="40">
        <v>-574.91999999999916</v>
      </c>
      <c r="P194" s="12"/>
      <c r="R194" s="86"/>
      <c r="AN194" s="4"/>
    </row>
    <row r="195" spans="1:40" ht="11.25" customHeight="1" x14ac:dyDescent="0.2">
      <c r="A195" s="2" t="s">
        <v>789</v>
      </c>
      <c r="B195" s="31" t="s">
        <v>828</v>
      </c>
      <c r="C195" s="6" t="s">
        <v>923</v>
      </c>
      <c r="D195" s="6" t="s">
        <v>923</v>
      </c>
      <c r="E195" s="6">
        <v>1449.37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" t="s">
        <v>923</v>
      </c>
      <c r="O195" s="40" t="s">
        <v>923</v>
      </c>
      <c r="P195" s="12"/>
      <c r="R195" s="86"/>
      <c r="AN195" s="4"/>
    </row>
    <row r="196" spans="1:40" ht="11.25" customHeight="1" x14ac:dyDescent="0.2">
      <c r="A196" s="2" t="s">
        <v>789</v>
      </c>
      <c r="B196" s="31" t="s">
        <v>151</v>
      </c>
      <c r="C196" s="6" t="s">
        <v>923</v>
      </c>
      <c r="D196" s="6" t="s">
        <v>923</v>
      </c>
      <c r="E196" s="6">
        <v>1180.96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" t="s">
        <v>923</v>
      </c>
      <c r="O196" s="40" t="s">
        <v>923</v>
      </c>
      <c r="P196" s="12"/>
      <c r="R196" s="86"/>
      <c r="AN196" s="4"/>
    </row>
    <row r="197" spans="1:40" ht="11.25" customHeight="1" x14ac:dyDescent="0.2">
      <c r="A197" s="2" t="s">
        <v>789</v>
      </c>
      <c r="B197" s="31" t="s">
        <v>829</v>
      </c>
      <c r="C197" s="6" t="s">
        <v>923</v>
      </c>
      <c r="D197" s="6" t="s">
        <v>923</v>
      </c>
      <c r="E197" s="6">
        <v>1234.6400000000001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" t="s">
        <v>923</v>
      </c>
      <c r="O197" s="40" t="s">
        <v>923</v>
      </c>
      <c r="P197" s="12"/>
      <c r="R197" s="86"/>
      <c r="AN197" s="4"/>
    </row>
    <row r="198" spans="1:40" ht="11.25" customHeight="1" x14ac:dyDescent="0.2">
      <c r="A198" s="2" t="s">
        <v>789</v>
      </c>
      <c r="B198" s="31" t="s">
        <v>830</v>
      </c>
      <c r="C198" s="6" t="s">
        <v>923</v>
      </c>
      <c r="D198" s="6" t="s">
        <v>923</v>
      </c>
      <c r="E198" s="6">
        <v>1073.5999999999999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" t="s">
        <v>923</v>
      </c>
      <c r="O198" s="40" t="s">
        <v>923</v>
      </c>
      <c r="P198" s="12"/>
      <c r="R198" s="86"/>
      <c r="AN198" s="4"/>
    </row>
    <row r="199" spans="1:40" ht="11.25" customHeight="1" x14ac:dyDescent="0.2">
      <c r="A199" s="2" t="s">
        <v>789</v>
      </c>
      <c r="B199" s="31" t="s">
        <v>831</v>
      </c>
      <c r="C199" s="6" t="s">
        <v>923</v>
      </c>
      <c r="D199" s="6" t="s">
        <v>923</v>
      </c>
      <c r="E199" s="6">
        <v>1073.5999999999999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" t="s">
        <v>923</v>
      </c>
      <c r="O199" s="40" t="s">
        <v>923</v>
      </c>
      <c r="P199" s="12"/>
      <c r="R199" s="86"/>
      <c r="AN199" s="4"/>
    </row>
    <row r="200" spans="1:40" ht="11.25" customHeight="1" x14ac:dyDescent="0.2">
      <c r="A200" s="2" t="s">
        <v>789</v>
      </c>
      <c r="B200" s="31" t="s">
        <v>832</v>
      </c>
      <c r="C200" s="6" t="s">
        <v>923</v>
      </c>
      <c r="D200" s="6" t="s">
        <v>923</v>
      </c>
      <c r="E200" s="6">
        <v>1395.69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" t="s">
        <v>923</v>
      </c>
      <c r="O200" s="40" t="s">
        <v>923</v>
      </c>
      <c r="P200" s="12"/>
      <c r="R200" s="86"/>
      <c r="AN200" s="4"/>
    </row>
    <row r="201" spans="1:40" ht="11.25" customHeight="1" x14ac:dyDescent="0.2">
      <c r="A201" s="2" t="s">
        <v>789</v>
      </c>
      <c r="B201" s="31" t="s">
        <v>833</v>
      </c>
      <c r="C201" s="6" t="s">
        <v>923</v>
      </c>
      <c r="D201" s="6" t="s">
        <v>923</v>
      </c>
      <c r="E201" s="6">
        <v>1771.45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" t="s">
        <v>923</v>
      </c>
      <c r="O201" s="40" t="s">
        <v>923</v>
      </c>
      <c r="P201" s="12"/>
      <c r="R201" s="86"/>
      <c r="AN201" s="4"/>
    </row>
    <row r="202" spans="1:40" ht="11.25" customHeight="1" x14ac:dyDescent="0.2">
      <c r="A202" s="2" t="s">
        <v>789</v>
      </c>
      <c r="B202" s="31" t="s">
        <v>834</v>
      </c>
      <c r="C202" s="6" t="s">
        <v>923</v>
      </c>
      <c r="D202" s="6" t="s">
        <v>923</v>
      </c>
      <c r="E202" s="6">
        <v>1073.5999999999999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" t="s">
        <v>923</v>
      </c>
      <c r="O202" s="40" t="s">
        <v>923</v>
      </c>
      <c r="P202" s="12"/>
      <c r="R202" s="86"/>
      <c r="AN202" s="4"/>
    </row>
    <row r="203" spans="1:40" ht="11.25" customHeight="1" x14ac:dyDescent="0.2">
      <c r="A203" s="2" t="s">
        <v>789</v>
      </c>
      <c r="B203" s="31" t="s">
        <v>152</v>
      </c>
      <c r="C203" s="6" t="s">
        <v>923</v>
      </c>
      <c r="D203" s="6" t="s">
        <v>923</v>
      </c>
      <c r="E203" s="6">
        <v>1395.69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" t="s">
        <v>923</v>
      </c>
      <c r="O203" s="40" t="s">
        <v>923</v>
      </c>
      <c r="P203" s="12"/>
      <c r="R203" s="86"/>
      <c r="AN203" s="4"/>
    </row>
    <row r="204" spans="1:40" ht="11.25" customHeight="1" x14ac:dyDescent="0.2">
      <c r="A204" s="2" t="s">
        <v>789</v>
      </c>
      <c r="B204" s="31" t="s">
        <v>153</v>
      </c>
      <c r="C204" s="6" t="s">
        <v>923</v>
      </c>
      <c r="D204" s="6" t="s">
        <v>923</v>
      </c>
      <c r="E204" s="6">
        <v>1073.5999999999999</v>
      </c>
      <c r="F204" s="6">
        <v>455165.82</v>
      </c>
      <c r="G204" s="6" t="s">
        <v>923</v>
      </c>
      <c r="H204" s="6" t="s">
        <v>923</v>
      </c>
      <c r="I204" s="6" t="s">
        <v>923</v>
      </c>
      <c r="J204" s="6">
        <v>12040.47</v>
      </c>
      <c r="K204" s="6">
        <v>49882.51</v>
      </c>
      <c r="L204" s="6">
        <v>8040.06</v>
      </c>
      <c r="M204" s="6">
        <v>1873.14</v>
      </c>
      <c r="N204" s="6" t="s">
        <v>923</v>
      </c>
      <c r="O204" s="40">
        <v>-1249.5999999999822</v>
      </c>
      <c r="P204" s="12"/>
      <c r="R204" s="86"/>
      <c r="AN204" s="4"/>
    </row>
    <row r="205" spans="1:40" ht="11.25" customHeight="1" x14ac:dyDescent="0.2">
      <c r="A205" s="2" t="s">
        <v>789</v>
      </c>
      <c r="B205" s="31" t="s">
        <v>835</v>
      </c>
      <c r="C205" s="6" t="s">
        <v>923</v>
      </c>
      <c r="D205" s="6" t="s">
        <v>923</v>
      </c>
      <c r="E205" s="6">
        <v>1395.69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" t="s">
        <v>923</v>
      </c>
      <c r="O205" s="40" t="s">
        <v>923</v>
      </c>
      <c r="P205" s="12"/>
      <c r="R205" s="86"/>
      <c r="AN205" s="4"/>
    </row>
    <row r="206" spans="1:40" ht="11.25" customHeight="1" x14ac:dyDescent="0.2">
      <c r="A206" s="2" t="s">
        <v>789</v>
      </c>
      <c r="B206" s="31" t="s">
        <v>154</v>
      </c>
      <c r="C206" s="6">
        <v>47002.78</v>
      </c>
      <c r="D206" s="6" t="s">
        <v>923</v>
      </c>
      <c r="E206" s="6" t="s">
        <v>923</v>
      </c>
      <c r="F206" s="6">
        <v>240053.21000000002</v>
      </c>
      <c r="G206" s="6">
        <v>709.5</v>
      </c>
      <c r="H206" s="6" t="s">
        <v>923</v>
      </c>
      <c r="I206" s="6">
        <v>205611.48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">
        <v>9652.61</v>
      </c>
      <c r="O206" s="40">
        <v>-574.91999999999916</v>
      </c>
      <c r="P206" s="12"/>
      <c r="R206" s="86"/>
      <c r="AN206" s="4"/>
    </row>
    <row r="207" spans="1:40" ht="11.25" customHeight="1" x14ac:dyDescent="0.2">
      <c r="A207" s="2" t="s">
        <v>789</v>
      </c>
      <c r="B207" s="31" t="s">
        <v>836</v>
      </c>
      <c r="C207" s="6" t="s">
        <v>923</v>
      </c>
      <c r="D207" s="6" t="s">
        <v>923</v>
      </c>
      <c r="E207" s="6">
        <v>1127.28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" t="s">
        <v>923</v>
      </c>
      <c r="O207" s="40" t="s">
        <v>923</v>
      </c>
      <c r="P207" s="12"/>
      <c r="R207" s="86"/>
      <c r="AN207" s="4"/>
    </row>
    <row r="208" spans="1:40" ht="11.25" customHeight="1" x14ac:dyDescent="0.2">
      <c r="A208" s="2" t="s">
        <v>789</v>
      </c>
      <c r="B208" s="31" t="s">
        <v>837</v>
      </c>
      <c r="C208" s="6" t="s">
        <v>923</v>
      </c>
      <c r="D208" s="6" t="s">
        <v>923</v>
      </c>
      <c r="E208" s="6">
        <v>1127.28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" t="s">
        <v>923</v>
      </c>
      <c r="O208" s="40" t="s">
        <v>923</v>
      </c>
      <c r="P208" s="12"/>
      <c r="R208" s="86"/>
      <c r="AN208" s="4"/>
    </row>
    <row r="209" spans="1:40" ht="11.25" customHeight="1" x14ac:dyDescent="0.2">
      <c r="A209" s="2" t="s">
        <v>789</v>
      </c>
      <c r="B209" s="31" t="s">
        <v>155</v>
      </c>
      <c r="C209" s="6" t="s">
        <v>923</v>
      </c>
      <c r="D209" s="6" t="s">
        <v>923</v>
      </c>
      <c r="E209" s="6">
        <v>1825.13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" t="s">
        <v>923</v>
      </c>
      <c r="O209" s="40" t="s">
        <v>923</v>
      </c>
      <c r="P209" s="12"/>
      <c r="R209" s="86"/>
      <c r="AN209" s="4"/>
    </row>
    <row r="210" spans="1:40" ht="11.25" customHeight="1" x14ac:dyDescent="0.2">
      <c r="A210" s="2" t="s">
        <v>789</v>
      </c>
      <c r="B210" s="31" t="s">
        <v>156</v>
      </c>
      <c r="C210" s="6" t="s">
        <v>923</v>
      </c>
      <c r="D210" s="6" t="s">
        <v>923</v>
      </c>
      <c r="E210" s="6">
        <v>1556.73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" t="s">
        <v>923</v>
      </c>
      <c r="O210" s="40" t="s">
        <v>923</v>
      </c>
      <c r="P210" s="12"/>
      <c r="R210" s="86"/>
      <c r="AN210" s="4"/>
    </row>
    <row r="211" spans="1:40" ht="11.25" customHeight="1" x14ac:dyDescent="0.2">
      <c r="A211" s="2" t="s">
        <v>789</v>
      </c>
      <c r="B211" s="31" t="s">
        <v>838</v>
      </c>
      <c r="C211" s="6" t="s">
        <v>923</v>
      </c>
      <c r="D211" s="6" t="s">
        <v>923</v>
      </c>
      <c r="E211" s="6">
        <v>1127.28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" t="s">
        <v>923</v>
      </c>
      <c r="O211" s="40" t="s">
        <v>923</v>
      </c>
      <c r="P211" s="12"/>
      <c r="R211" s="86"/>
      <c r="AN211" s="4"/>
    </row>
    <row r="212" spans="1:40" ht="11.25" customHeight="1" x14ac:dyDescent="0.2">
      <c r="A212" s="2" t="s">
        <v>789</v>
      </c>
      <c r="B212" s="31" t="s">
        <v>157</v>
      </c>
      <c r="C212" s="6" t="s">
        <v>923</v>
      </c>
      <c r="D212" s="6" t="s">
        <v>923</v>
      </c>
      <c r="E212" s="6">
        <v>1073.5999999999999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" t="s">
        <v>923</v>
      </c>
      <c r="O212" s="40" t="s">
        <v>923</v>
      </c>
      <c r="P212" s="12"/>
      <c r="R212" s="86"/>
      <c r="AN212" s="4"/>
    </row>
    <row r="213" spans="1:40" ht="11.25" customHeight="1" x14ac:dyDescent="0.2">
      <c r="A213" s="2" t="s">
        <v>789</v>
      </c>
      <c r="B213" s="31" t="s">
        <v>158</v>
      </c>
      <c r="C213" s="6" t="s">
        <v>923</v>
      </c>
      <c r="D213" s="6" t="s">
        <v>923</v>
      </c>
      <c r="E213" s="6">
        <v>1342.01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" t="s">
        <v>923</v>
      </c>
      <c r="O213" s="40" t="s">
        <v>923</v>
      </c>
      <c r="P213" s="12"/>
      <c r="R213" s="86"/>
      <c r="AN213" s="4"/>
    </row>
    <row r="214" spans="1:40" ht="11.25" customHeight="1" x14ac:dyDescent="0.2">
      <c r="A214" s="2" t="s">
        <v>789</v>
      </c>
      <c r="B214" s="31" t="s">
        <v>159</v>
      </c>
      <c r="C214" s="6" t="s">
        <v>923</v>
      </c>
      <c r="D214" s="6" t="s">
        <v>923</v>
      </c>
      <c r="E214" s="6">
        <v>1234.6400000000001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" t="s">
        <v>923</v>
      </c>
      <c r="O214" s="40" t="s">
        <v>923</v>
      </c>
      <c r="P214" s="12"/>
      <c r="R214" s="86"/>
      <c r="AN214" s="4"/>
    </row>
    <row r="215" spans="1:40" ht="11.25" customHeight="1" x14ac:dyDescent="0.2">
      <c r="A215" s="2" t="s">
        <v>789</v>
      </c>
      <c r="B215" s="31" t="s">
        <v>160</v>
      </c>
      <c r="C215" s="6" t="s">
        <v>923</v>
      </c>
      <c r="D215" s="6" t="s">
        <v>923</v>
      </c>
      <c r="E215" s="6">
        <v>1180.96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" t="s">
        <v>923</v>
      </c>
      <c r="O215" s="40" t="s">
        <v>923</v>
      </c>
      <c r="P215" s="12"/>
      <c r="R215" s="86"/>
      <c r="AN215" s="4"/>
    </row>
    <row r="216" spans="1:40" ht="11.25" customHeight="1" x14ac:dyDescent="0.2">
      <c r="A216" s="2" t="s">
        <v>789</v>
      </c>
      <c r="B216" s="31" t="s">
        <v>161</v>
      </c>
      <c r="C216" s="6" t="s">
        <v>923</v>
      </c>
      <c r="D216" s="6" t="s">
        <v>923</v>
      </c>
      <c r="E216" s="6">
        <v>1610.41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" t="s">
        <v>923</v>
      </c>
      <c r="O216" s="40" t="s">
        <v>923</v>
      </c>
      <c r="P216" s="12"/>
      <c r="R216" s="86"/>
      <c r="AN216" s="4"/>
    </row>
    <row r="217" spans="1:40" ht="11.25" customHeight="1" x14ac:dyDescent="0.2">
      <c r="A217" s="2" t="s">
        <v>789</v>
      </c>
      <c r="B217" s="31" t="s">
        <v>839</v>
      </c>
      <c r="C217" s="6" t="s">
        <v>923</v>
      </c>
      <c r="D217" s="6" t="s">
        <v>923</v>
      </c>
      <c r="E217" s="6">
        <v>1342.01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" t="s">
        <v>923</v>
      </c>
      <c r="O217" s="40" t="s">
        <v>923</v>
      </c>
      <c r="P217" s="12"/>
      <c r="R217" s="86"/>
      <c r="AN217" s="4"/>
    </row>
    <row r="218" spans="1:40" ht="11.25" customHeight="1" x14ac:dyDescent="0.2">
      <c r="A218" s="2" t="s">
        <v>789</v>
      </c>
      <c r="B218" s="31" t="s">
        <v>840</v>
      </c>
      <c r="C218" s="6" t="s">
        <v>923</v>
      </c>
      <c r="D218" s="6" t="s">
        <v>923</v>
      </c>
      <c r="E218" s="6">
        <v>1449.37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" t="s">
        <v>923</v>
      </c>
      <c r="O218" s="40" t="s">
        <v>923</v>
      </c>
      <c r="P218" s="12"/>
      <c r="R218" s="86"/>
      <c r="AN218" s="4"/>
    </row>
    <row r="219" spans="1:40" ht="11.25" customHeight="1" x14ac:dyDescent="0.2">
      <c r="A219" s="2" t="s">
        <v>789</v>
      </c>
      <c r="B219" s="31" t="s">
        <v>162</v>
      </c>
      <c r="C219" s="6" t="s">
        <v>923</v>
      </c>
      <c r="D219" s="6" t="s">
        <v>923</v>
      </c>
      <c r="E219" s="6">
        <v>1878.81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" t="s">
        <v>923</v>
      </c>
      <c r="O219" s="40" t="s">
        <v>923</v>
      </c>
      <c r="P219" s="12"/>
      <c r="R219" s="86"/>
      <c r="AN219" s="4"/>
    </row>
    <row r="220" spans="1:40" ht="11.25" customHeight="1" x14ac:dyDescent="0.2">
      <c r="A220" s="2" t="s">
        <v>789</v>
      </c>
      <c r="B220" s="31" t="s">
        <v>163</v>
      </c>
      <c r="C220" s="6" t="s">
        <v>923</v>
      </c>
      <c r="D220" s="6" t="s">
        <v>923</v>
      </c>
      <c r="E220" s="6">
        <v>1717.77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" t="s">
        <v>923</v>
      </c>
      <c r="O220" s="40" t="s">
        <v>923</v>
      </c>
      <c r="P220" s="12"/>
      <c r="R220" s="86"/>
      <c r="AN220" s="4"/>
    </row>
    <row r="221" spans="1:40" ht="11.25" customHeight="1" x14ac:dyDescent="0.2">
      <c r="A221" s="2" t="s">
        <v>789</v>
      </c>
      <c r="B221" s="31" t="s">
        <v>164</v>
      </c>
      <c r="C221" s="6" t="s">
        <v>923</v>
      </c>
      <c r="D221" s="6">
        <v>38566.379999999997</v>
      </c>
      <c r="E221" s="6" t="s">
        <v>923</v>
      </c>
      <c r="F221" s="6">
        <v>455165.82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" t="s">
        <v>923</v>
      </c>
      <c r="O221" s="40">
        <v>-6241.9700000000066</v>
      </c>
      <c r="P221" s="12"/>
      <c r="R221" s="86"/>
      <c r="AN221" s="4"/>
    </row>
    <row r="222" spans="1:40" ht="11.25" customHeight="1" x14ac:dyDescent="0.2">
      <c r="A222" s="2" t="s">
        <v>789</v>
      </c>
      <c r="B222" s="31" t="s">
        <v>165</v>
      </c>
      <c r="C222" s="6" t="s">
        <v>923</v>
      </c>
      <c r="D222" s="6" t="s">
        <v>923</v>
      </c>
      <c r="E222" s="6">
        <v>1127.28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" t="s">
        <v>923</v>
      </c>
      <c r="O222" s="40" t="s">
        <v>923</v>
      </c>
      <c r="P222" s="12"/>
      <c r="R222" s="86"/>
      <c r="AN222" s="4"/>
    </row>
    <row r="223" spans="1:40" ht="11.25" customHeight="1" x14ac:dyDescent="0.2">
      <c r="A223" s="2" t="s">
        <v>789</v>
      </c>
      <c r="B223" s="31" t="s">
        <v>166</v>
      </c>
      <c r="C223" s="6" t="s">
        <v>923</v>
      </c>
      <c r="D223" s="6" t="s">
        <v>923</v>
      </c>
      <c r="E223" s="6">
        <v>2147.21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" t="s">
        <v>923</v>
      </c>
      <c r="O223" s="40" t="s">
        <v>923</v>
      </c>
      <c r="P223" s="12"/>
      <c r="R223" s="86"/>
      <c r="AN223" s="4"/>
    </row>
    <row r="224" spans="1:40" ht="11.25" customHeight="1" x14ac:dyDescent="0.2">
      <c r="A224" s="2" t="s">
        <v>789</v>
      </c>
      <c r="B224" s="31" t="s">
        <v>167</v>
      </c>
      <c r="C224" s="6" t="s">
        <v>923</v>
      </c>
      <c r="D224" s="6" t="s">
        <v>923</v>
      </c>
      <c r="E224" s="6">
        <v>1610.41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" t="s">
        <v>923</v>
      </c>
      <c r="O224" s="40" t="s">
        <v>923</v>
      </c>
      <c r="P224" s="12"/>
      <c r="R224" s="86"/>
      <c r="AN224" s="4"/>
    </row>
    <row r="225" spans="1:40" ht="11.25" customHeight="1" x14ac:dyDescent="0.2">
      <c r="A225" s="2" t="s">
        <v>789</v>
      </c>
      <c r="B225" s="31" t="s">
        <v>168</v>
      </c>
      <c r="C225" s="6" t="s">
        <v>923</v>
      </c>
      <c r="D225" s="6" t="s">
        <v>923</v>
      </c>
      <c r="E225" s="6">
        <v>1234.6400000000001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" t="s">
        <v>923</v>
      </c>
      <c r="O225" s="40" t="s">
        <v>923</v>
      </c>
      <c r="P225" s="12"/>
      <c r="R225" s="86"/>
      <c r="AN225" s="4"/>
    </row>
    <row r="226" spans="1:40" ht="11.25" customHeight="1" x14ac:dyDescent="0.2">
      <c r="A226" s="2" t="s">
        <v>789</v>
      </c>
      <c r="B226" s="31" t="s">
        <v>169</v>
      </c>
      <c r="C226" s="6" t="s">
        <v>923</v>
      </c>
      <c r="D226" s="6" t="s">
        <v>923</v>
      </c>
      <c r="E226" s="6">
        <v>1234.6400000000001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" t="s">
        <v>923</v>
      </c>
      <c r="O226" s="40" t="s">
        <v>923</v>
      </c>
      <c r="P226" s="12"/>
      <c r="R226" s="86"/>
      <c r="AN226" s="4"/>
    </row>
    <row r="227" spans="1:40" ht="11.25" customHeight="1" x14ac:dyDescent="0.2">
      <c r="A227" s="2" t="s">
        <v>789</v>
      </c>
      <c r="B227" s="31" t="s">
        <v>841</v>
      </c>
      <c r="C227" s="6" t="s">
        <v>923</v>
      </c>
      <c r="D227" s="6" t="s">
        <v>923</v>
      </c>
      <c r="E227" s="6">
        <v>1127.28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" t="s">
        <v>923</v>
      </c>
      <c r="O227" s="40" t="s">
        <v>923</v>
      </c>
      <c r="P227" s="12"/>
      <c r="R227" s="86"/>
      <c r="AN227" s="4"/>
    </row>
    <row r="228" spans="1:40" ht="11.25" customHeight="1" x14ac:dyDescent="0.2">
      <c r="A228" s="2" t="s">
        <v>789</v>
      </c>
      <c r="B228" s="31" t="s">
        <v>842</v>
      </c>
      <c r="C228" s="6" t="s">
        <v>923</v>
      </c>
      <c r="D228" s="6" t="s">
        <v>923</v>
      </c>
      <c r="E228" s="6">
        <v>1073.5999999999999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" t="s">
        <v>923</v>
      </c>
      <c r="O228" s="40" t="s">
        <v>923</v>
      </c>
      <c r="P228" s="12"/>
      <c r="R228" s="86"/>
      <c r="AN228" s="4"/>
    </row>
    <row r="229" spans="1:40" ht="11.25" customHeight="1" x14ac:dyDescent="0.2">
      <c r="A229" s="2" t="s">
        <v>789</v>
      </c>
      <c r="B229" s="31" t="s">
        <v>170</v>
      </c>
      <c r="C229" s="6" t="s">
        <v>923</v>
      </c>
      <c r="D229" s="6" t="s">
        <v>923</v>
      </c>
      <c r="E229" s="6">
        <v>1073.5999999999999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" t="s">
        <v>923</v>
      </c>
      <c r="O229" s="40" t="s">
        <v>923</v>
      </c>
      <c r="P229" s="12"/>
      <c r="R229" s="86"/>
      <c r="AN229" s="4"/>
    </row>
    <row r="230" spans="1:40" ht="11.25" customHeight="1" x14ac:dyDescent="0.2">
      <c r="A230" s="2" t="s">
        <v>789</v>
      </c>
      <c r="B230" s="31" t="s">
        <v>171</v>
      </c>
      <c r="C230" s="6" t="s">
        <v>923</v>
      </c>
      <c r="D230" s="6" t="s">
        <v>923</v>
      </c>
      <c r="E230" s="6">
        <v>1395.69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" t="s">
        <v>923</v>
      </c>
      <c r="O230" s="40" t="s">
        <v>923</v>
      </c>
      <c r="P230" s="12"/>
      <c r="R230" s="86"/>
      <c r="AN230" s="4"/>
    </row>
    <row r="231" spans="1:40" ht="11.25" customHeight="1" x14ac:dyDescent="0.2">
      <c r="A231" s="2" t="s">
        <v>789</v>
      </c>
      <c r="B231" s="31" t="s">
        <v>843</v>
      </c>
      <c r="C231" s="6" t="s">
        <v>923</v>
      </c>
      <c r="D231" s="6" t="s">
        <v>923</v>
      </c>
      <c r="E231" s="6">
        <v>1073.5999999999999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" t="s">
        <v>923</v>
      </c>
      <c r="O231" s="40" t="s">
        <v>923</v>
      </c>
      <c r="P231" s="12"/>
      <c r="R231" s="86"/>
      <c r="AN231" s="4"/>
    </row>
    <row r="232" spans="1:40" ht="11.25" customHeight="1" x14ac:dyDescent="0.2">
      <c r="A232" s="2" t="s">
        <v>789</v>
      </c>
      <c r="B232" s="31" t="s">
        <v>172</v>
      </c>
      <c r="C232" s="6" t="s">
        <v>923</v>
      </c>
      <c r="D232" s="6" t="s">
        <v>923</v>
      </c>
      <c r="E232" s="6">
        <v>1073.5999999999999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" t="s">
        <v>923</v>
      </c>
      <c r="O232" s="40" t="s">
        <v>923</v>
      </c>
      <c r="P232" s="12"/>
      <c r="R232" s="86"/>
      <c r="AN232" s="4"/>
    </row>
    <row r="233" spans="1:40" ht="11.25" customHeight="1" x14ac:dyDescent="0.2">
      <c r="A233" s="2" t="s">
        <v>789</v>
      </c>
      <c r="B233" s="31" t="s">
        <v>173</v>
      </c>
      <c r="C233" s="6" t="s">
        <v>923</v>
      </c>
      <c r="D233" s="6" t="s">
        <v>923</v>
      </c>
      <c r="E233" s="6">
        <v>1073.5999999999999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" t="s">
        <v>923</v>
      </c>
      <c r="O233" s="40" t="s">
        <v>923</v>
      </c>
      <c r="P233" s="12"/>
      <c r="R233" s="86"/>
      <c r="AN233" s="4"/>
    </row>
    <row r="234" spans="1:40" ht="11.25" customHeight="1" x14ac:dyDescent="0.2">
      <c r="A234" s="2" t="s">
        <v>789</v>
      </c>
      <c r="B234" s="31" t="s">
        <v>174</v>
      </c>
      <c r="C234" s="6" t="s">
        <v>923</v>
      </c>
      <c r="D234" s="6" t="s">
        <v>923</v>
      </c>
      <c r="E234" s="6">
        <v>1073.5999999999999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" t="s">
        <v>923</v>
      </c>
      <c r="O234" s="40" t="s">
        <v>923</v>
      </c>
      <c r="P234" s="12"/>
      <c r="R234" s="86"/>
      <c r="AN234" s="4"/>
    </row>
    <row r="235" spans="1:40" ht="11.25" customHeight="1" x14ac:dyDescent="0.2">
      <c r="A235" s="2" t="s">
        <v>789</v>
      </c>
      <c r="B235" s="31" t="s">
        <v>175</v>
      </c>
      <c r="C235" s="6" t="s">
        <v>923</v>
      </c>
      <c r="D235" s="6" t="s">
        <v>923</v>
      </c>
      <c r="E235" s="6">
        <v>2147.21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" t="s">
        <v>923</v>
      </c>
      <c r="O235" s="40" t="s">
        <v>923</v>
      </c>
      <c r="P235" s="12"/>
      <c r="R235" s="86"/>
      <c r="AN235" s="4"/>
    </row>
    <row r="236" spans="1:40" ht="11.25" customHeight="1" x14ac:dyDescent="0.2">
      <c r="A236" s="2" t="s">
        <v>789</v>
      </c>
      <c r="B236" s="31" t="s">
        <v>176</v>
      </c>
      <c r="C236" s="6" t="s">
        <v>923</v>
      </c>
      <c r="D236" s="6" t="s">
        <v>923</v>
      </c>
      <c r="E236" s="6">
        <v>1127.28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" t="s">
        <v>923</v>
      </c>
      <c r="O236" s="40" t="s">
        <v>923</v>
      </c>
      <c r="P236" s="12"/>
      <c r="R236" s="86"/>
      <c r="AN236" s="4"/>
    </row>
    <row r="237" spans="1:40" ht="11.25" customHeight="1" x14ac:dyDescent="0.2">
      <c r="A237" s="2" t="s">
        <v>789</v>
      </c>
      <c r="B237" s="31" t="s">
        <v>177</v>
      </c>
      <c r="C237" s="6" t="s">
        <v>923</v>
      </c>
      <c r="D237" s="6" t="s">
        <v>923</v>
      </c>
      <c r="E237" s="6">
        <v>1288.32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" t="s">
        <v>923</v>
      </c>
      <c r="O237" s="40" t="s">
        <v>923</v>
      </c>
      <c r="P237" s="12"/>
      <c r="R237" s="86"/>
      <c r="AN237" s="4"/>
    </row>
    <row r="238" spans="1:40" ht="11.25" customHeight="1" x14ac:dyDescent="0.2">
      <c r="A238" s="2" t="s">
        <v>789</v>
      </c>
      <c r="B238" s="31" t="s">
        <v>178</v>
      </c>
      <c r="C238" s="6">
        <v>43387.18</v>
      </c>
      <c r="D238" s="6" t="s">
        <v>923</v>
      </c>
      <c r="E238" s="6" t="s">
        <v>923</v>
      </c>
      <c r="F238" s="6">
        <v>455165.82</v>
      </c>
      <c r="G238" s="6">
        <v>709.5</v>
      </c>
      <c r="H238" s="11">
        <v>959520.30999999994</v>
      </c>
      <c r="I238" s="6" t="s">
        <v>923</v>
      </c>
      <c r="J238" s="6" t="s">
        <v>923</v>
      </c>
      <c r="K238" s="6">
        <v>49882.51</v>
      </c>
      <c r="L238" s="6" t="s">
        <v>923</v>
      </c>
      <c r="M238" s="6">
        <v>45045.54</v>
      </c>
      <c r="N238" s="6" t="s">
        <v>923</v>
      </c>
      <c r="O238" s="40">
        <v>-254060.5</v>
      </c>
      <c r="P238" s="12"/>
      <c r="R238" s="86"/>
      <c r="AN238" s="4"/>
    </row>
    <row r="239" spans="1:40" ht="11.25" customHeight="1" x14ac:dyDescent="0.2">
      <c r="A239" s="2" t="s">
        <v>789</v>
      </c>
      <c r="B239" s="31" t="s">
        <v>179</v>
      </c>
      <c r="C239" s="6" t="s">
        <v>923</v>
      </c>
      <c r="D239" s="6" t="s">
        <v>923</v>
      </c>
      <c r="E239" s="6">
        <v>1073.5999999999999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" t="s">
        <v>923</v>
      </c>
      <c r="O239" s="40" t="s">
        <v>923</v>
      </c>
      <c r="P239" s="12"/>
      <c r="R239" s="86"/>
      <c r="AN239" s="4"/>
    </row>
    <row r="240" spans="1:40" ht="11.25" customHeight="1" x14ac:dyDescent="0.2">
      <c r="A240" s="2" t="s">
        <v>789</v>
      </c>
      <c r="B240" s="31" t="s">
        <v>180</v>
      </c>
      <c r="C240" s="6" t="s">
        <v>923</v>
      </c>
      <c r="D240" s="6" t="s">
        <v>923</v>
      </c>
      <c r="E240" s="6">
        <v>1342.01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" t="s">
        <v>923</v>
      </c>
      <c r="O240" s="40" t="s">
        <v>923</v>
      </c>
      <c r="P240" s="12"/>
      <c r="R240" s="86"/>
      <c r="AN240" s="4"/>
    </row>
    <row r="241" spans="1:40" ht="11.25" customHeight="1" x14ac:dyDescent="0.2">
      <c r="A241" s="2" t="s">
        <v>789</v>
      </c>
      <c r="B241" s="31" t="s">
        <v>181</v>
      </c>
      <c r="C241" s="6" t="s">
        <v>923</v>
      </c>
      <c r="D241" s="6" t="s">
        <v>923</v>
      </c>
      <c r="E241" s="6">
        <v>1234.6400000000001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" t="s">
        <v>923</v>
      </c>
      <c r="O241" s="40" t="s">
        <v>923</v>
      </c>
      <c r="P241" s="12"/>
      <c r="R241" s="86"/>
      <c r="AN241" s="4"/>
    </row>
    <row r="242" spans="1:40" ht="11.25" customHeight="1" x14ac:dyDescent="0.2">
      <c r="A242" s="2" t="s">
        <v>789</v>
      </c>
      <c r="B242" s="31" t="s">
        <v>182</v>
      </c>
      <c r="C242" s="6" t="s">
        <v>923</v>
      </c>
      <c r="D242" s="6" t="s">
        <v>923</v>
      </c>
      <c r="E242" s="6">
        <v>1449.37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" t="s">
        <v>923</v>
      </c>
      <c r="O242" s="40" t="s">
        <v>923</v>
      </c>
      <c r="P242" s="12"/>
      <c r="R242" s="86"/>
      <c r="AN242" s="4"/>
    </row>
    <row r="243" spans="1:40" ht="11.25" customHeight="1" x14ac:dyDescent="0.2">
      <c r="A243" s="2" t="s">
        <v>789</v>
      </c>
      <c r="B243" s="31" t="s">
        <v>183</v>
      </c>
      <c r="C243" s="6" t="s">
        <v>923</v>
      </c>
      <c r="D243" s="6">
        <v>38566.379999999997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" t="s">
        <v>923</v>
      </c>
      <c r="O243" s="40" t="s">
        <v>923</v>
      </c>
      <c r="P243" s="12"/>
      <c r="R243" s="86"/>
      <c r="AN243" s="4"/>
    </row>
    <row r="244" spans="1:40" ht="11.25" customHeight="1" x14ac:dyDescent="0.2">
      <c r="A244" s="2" t="s">
        <v>789</v>
      </c>
      <c r="B244" s="31" t="s">
        <v>844</v>
      </c>
      <c r="C244" s="6" t="s">
        <v>923</v>
      </c>
      <c r="D244" s="6" t="s">
        <v>923</v>
      </c>
      <c r="E244" s="6">
        <v>1342.01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" t="s">
        <v>923</v>
      </c>
      <c r="O244" s="40" t="s">
        <v>923</v>
      </c>
      <c r="P244" s="12"/>
      <c r="R244" s="86"/>
      <c r="AN244" s="4"/>
    </row>
    <row r="245" spans="1:40" ht="11.25" customHeight="1" x14ac:dyDescent="0.2">
      <c r="A245" s="2" t="s">
        <v>789</v>
      </c>
      <c r="B245" s="31" t="s">
        <v>184</v>
      </c>
      <c r="C245" s="6" t="s">
        <v>923</v>
      </c>
      <c r="D245" s="6" t="s">
        <v>923</v>
      </c>
      <c r="E245" s="6">
        <v>1127.28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" t="s">
        <v>923</v>
      </c>
      <c r="O245" s="40" t="s">
        <v>923</v>
      </c>
      <c r="P245" s="12"/>
      <c r="R245" s="86"/>
      <c r="AN245" s="4"/>
    </row>
    <row r="246" spans="1:40" ht="11.25" customHeight="1" x14ac:dyDescent="0.2">
      <c r="A246" s="2" t="s">
        <v>789</v>
      </c>
      <c r="B246" s="31" t="s">
        <v>845</v>
      </c>
      <c r="C246" s="6" t="s">
        <v>923</v>
      </c>
      <c r="D246" s="6" t="s">
        <v>923</v>
      </c>
      <c r="E246" s="6">
        <v>1234.6400000000001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" t="s">
        <v>923</v>
      </c>
      <c r="O246" s="40" t="s">
        <v>923</v>
      </c>
      <c r="P246" s="12"/>
      <c r="R246" s="86"/>
      <c r="AN246" s="4"/>
    </row>
    <row r="247" spans="1:40" ht="11.25" customHeight="1" x14ac:dyDescent="0.2">
      <c r="A247" s="2" t="s">
        <v>789</v>
      </c>
      <c r="B247" s="31" t="s">
        <v>185</v>
      </c>
      <c r="C247" s="6" t="s">
        <v>923</v>
      </c>
      <c r="D247" s="6" t="s">
        <v>923</v>
      </c>
      <c r="E247" s="6">
        <v>1664.09</v>
      </c>
      <c r="F247" s="6">
        <v>240053.21000000002</v>
      </c>
      <c r="G247" s="6" t="s">
        <v>923</v>
      </c>
      <c r="H247" s="6" t="s">
        <v>923</v>
      </c>
      <c r="I247" s="6" t="s">
        <v>923</v>
      </c>
      <c r="J247" s="6">
        <v>88674.09</v>
      </c>
      <c r="K247" s="6">
        <v>23201.16</v>
      </c>
      <c r="L247" s="6">
        <v>56236.68</v>
      </c>
      <c r="M247" s="6">
        <v>10507.45</v>
      </c>
      <c r="N247" s="6" t="s">
        <v>923</v>
      </c>
      <c r="O247" s="40">
        <v>-574.91999999999916</v>
      </c>
      <c r="P247" s="12"/>
      <c r="R247" s="86"/>
      <c r="AN247" s="4"/>
    </row>
    <row r="248" spans="1:40" ht="11.25" customHeight="1" x14ac:dyDescent="0.2">
      <c r="A248" s="2" t="s">
        <v>789</v>
      </c>
      <c r="B248" s="31" t="s">
        <v>846</v>
      </c>
      <c r="C248" s="6" t="s">
        <v>923</v>
      </c>
      <c r="D248" s="6" t="s">
        <v>923</v>
      </c>
      <c r="E248" s="6">
        <v>1395.69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" t="s">
        <v>923</v>
      </c>
      <c r="O248" s="40" t="s">
        <v>923</v>
      </c>
      <c r="P248" s="12"/>
      <c r="R248" s="86"/>
      <c r="AN248" s="4"/>
    </row>
    <row r="249" spans="1:40" ht="11.25" customHeight="1" x14ac:dyDescent="0.2">
      <c r="A249" s="2" t="s">
        <v>789</v>
      </c>
      <c r="B249" s="31" t="s">
        <v>186</v>
      </c>
      <c r="C249" s="6" t="s">
        <v>923</v>
      </c>
      <c r="D249" s="6" t="s">
        <v>923</v>
      </c>
      <c r="E249" s="6">
        <v>1449.37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" t="s">
        <v>923</v>
      </c>
      <c r="O249" s="40" t="s">
        <v>923</v>
      </c>
      <c r="P249" s="12"/>
      <c r="R249" s="86"/>
      <c r="AN249" s="4"/>
    </row>
    <row r="250" spans="1:40" ht="11.25" customHeight="1" x14ac:dyDescent="0.2">
      <c r="A250" s="2" t="s">
        <v>789</v>
      </c>
      <c r="B250" s="31" t="s">
        <v>187</v>
      </c>
      <c r="C250" s="6" t="s">
        <v>923</v>
      </c>
      <c r="D250" s="6" t="s">
        <v>923</v>
      </c>
      <c r="E250" s="6">
        <v>1127.28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" t="s">
        <v>923</v>
      </c>
      <c r="O250" s="40" t="s">
        <v>923</v>
      </c>
      <c r="P250" s="12"/>
      <c r="R250" s="86"/>
      <c r="AN250" s="4"/>
    </row>
    <row r="251" spans="1:40" ht="11.25" customHeight="1" x14ac:dyDescent="0.2">
      <c r="A251" s="2" t="s">
        <v>789</v>
      </c>
      <c r="B251" s="31" t="s">
        <v>188</v>
      </c>
      <c r="C251" s="6" t="s">
        <v>923</v>
      </c>
      <c r="D251" s="6" t="s">
        <v>923</v>
      </c>
      <c r="E251" s="6">
        <v>1127.28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" t="s">
        <v>923</v>
      </c>
      <c r="O251" s="40" t="s">
        <v>923</v>
      </c>
      <c r="P251" s="12"/>
      <c r="R251" s="86"/>
      <c r="AN251" s="4"/>
    </row>
    <row r="252" spans="1:40" ht="11.25" customHeight="1" x14ac:dyDescent="0.2">
      <c r="A252" s="2" t="s">
        <v>789</v>
      </c>
      <c r="B252" s="31" t="s">
        <v>189</v>
      </c>
      <c r="C252" s="6" t="s">
        <v>923</v>
      </c>
      <c r="D252" s="6" t="s">
        <v>923</v>
      </c>
      <c r="E252" s="6">
        <v>1717.77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" t="s">
        <v>923</v>
      </c>
      <c r="O252" s="40" t="s">
        <v>923</v>
      </c>
      <c r="P252" s="12"/>
      <c r="R252" s="86"/>
      <c r="AN252" s="4"/>
    </row>
    <row r="253" spans="1:40" ht="11.25" customHeight="1" x14ac:dyDescent="0.2">
      <c r="A253" s="2" t="s">
        <v>789</v>
      </c>
      <c r="B253" s="31" t="s">
        <v>847</v>
      </c>
      <c r="C253" s="6" t="s">
        <v>923</v>
      </c>
      <c r="D253" s="6" t="s">
        <v>923</v>
      </c>
      <c r="E253" s="6">
        <v>1610.41</v>
      </c>
      <c r="F253" s="6">
        <v>240053.21000000002</v>
      </c>
      <c r="G253" s="6" t="s">
        <v>923</v>
      </c>
      <c r="H253" s="6">
        <v>15404.2</v>
      </c>
      <c r="I253" s="6" t="s">
        <v>923</v>
      </c>
      <c r="J253" s="6" t="s">
        <v>923</v>
      </c>
      <c r="K253" s="6">
        <v>23201.16</v>
      </c>
      <c r="L253" s="6" t="s">
        <v>923</v>
      </c>
      <c r="M253" s="6">
        <v>2.48</v>
      </c>
      <c r="N253" s="6" t="s">
        <v>923</v>
      </c>
      <c r="O253" s="40">
        <v>-574.92000000001372</v>
      </c>
      <c r="P253" s="12"/>
      <c r="R253" s="86"/>
      <c r="AN253" s="4"/>
    </row>
    <row r="254" spans="1:40" ht="11.25" customHeight="1" x14ac:dyDescent="0.2">
      <c r="A254" s="2" t="s">
        <v>789</v>
      </c>
      <c r="B254" s="31" t="s">
        <v>190</v>
      </c>
      <c r="C254" s="6" t="s">
        <v>923</v>
      </c>
      <c r="D254" s="6" t="s">
        <v>923</v>
      </c>
      <c r="E254" s="6">
        <v>1449.37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" t="s">
        <v>923</v>
      </c>
      <c r="O254" s="40" t="s">
        <v>923</v>
      </c>
      <c r="P254" s="12"/>
      <c r="R254" s="86"/>
      <c r="AN254" s="4"/>
    </row>
    <row r="255" spans="1:40" ht="11.25" customHeight="1" x14ac:dyDescent="0.2">
      <c r="A255" s="2" t="s">
        <v>789</v>
      </c>
      <c r="B255" s="31" t="s">
        <v>191</v>
      </c>
      <c r="C255" s="6" t="s">
        <v>923</v>
      </c>
      <c r="D255" s="6" t="s">
        <v>923</v>
      </c>
      <c r="E255" s="6">
        <v>1073.5999999999999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" t="s">
        <v>923</v>
      </c>
      <c r="O255" s="40" t="s">
        <v>923</v>
      </c>
      <c r="P255" s="12"/>
      <c r="R255" s="86"/>
      <c r="AN255" s="4"/>
    </row>
    <row r="256" spans="1:40" ht="11.25" customHeight="1" x14ac:dyDescent="0.2">
      <c r="A256" s="2" t="s">
        <v>789</v>
      </c>
      <c r="B256" s="31" t="s">
        <v>192</v>
      </c>
      <c r="C256" s="6" t="s">
        <v>923</v>
      </c>
      <c r="D256" s="6" t="s">
        <v>923</v>
      </c>
      <c r="E256" s="6">
        <v>1503.05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" t="s">
        <v>923</v>
      </c>
      <c r="O256" s="40" t="s">
        <v>923</v>
      </c>
      <c r="P256" s="12"/>
      <c r="R256" s="86"/>
      <c r="AN256" s="4"/>
    </row>
    <row r="257" spans="1:40" ht="11.25" customHeight="1" x14ac:dyDescent="0.2">
      <c r="A257" s="2" t="s">
        <v>789</v>
      </c>
      <c r="B257" s="31" t="s">
        <v>193</v>
      </c>
      <c r="C257" s="6" t="s">
        <v>923</v>
      </c>
      <c r="D257" s="6" t="s">
        <v>923</v>
      </c>
      <c r="E257" s="6">
        <v>1395.69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" t="s">
        <v>923</v>
      </c>
      <c r="O257" s="40" t="s">
        <v>923</v>
      </c>
      <c r="P257" s="12"/>
      <c r="R257" s="86"/>
      <c r="AN257" s="4"/>
    </row>
    <row r="258" spans="1:40" ht="11.25" customHeight="1" x14ac:dyDescent="0.2">
      <c r="A258" s="2" t="s">
        <v>789</v>
      </c>
      <c r="B258" s="31" t="s">
        <v>194</v>
      </c>
      <c r="C258" s="6" t="s">
        <v>923</v>
      </c>
      <c r="D258" s="6" t="s">
        <v>923</v>
      </c>
      <c r="E258" s="6">
        <v>1449.37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" t="s">
        <v>923</v>
      </c>
      <c r="O258" s="40" t="s">
        <v>923</v>
      </c>
      <c r="P258" s="12"/>
      <c r="R258" s="86"/>
      <c r="AN258" s="4"/>
    </row>
    <row r="259" spans="1:40" ht="11.25" customHeight="1" x14ac:dyDescent="0.2">
      <c r="A259" s="2" t="s">
        <v>789</v>
      </c>
      <c r="B259" s="31" t="s">
        <v>848</v>
      </c>
      <c r="C259" s="6" t="s">
        <v>923</v>
      </c>
      <c r="D259" s="6" t="s">
        <v>923</v>
      </c>
      <c r="E259" s="6">
        <v>1180.96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" t="s">
        <v>923</v>
      </c>
      <c r="O259" s="40" t="s">
        <v>923</v>
      </c>
      <c r="P259" s="12"/>
      <c r="R259" s="86"/>
      <c r="AN259" s="4"/>
    </row>
    <row r="260" spans="1:40" ht="11.25" customHeight="1" x14ac:dyDescent="0.2">
      <c r="A260" s="2" t="s">
        <v>789</v>
      </c>
      <c r="B260" s="31" t="s">
        <v>195</v>
      </c>
      <c r="C260" s="6" t="s">
        <v>923</v>
      </c>
      <c r="D260" s="6" t="s">
        <v>923</v>
      </c>
      <c r="E260" s="6">
        <v>1180.96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" t="s">
        <v>923</v>
      </c>
      <c r="O260" s="40" t="s">
        <v>923</v>
      </c>
      <c r="P260" s="12"/>
      <c r="R260" s="86"/>
      <c r="AN260" s="4"/>
    </row>
    <row r="261" spans="1:40" ht="11.25" customHeight="1" x14ac:dyDescent="0.2">
      <c r="A261" s="2" t="s">
        <v>789</v>
      </c>
      <c r="B261" s="31" t="s">
        <v>196</v>
      </c>
      <c r="C261" s="6" t="s">
        <v>923</v>
      </c>
      <c r="D261" s="6" t="s">
        <v>923</v>
      </c>
      <c r="E261" s="6">
        <v>1288.32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" t="s">
        <v>923</v>
      </c>
      <c r="O261" s="40" t="s">
        <v>923</v>
      </c>
      <c r="P261" s="12"/>
      <c r="R261" s="86"/>
      <c r="AN261" s="4"/>
    </row>
    <row r="262" spans="1:40" ht="11.25" customHeight="1" x14ac:dyDescent="0.2">
      <c r="A262" s="2" t="s">
        <v>789</v>
      </c>
      <c r="B262" s="31" t="s">
        <v>197</v>
      </c>
      <c r="C262" s="6" t="s">
        <v>923</v>
      </c>
      <c r="D262" s="6" t="s">
        <v>923</v>
      </c>
      <c r="E262" s="6">
        <v>1073.5999999999999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" t="s">
        <v>923</v>
      </c>
      <c r="O262" s="40" t="s">
        <v>923</v>
      </c>
      <c r="P262" s="12"/>
      <c r="R262" s="86"/>
      <c r="AN262" s="4"/>
    </row>
    <row r="263" spans="1:40" ht="11.25" customHeight="1" x14ac:dyDescent="0.2">
      <c r="A263" s="2" t="s">
        <v>789</v>
      </c>
      <c r="B263" s="31" t="s">
        <v>849</v>
      </c>
      <c r="C263" s="6" t="s">
        <v>923</v>
      </c>
      <c r="D263" s="6" t="s">
        <v>923</v>
      </c>
      <c r="E263" s="6">
        <v>1073.5999999999999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" t="s">
        <v>923</v>
      </c>
      <c r="O263" s="40" t="s">
        <v>923</v>
      </c>
      <c r="P263" s="12"/>
      <c r="R263" s="86"/>
      <c r="AN263" s="4"/>
    </row>
    <row r="264" spans="1:40" ht="11.25" customHeight="1" x14ac:dyDescent="0.2">
      <c r="A264" s="2" t="s">
        <v>789</v>
      </c>
      <c r="B264" s="31" t="s">
        <v>198</v>
      </c>
      <c r="C264" s="6" t="s">
        <v>923</v>
      </c>
      <c r="D264" s="6" t="s">
        <v>923</v>
      </c>
      <c r="E264" s="6">
        <v>1073.5999999999999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" t="s">
        <v>923</v>
      </c>
      <c r="O264" s="40" t="s">
        <v>923</v>
      </c>
      <c r="P264" s="12"/>
      <c r="R264" s="86"/>
      <c r="AN264" s="4"/>
    </row>
    <row r="265" spans="1:40" ht="11.25" customHeight="1" x14ac:dyDescent="0.2">
      <c r="A265" s="2" t="s">
        <v>789</v>
      </c>
      <c r="B265" s="31" t="s">
        <v>199</v>
      </c>
      <c r="C265" s="6" t="s">
        <v>923</v>
      </c>
      <c r="D265" s="6" t="s">
        <v>923</v>
      </c>
      <c r="E265" s="6">
        <v>1449.37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" t="s">
        <v>923</v>
      </c>
      <c r="O265" s="40" t="s">
        <v>923</v>
      </c>
      <c r="P265" s="12"/>
      <c r="R265" s="86"/>
      <c r="AN265" s="4"/>
    </row>
    <row r="266" spans="1:40" ht="11.25" customHeight="1" x14ac:dyDescent="0.2">
      <c r="A266" s="2" t="s">
        <v>789</v>
      </c>
      <c r="B266" s="31" t="s">
        <v>850</v>
      </c>
      <c r="C266" s="6" t="s">
        <v>923</v>
      </c>
      <c r="D266" s="6" t="s">
        <v>923</v>
      </c>
      <c r="E266" s="6">
        <v>1610.41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" t="s">
        <v>923</v>
      </c>
      <c r="O266" s="40" t="s">
        <v>923</v>
      </c>
      <c r="P266" s="12"/>
      <c r="R266" s="86"/>
      <c r="AN266" s="4"/>
    </row>
    <row r="267" spans="1:40" ht="11.25" customHeight="1" x14ac:dyDescent="0.2">
      <c r="A267" s="2" t="s">
        <v>789</v>
      </c>
      <c r="B267" s="31" t="s">
        <v>200</v>
      </c>
      <c r="C267" s="6" t="s">
        <v>923</v>
      </c>
      <c r="D267" s="6" t="s">
        <v>923</v>
      </c>
      <c r="E267" s="6">
        <v>1234.6400000000001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" t="s">
        <v>923</v>
      </c>
      <c r="O267" s="40" t="s">
        <v>923</v>
      </c>
      <c r="P267" s="12"/>
      <c r="R267" s="86"/>
      <c r="AN267" s="4"/>
    </row>
    <row r="268" spans="1:40" ht="11.25" customHeight="1" x14ac:dyDescent="0.2">
      <c r="A268" s="2" t="s">
        <v>789</v>
      </c>
      <c r="B268" s="31" t="s">
        <v>201</v>
      </c>
      <c r="C268" s="6" t="s">
        <v>923</v>
      </c>
      <c r="D268" s="6" t="s">
        <v>923</v>
      </c>
      <c r="E268" s="6">
        <v>1449.37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" t="s">
        <v>923</v>
      </c>
      <c r="O268" s="40" t="s">
        <v>923</v>
      </c>
      <c r="P268" s="12"/>
      <c r="R268" s="86"/>
      <c r="AN268" s="4"/>
    </row>
    <row r="269" spans="1:40" ht="11.25" customHeight="1" x14ac:dyDescent="0.2">
      <c r="A269" s="2" t="s">
        <v>789</v>
      </c>
      <c r="B269" s="31" t="s">
        <v>202</v>
      </c>
      <c r="C269" s="6" t="s">
        <v>923</v>
      </c>
      <c r="D269" s="6" t="s">
        <v>923</v>
      </c>
      <c r="E269" s="6">
        <v>1073.5999999999999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" t="s">
        <v>923</v>
      </c>
      <c r="O269" s="40" t="s">
        <v>923</v>
      </c>
      <c r="P269" s="12"/>
      <c r="R269" s="86"/>
      <c r="AN269" s="4"/>
    </row>
    <row r="270" spans="1:40" ht="11.25" customHeight="1" x14ac:dyDescent="0.2">
      <c r="A270" s="2" t="s">
        <v>789</v>
      </c>
      <c r="B270" s="31" t="s">
        <v>203</v>
      </c>
      <c r="C270" s="6" t="s">
        <v>923</v>
      </c>
      <c r="D270" s="6" t="s">
        <v>923</v>
      </c>
      <c r="E270" s="6">
        <v>1288.32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" t="s">
        <v>923</v>
      </c>
      <c r="O270" s="40" t="s">
        <v>923</v>
      </c>
      <c r="P270" s="12"/>
      <c r="R270" s="86"/>
      <c r="AN270" s="4"/>
    </row>
    <row r="271" spans="1:40" ht="11.25" customHeight="1" x14ac:dyDescent="0.2">
      <c r="A271" s="2" t="s">
        <v>789</v>
      </c>
      <c r="B271" s="31" t="s">
        <v>204</v>
      </c>
      <c r="C271" s="6" t="s">
        <v>923</v>
      </c>
      <c r="D271" s="6" t="s">
        <v>923</v>
      </c>
      <c r="E271" s="6">
        <v>1449.37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" t="s">
        <v>923</v>
      </c>
      <c r="O271" s="40" t="s">
        <v>923</v>
      </c>
      <c r="P271" s="12"/>
      <c r="R271" s="86"/>
      <c r="AN271" s="4"/>
    </row>
    <row r="272" spans="1:40" ht="11.25" customHeight="1" x14ac:dyDescent="0.2">
      <c r="A272" s="2" t="s">
        <v>789</v>
      </c>
      <c r="B272" s="31" t="s">
        <v>851</v>
      </c>
      <c r="C272" s="6" t="s">
        <v>923</v>
      </c>
      <c r="D272" s="6" t="s">
        <v>923</v>
      </c>
      <c r="E272" s="6">
        <v>1127.28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" t="s">
        <v>923</v>
      </c>
      <c r="O272" s="40" t="s">
        <v>923</v>
      </c>
      <c r="P272" s="12"/>
      <c r="R272" s="86"/>
      <c r="AN272" s="4"/>
    </row>
    <row r="273" spans="1:40" ht="11.25" customHeight="1" x14ac:dyDescent="0.2">
      <c r="A273" s="2" t="s">
        <v>789</v>
      </c>
      <c r="B273" s="31" t="s">
        <v>205</v>
      </c>
      <c r="C273" s="6" t="s">
        <v>923</v>
      </c>
      <c r="D273" s="6" t="s">
        <v>923</v>
      </c>
      <c r="E273" s="6">
        <v>1986.17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" t="s">
        <v>923</v>
      </c>
      <c r="O273" s="40" t="s">
        <v>923</v>
      </c>
      <c r="P273" s="12"/>
      <c r="R273" s="86"/>
      <c r="AN273" s="4"/>
    </row>
    <row r="274" spans="1:40" ht="11.25" customHeight="1" x14ac:dyDescent="0.2">
      <c r="A274" s="2" t="s">
        <v>789</v>
      </c>
      <c r="B274" s="31" t="s">
        <v>206</v>
      </c>
      <c r="C274" s="6" t="s">
        <v>923</v>
      </c>
      <c r="D274" s="6" t="s">
        <v>923</v>
      </c>
      <c r="E274" s="6">
        <v>1180.96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" t="s">
        <v>923</v>
      </c>
      <c r="O274" s="40" t="s">
        <v>923</v>
      </c>
      <c r="P274" s="12"/>
      <c r="R274" s="86"/>
      <c r="AN274" s="4"/>
    </row>
    <row r="275" spans="1:40" ht="11.25" customHeight="1" x14ac:dyDescent="0.2">
      <c r="A275" s="2" t="s">
        <v>789</v>
      </c>
      <c r="B275" s="31" t="s">
        <v>207</v>
      </c>
      <c r="C275" s="6" t="s">
        <v>923</v>
      </c>
      <c r="D275" s="6" t="s">
        <v>923</v>
      </c>
      <c r="E275" s="6">
        <v>1073.5999999999999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" t="s">
        <v>923</v>
      </c>
      <c r="O275" s="40" t="s">
        <v>923</v>
      </c>
      <c r="P275" s="12"/>
      <c r="R275" s="86"/>
      <c r="AN275" s="4"/>
    </row>
    <row r="276" spans="1:40" ht="11.25" customHeight="1" x14ac:dyDescent="0.2">
      <c r="A276" s="2" t="s">
        <v>789</v>
      </c>
      <c r="B276" s="31" t="s">
        <v>208</v>
      </c>
      <c r="C276" s="6" t="s">
        <v>923</v>
      </c>
      <c r="D276" s="6" t="s">
        <v>923</v>
      </c>
      <c r="E276" s="6">
        <v>1288.32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" t="s">
        <v>923</v>
      </c>
      <c r="O276" s="40" t="s">
        <v>923</v>
      </c>
      <c r="P276" s="12"/>
      <c r="R276" s="86"/>
      <c r="AN276" s="4"/>
    </row>
    <row r="277" spans="1:40" ht="11.25" customHeight="1" x14ac:dyDescent="0.2">
      <c r="A277" s="2" t="s">
        <v>789</v>
      </c>
      <c r="B277" s="31" t="s">
        <v>209</v>
      </c>
      <c r="C277" s="6" t="s">
        <v>923</v>
      </c>
      <c r="D277" s="6" t="s">
        <v>923</v>
      </c>
      <c r="E277" s="6">
        <v>1127.28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" t="s">
        <v>923</v>
      </c>
      <c r="O277" s="40" t="s">
        <v>923</v>
      </c>
      <c r="P277" s="12"/>
      <c r="R277" s="86"/>
      <c r="AN277" s="4"/>
    </row>
    <row r="278" spans="1:40" ht="11.25" customHeight="1" x14ac:dyDescent="0.2">
      <c r="A278" s="2" t="s">
        <v>789</v>
      </c>
      <c r="B278" s="31" t="s">
        <v>852</v>
      </c>
      <c r="C278" s="6" t="s">
        <v>923</v>
      </c>
      <c r="D278" s="6" t="s">
        <v>923</v>
      </c>
      <c r="E278" s="6">
        <v>1073.5999999999999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" t="s">
        <v>923</v>
      </c>
      <c r="O278" s="40" t="s">
        <v>923</v>
      </c>
      <c r="P278" s="12"/>
      <c r="R278" s="86"/>
      <c r="AN278" s="4"/>
    </row>
    <row r="279" spans="1:40" ht="11.25" customHeight="1" x14ac:dyDescent="0.2">
      <c r="A279" s="2" t="s">
        <v>789</v>
      </c>
      <c r="B279" s="31" t="s">
        <v>210</v>
      </c>
      <c r="C279" s="6" t="s">
        <v>923</v>
      </c>
      <c r="D279" s="6" t="s">
        <v>923</v>
      </c>
      <c r="E279" s="6">
        <v>1395.69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" t="s">
        <v>923</v>
      </c>
      <c r="O279" s="40" t="s">
        <v>923</v>
      </c>
      <c r="P279" s="12"/>
      <c r="R279" s="86"/>
      <c r="AN279" s="4"/>
    </row>
    <row r="280" spans="1:40" ht="11.25" customHeight="1" x14ac:dyDescent="0.2">
      <c r="A280" s="2" t="s">
        <v>789</v>
      </c>
      <c r="B280" s="31" t="s">
        <v>211</v>
      </c>
      <c r="C280" s="6" t="s">
        <v>923</v>
      </c>
      <c r="D280" s="6" t="s">
        <v>923</v>
      </c>
      <c r="E280" s="6">
        <v>1073.5999999999999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" t="s">
        <v>923</v>
      </c>
      <c r="O280" s="40" t="s">
        <v>923</v>
      </c>
      <c r="P280" s="12"/>
      <c r="R280" s="86"/>
      <c r="AN280" s="4"/>
    </row>
    <row r="281" spans="1:40" ht="11.25" customHeight="1" x14ac:dyDescent="0.2">
      <c r="A281" s="2" t="s">
        <v>789</v>
      </c>
      <c r="B281" s="31" t="s">
        <v>212</v>
      </c>
      <c r="C281" s="6" t="s">
        <v>923</v>
      </c>
      <c r="D281" s="6" t="s">
        <v>923</v>
      </c>
      <c r="E281" s="6">
        <v>1449.37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" t="s">
        <v>923</v>
      </c>
      <c r="O281" s="40" t="s">
        <v>923</v>
      </c>
      <c r="P281" s="12"/>
      <c r="R281" s="86"/>
      <c r="AN281" s="4"/>
    </row>
    <row r="282" spans="1:40" ht="11.25" customHeight="1" x14ac:dyDescent="0.2">
      <c r="A282" s="2" t="s">
        <v>789</v>
      </c>
      <c r="B282" s="31" t="s">
        <v>213</v>
      </c>
      <c r="C282" s="6" t="s">
        <v>923</v>
      </c>
      <c r="D282" s="6" t="s">
        <v>923</v>
      </c>
      <c r="E282" s="6">
        <v>1664.09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" t="s">
        <v>923</v>
      </c>
      <c r="O282" s="40" t="s">
        <v>923</v>
      </c>
      <c r="P282" s="12"/>
      <c r="R282" s="86"/>
      <c r="AN282" s="4"/>
    </row>
    <row r="283" spans="1:40" ht="11.25" customHeight="1" x14ac:dyDescent="0.2">
      <c r="A283" s="2" t="s">
        <v>789</v>
      </c>
      <c r="B283" s="31" t="s">
        <v>214</v>
      </c>
      <c r="C283" s="6" t="s">
        <v>923</v>
      </c>
      <c r="D283" s="6" t="s">
        <v>923</v>
      </c>
      <c r="E283" s="6">
        <v>1556.73</v>
      </c>
      <c r="F283" s="6">
        <v>240053.21000000002</v>
      </c>
      <c r="G283" s="6" t="s">
        <v>923</v>
      </c>
      <c r="H283" s="6">
        <v>44.17</v>
      </c>
      <c r="I283" s="6" t="s">
        <v>923</v>
      </c>
      <c r="J283" s="6">
        <v>295048.46999999997</v>
      </c>
      <c r="K283" s="6">
        <v>23201.16</v>
      </c>
      <c r="L283" s="6">
        <v>210373.36</v>
      </c>
      <c r="M283" s="6">
        <v>69792.289999999994</v>
      </c>
      <c r="N283" s="6" t="s">
        <v>923</v>
      </c>
      <c r="O283" s="40">
        <v>-574.91999999999916</v>
      </c>
      <c r="P283" s="12"/>
      <c r="R283" s="86"/>
      <c r="AN283" s="4"/>
    </row>
    <row r="284" spans="1:40" ht="11.25" customHeight="1" x14ac:dyDescent="0.2">
      <c r="A284" s="2" t="s">
        <v>789</v>
      </c>
      <c r="B284" s="31" t="s">
        <v>853</v>
      </c>
      <c r="C284" s="6" t="s">
        <v>923</v>
      </c>
      <c r="D284" s="6" t="s">
        <v>923</v>
      </c>
      <c r="E284" s="6">
        <v>2039.85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" t="s">
        <v>923</v>
      </c>
      <c r="O284" s="40" t="s">
        <v>923</v>
      </c>
      <c r="P284" s="12"/>
      <c r="R284" s="86"/>
      <c r="AN284" s="4"/>
    </row>
    <row r="285" spans="1:40" ht="11.25" customHeight="1" x14ac:dyDescent="0.2">
      <c r="A285" s="2" t="s">
        <v>789</v>
      </c>
      <c r="B285" s="31" t="s">
        <v>854</v>
      </c>
      <c r="C285" s="6" t="s">
        <v>923</v>
      </c>
      <c r="D285" s="6" t="s">
        <v>923</v>
      </c>
      <c r="E285" s="6">
        <v>1073.5999999999999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" t="s">
        <v>923</v>
      </c>
      <c r="O285" s="40" t="s">
        <v>923</v>
      </c>
      <c r="P285" s="12"/>
      <c r="R285" s="86"/>
      <c r="AN285" s="4"/>
    </row>
    <row r="286" spans="1:40" ht="11.25" customHeight="1" x14ac:dyDescent="0.2">
      <c r="A286" s="2" t="s">
        <v>789</v>
      </c>
      <c r="B286" s="31" t="s">
        <v>855</v>
      </c>
      <c r="C286" s="6" t="s">
        <v>923</v>
      </c>
      <c r="D286" s="6" t="s">
        <v>923</v>
      </c>
      <c r="E286" s="6">
        <v>1449.37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" t="s">
        <v>923</v>
      </c>
      <c r="O286" s="40" t="s">
        <v>923</v>
      </c>
      <c r="P286" s="12"/>
      <c r="R286" s="86"/>
      <c r="AN286" s="4"/>
    </row>
    <row r="287" spans="1:40" ht="11.25" customHeight="1" x14ac:dyDescent="0.2">
      <c r="A287" s="2" t="s">
        <v>789</v>
      </c>
      <c r="B287" s="31" t="s">
        <v>856</v>
      </c>
      <c r="C287" s="6" t="s">
        <v>923</v>
      </c>
      <c r="D287" s="6" t="s">
        <v>923</v>
      </c>
      <c r="E287" s="6">
        <v>1395.69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" t="s">
        <v>923</v>
      </c>
      <c r="O287" s="40" t="s">
        <v>923</v>
      </c>
      <c r="P287" s="12"/>
      <c r="R287" s="86"/>
      <c r="AN287" s="4"/>
    </row>
    <row r="288" spans="1:40" ht="11.25" customHeight="1" x14ac:dyDescent="0.2">
      <c r="A288" s="2" t="s">
        <v>789</v>
      </c>
      <c r="B288" s="31" t="s">
        <v>215</v>
      </c>
      <c r="C288" s="6" t="s">
        <v>923</v>
      </c>
      <c r="D288" s="6" t="s">
        <v>923</v>
      </c>
      <c r="E288" s="6">
        <v>1449.37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" t="s">
        <v>923</v>
      </c>
      <c r="O288" s="40" t="s">
        <v>923</v>
      </c>
      <c r="P288" s="12"/>
      <c r="R288" s="86"/>
      <c r="AN288" s="4"/>
    </row>
    <row r="289" spans="1:40" ht="11.25" customHeight="1" x14ac:dyDescent="0.2">
      <c r="A289" s="2" t="s">
        <v>789</v>
      </c>
      <c r="B289" s="31" t="s">
        <v>216</v>
      </c>
      <c r="C289" s="6" t="s">
        <v>923</v>
      </c>
      <c r="D289" s="6" t="s">
        <v>923</v>
      </c>
      <c r="E289" s="6">
        <v>1449.37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" t="s">
        <v>923</v>
      </c>
      <c r="O289" s="40" t="s">
        <v>923</v>
      </c>
      <c r="P289" s="12"/>
      <c r="R289" s="86"/>
      <c r="AN289" s="4"/>
    </row>
    <row r="290" spans="1:40" ht="11.25" customHeight="1" x14ac:dyDescent="0.2">
      <c r="A290" s="2" t="s">
        <v>789</v>
      </c>
      <c r="B290" s="31" t="s">
        <v>217</v>
      </c>
      <c r="C290" s="6" t="s">
        <v>923</v>
      </c>
      <c r="D290" s="6" t="s">
        <v>923</v>
      </c>
      <c r="E290" s="6">
        <v>1073.5999999999999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" t="s">
        <v>923</v>
      </c>
      <c r="O290" s="40" t="s">
        <v>923</v>
      </c>
      <c r="P290" s="12"/>
      <c r="R290" s="86"/>
      <c r="AN290" s="4"/>
    </row>
    <row r="291" spans="1:40" ht="11.25" customHeight="1" x14ac:dyDescent="0.2">
      <c r="A291" s="2" t="s">
        <v>789</v>
      </c>
      <c r="B291" s="31" t="s">
        <v>218</v>
      </c>
      <c r="C291" s="6" t="s">
        <v>923</v>
      </c>
      <c r="D291" s="6" t="s">
        <v>923</v>
      </c>
      <c r="E291" s="6">
        <v>1395.69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" t="s">
        <v>923</v>
      </c>
      <c r="O291" s="40" t="s">
        <v>923</v>
      </c>
      <c r="P291" s="12"/>
      <c r="R291" s="86"/>
      <c r="AN291" s="4"/>
    </row>
    <row r="292" spans="1:40" ht="11.25" customHeight="1" x14ac:dyDescent="0.2">
      <c r="A292" s="2" t="s">
        <v>789</v>
      </c>
      <c r="B292" s="31" t="s">
        <v>219</v>
      </c>
      <c r="C292" s="6" t="s">
        <v>923</v>
      </c>
      <c r="D292" s="6" t="s">
        <v>923</v>
      </c>
      <c r="E292" s="6">
        <v>1180.96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" t="s">
        <v>923</v>
      </c>
      <c r="O292" s="40" t="s">
        <v>923</v>
      </c>
      <c r="P292" s="12"/>
      <c r="R292" s="86"/>
      <c r="AN292" s="4"/>
    </row>
    <row r="293" spans="1:40" ht="11.25" customHeight="1" x14ac:dyDescent="0.2">
      <c r="A293" s="2" t="s">
        <v>789</v>
      </c>
      <c r="B293" s="31" t="s">
        <v>220</v>
      </c>
      <c r="C293" s="6" t="s">
        <v>923</v>
      </c>
      <c r="D293" s="6" t="s">
        <v>923</v>
      </c>
      <c r="E293" s="6">
        <v>1556.73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" t="s">
        <v>923</v>
      </c>
      <c r="O293" s="40" t="s">
        <v>923</v>
      </c>
      <c r="P293" s="12"/>
      <c r="R293" s="86"/>
      <c r="AN293" s="4"/>
    </row>
    <row r="294" spans="1:40" ht="11.25" customHeight="1" x14ac:dyDescent="0.2">
      <c r="A294" s="2" t="s">
        <v>789</v>
      </c>
      <c r="B294" s="31" t="s">
        <v>221</v>
      </c>
      <c r="C294" s="6" t="s">
        <v>923</v>
      </c>
      <c r="D294" s="6" t="s">
        <v>923</v>
      </c>
      <c r="E294" s="6">
        <v>1234.6400000000001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" t="s">
        <v>923</v>
      </c>
      <c r="O294" s="40" t="s">
        <v>923</v>
      </c>
      <c r="P294" s="12"/>
      <c r="R294" s="86"/>
      <c r="AN294" s="4"/>
    </row>
    <row r="295" spans="1:40" ht="11.25" customHeight="1" x14ac:dyDescent="0.2">
      <c r="A295" s="2" t="s">
        <v>789</v>
      </c>
      <c r="B295" s="31" t="s">
        <v>222</v>
      </c>
      <c r="C295" s="6" t="s">
        <v>923</v>
      </c>
      <c r="D295" s="6" t="s">
        <v>923</v>
      </c>
      <c r="E295" s="6">
        <v>1664.09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" t="s">
        <v>923</v>
      </c>
      <c r="O295" s="40" t="s">
        <v>923</v>
      </c>
      <c r="P295" s="12"/>
      <c r="R295" s="86"/>
      <c r="AN295" s="4"/>
    </row>
    <row r="296" spans="1:40" ht="11.25" customHeight="1" x14ac:dyDescent="0.2">
      <c r="A296" s="2" t="s">
        <v>789</v>
      </c>
      <c r="B296" s="31" t="s">
        <v>223</v>
      </c>
      <c r="C296" s="6" t="s">
        <v>923</v>
      </c>
      <c r="D296" s="6" t="s">
        <v>923</v>
      </c>
      <c r="E296" s="6">
        <v>1073.5999999999999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" t="s">
        <v>923</v>
      </c>
      <c r="O296" s="40" t="s">
        <v>923</v>
      </c>
      <c r="P296" s="12"/>
      <c r="R296" s="86"/>
      <c r="AN296" s="4"/>
    </row>
    <row r="297" spans="1:40" ht="11.25" customHeight="1" x14ac:dyDescent="0.2">
      <c r="A297" s="2" t="s">
        <v>789</v>
      </c>
      <c r="B297" s="31" t="s">
        <v>224</v>
      </c>
      <c r="C297" s="6" t="s">
        <v>923</v>
      </c>
      <c r="D297" s="6" t="s">
        <v>923</v>
      </c>
      <c r="E297" s="6">
        <v>1610.41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" t="s">
        <v>923</v>
      </c>
      <c r="O297" s="40" t="s">
        <v>923</v>
      </c>
      <c r="P297" s="12"/>
      <c r="R297" s="86"/>
      <c r="AN297" s="4"/>
    </row>
    <row r="298" spans="1:40" ht="11.25" customHeight="1" x14ac:dyDescent="0.2">
      <c r="A298" s="2" t="s">
        <v>789</v>
      </c>
      <c r="B298" s="31" t="s">
        <v>225</v>
      </c>
      <c r="C298" s="6" t="s">
        <v>923</v>
      </c>
      <c r="D298" s="6" t="s">
        <v>923</v>
      </c>
      <c r="E298" s="6">
        <v>1503.05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" t="s">
        <v>923</v>
      </c>
      <c r="O298" s="40" t="s">
        <v>923</v>
      </c>
      <c r="P298" s="12"/>
      <c r="R298" s="86"/>
      <c r="AN298" s="4"/>
    </row>
    <row r="299" spans="1:40" ht="11.25" customHeight="1" x14ac:dyDescent="0.2">
      <c r="A299" s="2" t="s">
        <v>789</v>
      </c>
      <c r="B299" s="31" t="s">
        <v>226</v>
      </c>
      <c r="C299" s="6">
        <v>39771.58</v>
      </c>
      <c r="D299" s="6" t="s">
        <v>923</v>
      </c>
      <c r="E299" s="6" t="s">
        <v>923</v>
      </c>
      <c r="F299" s="6">
        <v>455165.82</v>
      </c>
      <c r="G299" s="6">
        <v>709.5</v>
      </c>
      <c r="H299" s="6">
        <v>0</v>
      </c>
      <c r="I299" s="6">
        <v>205611.48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">
        <v>9652.61</v>
      </c>
      <c r="O299" s="40">
        <v>-1249.6000000000113</v>
      </c>
      <c r="P299" s="12"/>
      <c r="R299" s="86"/>
      <c r="AN299" s="4"/>
    </row>
    <row r="300" spans="1:40" ht="11.25" customHeight="1" x14ac:dyDescent="0.2">
      <c r="A300" s="2" t="s">
        <v>789</v>
      </c>
      <c r="B300" s="31" t="s">
        <v>227</v>
      </c>
      <c r="C300" s="6">
        <v>72311.98</v>
      </c>
      <c r="D300" s="6" t="s">
        <v>923</v>
      </c>
      <c r="E300" s="6" t="s">
        <v>923</v>
      </c>
      <c r="F300" s="6" t="s">
        <v>923</v>
      </c>
      <c r="G300" s="6">
        <v>709.5</v>
      </c>
      <c r="H300" s="6" t="s">
        <v>923</v>
      </c>
      <c r="I300" s="6">
        <v>205611.48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">
        <v>9652.61</v>
      </c>
      <c r="O300" s="40" t="s">
        <v>923</v>
      </c>
      <c r="P300" s="12"/>
      <c r="R300" s="86"/>
      <c r="AN300" s="4"/>
    </row>
    <row r="301" spans="1:40" ht="11.25" customHeight="1" x14ac:dyDescent="0.2">
      <c r="A301" s="2" t="s">
        <v>789</v>
      </c>
      <c r="B301" s="31" t="s">
        <v>228</v>
      </c>
      <c r="C301" s="6" t="s">
        <v>923</v>
      </c>
      <c r="D301" s="6" t="s">
        <v>923</v>
      </c>
      <c r="E301" s="6">
        <v>1342.01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" t="s">
        <v>923</v>
      </c>
      <c r="O301" s="40" t="s">
        <v>923</v>
      </c>
      <c r="P301" s="12"/>
      <c r="R301" s="86"/>
      <c r="AN301" s="4"/>
    </row>
    <row r="302" spans="1:40" ht="11.25" customHeight="1" x14ac:dyDescent="0.2">
      <c r="A302" s="2" t="s">
        <v>789</v>
      </c>
      <c r="B302" s="31" t="s">
        <v>229</v>
      </c>
      <c r="C302" s="6" t="s">
        <v>923</v>
      </c>
      <c r="D302" s="6" t="s">
        <v>923</v>
      </c>
      <c r="E302" s="6">
        <v>1234.6400000000001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" t="s">
        <v>923</v>
      </c>
      <c r="O302" s="40" t="s">
        <v>923</v>
      </c>
      <c r="P302" s="12"/>
      <c r="R302" s="86"/>
      <c r="AN302" s="4"/>
    </row>
    <row r="303" spans="1:40" ht="11.25" customHeight="1" x14ac:dyDescent="0.2">
      <c r="A303" s="2" t="s">
        <v>789</v>
      </c>
      <c r="B303" s="31" t="s">
        <v>857</v>
      </c>
      <c r="C303" s="6" t="s">
        <v>923</v>
      </c>
      <c r="D303" s="6" t="s">
        <v>923</v>
      </c>
      <c r="E303" s="6">
        <v>1449.37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" t="s">
        <v>923</v>
      </c>
      <c r="O303" s="40" t="s">
        <v>923</v>
      </c>
      <c r="P303" s="12"/>
      <c r="R303" s="86"/>
      <c r="AN303" s="4"/>
    </row>
    <row r="304" spans="1:40" ht="11.25" customHeight="1" x14ac:dyDescent="0.2">
      <c r="A304" s="2" t="s">
        <v>789</v>
      </c>
      <c r="B304" s="31" t="s">
        <v>858</v>
      </c>
      <c r="C304" s="6" t="s">
        <v>923</v>
      </c>
      <c r="D304" s="6" t="s">
        <v>923</v>
      </c>
      <c r="E304" s="6">
        <v>1073.5999999999999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" t="s">
        <v>923</v>
      </c>
      <c r="O304" s="40" t="s">
        <v>923</v>
      </c>
      <c r="P304" s="12"/>
      <c r="R304" s="86"/>
      <c r="AN304" s="4"/>
    </row>
    <row r="305" spans="1:40" ht="11.25" customHeight="1" x14ac:dyDescent="0.2">
      <c r="A305" s="2" t="s">
        <v>789</v>
      </c>
      <c r="B305" s="31" t="s">
        <v>230</v>
      </c>
      <c r="C305" s="6" t="s">
        <v>923</v>
      </c>
      <c r="D305" s="6" t="s">
        <v>923</v>
      </c>
      <c r="E305" s="6">
        <v>1127.28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" t="s">
        <v>923</v>
      </c>
      <c r="O305" s="40" t="s">
        <v>923</v>
      </c>
      <c r="P305" s="12"/>
      <c r="R305" s="86"/>
      <c r="AN305" s="4"/>
    </row>
    <row r="306" spans="1:40" ht="11.25" customHeight="1" x14ac:dyDescent="0.2">
      <c r="A306" s="2" t="s">
        <v>789</v>
      </c>
      <c r="B306" s="31" t="s">
        <v>859</v>
      </c>
      <c r="C306" s="6" t="s">
        <v>923</v>
      </c>
      <c r="D306" s="6" t="s">
        <v>923</v>
      </c>
      <c r="E306" s="6">
        <v>1180.96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" t="s">
        <v>923</v>
      </c>
      <c r="O306" s="40" t="s">
        <v>923</v>
      </c>
      <c r="P306" s="12"/>
      <c r="R306" s="86"/>
      <c r="AN306" s="4"/>
    </row>
    <row r="307" spans="1:40" ht="11.25" customHeight="1" x14ac:dyDescent="0.2">
      <c r="A307" s="2" t="s">
        <v>789</v>
      </c>
      <c r="B307" s="31" t="s">
        <v>231</v>
      </c>
      <c r="C307" s="6" t="s">
        <v>923</v>
      </c>
      <c r="D307" s="6" t="s">
        <v>923</v>
      </c>
      <c r="E307" s="6">
        <v>1073.5999999999999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" t="s">
        <v>923</v>
      </c>
      <c r="O307" s="40" t="s">
        <v>923</v>
      </c>
      <c r="P307" s="12"/>
      <c r="R307" s="86"/>
      <c r="AN307" s="4"/>
    </row>
    <row r="308" spans="1:40" ht="11.25" customHeight="1" x14ac:dyDescent="0.2">
      <c r="A308" s="2" t="s">
        <v>789</v>
      </c>
      <c r="B308" s="31" t="s">
        <v>232</v>
      </c>
      <c r="C308" s="6" t="s">
        <v>923</v>
      </c>
      <c r="D308" s="6" t="s">
        <v>923</v>
      </c>
      <c r="E308" s="6">
        <v>1556.73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" t="s">
        <v>923</v>
      </c>
      <c r="O308" s="40" t="s">
        <v>923</v>
      </c>
      <c r="P308" s="12"/>
      <c r="R308" s="86"/>
      <c r="AN308" s="4"/>
    </row>
    <row r="309" spans="1:40" ht="11.25" customHeight="1" x14ac:dyDescent="0.2">
      <c r="A309" s="2" t="s">
        <v>789</v>
      </c>
      <c r="B309" s="31" t="s">
        <v>233</v>
      </c>
      <c r="C309" s="6" t="s">
        <v>923</v>
      </c>
      <c r="D309" s="6" t="s">
        <v>923</v>
      </c>
      <c r="E309" s="6">
        <v>1073.5999999999999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" t="s">
        <v>923</v>
      </c>
      <c r="O309" s="40" t="s">
        <v>923</v>
      </c>
      <c r="P309" s="12"/>
      <c r="R309" s="86"/>
      <c r="AN309" s="4"/>
    </row>
    <row r="310" spans="1:40" ht="11.25" customHeight="1" x14ac:dyDescent="0.2">
      <c r="A310" s="2" t="s">
        <v>789</v>
      </c>
      <c r="B310" s="31" t="s">
        <v>234</v>
      </c>
      <c r="C310" s="6">
        <v>59657.38</v>
      </c>
      <c r="D310" s="6" t="s">
        <v>923</v>
      </c>
      <c r="E310" s="6" t="s">
        <v>923</v>
      </c>
      <c r="F310" s="6" t="s">
        <v>923</v>
      </c>
      <c r="G310" s="6">
        <v>709.5</v>
      </c>
      <c r="H310" s="6" t="s">
        <v>923</v>
      </c>
      <c r="I310" s="6">
        <v>205611.48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">
        <v>9652.61</v>
      </c>
      <c r="O310" s="40" t="s">
        <v>923</v>
      </c>
      <c r="P310" s="12"/>
      <c r="R310" s="86"/>
      <c r="AN310" s="4"/>
    </row>
    <row r="311" spans="1:40" ht="11.25" customHeight="1" x14ac:dyDescent="0.2">
      <c r="A311" s="2" t="s">
        <v>789</v>
      </c>
      <c r="B311" s="31" t="s">
        <v>235</v>
      </c>
      <c r="C311" s="6" t="s">
        <v>923</v>
      </c>
      <c r="D311" s="6" t="s">
        <v>923</v>
      </c>
      <c r="E311" s="6">
        <v>1932.49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" t="s">
        <v>923</v>
      </c>
      <c r="O311" s="40" t="s">
        <v>923</v>
      </c>
      <c r="P311" s="12"/>
      <c r="R311" s="86"/>
      <c r="AN311" s="4"/>
    </row>
    <row r="312" spans="1:40" ht="11.25" customHeight="1" x14ac:dyDescent="0.2">
      <c r="A312" s="2" t="s">
        <v>789</v>
      </c>
      <c r="B312" s="31" t="s">
        <v>236</v>
      </c>
      <c r="C312" s="6" t="s">
        <v>923</v>
      </c>
      <c r="D312" s="6" t="s">
        <v>923</v>
      </c>
      <c r="E312" s="6">
        <v>1664.09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" t="s">
        <v>923</v>
      </c>
      <c r="O312" s="40" t="s">
        <v>923</v>
      </c>
      <c r="P312" s="12"/>
      <c r="R312" s="86"/>
      <c r="AN312" s="4"/>
    </row>
    <row r="313" spans="1:40" ht="11.25" customHeight="1" x14ac:dyDescent="0.2">
      <c r="A313" s="2" t="s">
        <v>789</v>
      </c>
      <c r="B313" s="31" t="s">
        <v>237</v>
      </c>
      <c r="C313" s="6" t="s">
        <v>923</v>
      </c>
      <c r="D313" s="6" t="s">
        <v>923</v>
      </c>
      <c r="E313" s="6">
        <v>1073.5999999999999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" t="s">
        <v>923</v>
      </c>
      <c r="O313" s="40" t="s">
        <v>923</v>
      </c>
      <c r="P313" s="12"/>
      <c r="R313" s="86"/>
      <c r="AN313" s="4"/>
    </row>
    <row r="314" spans="1:40" ht="11.25" customHeight="1" x14ac:dyDescent="0.2">
      <c r="A314" s="2" t="s">
        <v>789</v>
      </c>
      <c r="B314" s="31" t="s">
        <v>238</v>
      </c>
      <c r="C314" s="6" t="s">
        <v>923</v>
      </c>
      <c r="D314" s="6" t="s">
        <v>923</v>
      </c>
      <c r="E314" s="6">
        <v>1395.69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" t="s">
        <v>923</v>
      </c>
      <c r="O314" s="40" t="s">
        <v>923</v>
      </c>
      <c r="P314" s="12"/>
      <c r="R314" s="86"/>
      <c r="AN314" s="4"/>
    </row>
    <row r="315" spans="1:40" ht="11.25" customHeight="1" x14ac:dyDescent="0.2">
      <c r="A315" s="2" t="s">
        <v>789</v>
      </c>
      <c r="B315" s="31" t="s">
        <v>239</v>
      </c>
      <c r="C315" s="6" t="s">
        <v>923</v>
      </c>
      <c r="D315" s="6" t="s">
        <v>923</v>
      </c>
      <c r="E315" s="6">
        <v>1234.6400000000001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" t="s">
        <v>923</v>
      </c>
      <c r="O315" s="40" t="s">
        <v>923</v>
      </c>
      <c r="P315" s="12"/>
      <c r="R315" s="86"/>
      <c r="AN315" s="4"/>
    </row>
    <row r="316" spans="1:40" ht="11.25" customHeight="1" x14ac:dyDescent="0.2">
      <c r="A316" s="2" t="s">
        <v>789</v>
      </c>
      <c r="B316" s="31" t="s">
        <v>240</v>
      </c>
      <c r="C316" s="6">
        <v>231398.33</v>
      </c>
      <c r="D316" s="6" t="s">
        <v>923</v>
      </c>
      <c r="E316" s="6" t="s">
        <v>923</v>
      </c>
      <c r="F316" s="6">
        <v>455165.82</v>
      </c>
      <c r="G316" s="6">
        <v>709.5</v>
      </c>
      <c r="H316" s="6">
        <v>465983.52</v>
      </c>
      <c r="I316" s="6">
        <v>205611.49999999988</v>
      </c>
      <c r="J316" s="6">
        <v>80371.8</v>
      </c>
      <c r="K316" s="6">
        <v>49882.51</v>
      </c>
      <c r="L316" s="6">
        <v>47369.81</v>
      </c>
      <c r="M316" s="6">
        <v>11652.79</v>
      </c>
      <c r="N316" s="6">
        <v>9652.619999999999</v>
      </c>
      <c r="O316" s="40">
        <v>-254060.5</v>
      </c>
      <c r="P316" s="12"/>
      <c r="R316" s="86"/>
      <c r="AN316" s="4"/>
    </row>
    <row r="317" spans="1:40" ht="11.25" customHeight="1" x14ac:dyDescent="0.2">
      <c r="A317" s="2" t="s">
        <v>789</v>
      </c>
      <c r="B317" s="31" t="s">
        <v>241</v>
      </c>
      <c r="C317" s="6" t="s">
        <v>923</v>
      </c>
      <c r="D317" s="6" t="s">
        <v>923</v>
      </c>
      <c r="E317" s="6">
        <v>1556.73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" t="s">
        <v>923</v>
      </c>
      <c r="O317" s="40" t="s">
        <v>923</v>
      </c>
      <c r="P317" s="12"/>
      <c r="R317" s="86"/>
      <c r="AN317" s="4"/>
    </row>
    <row r="318" spans="1:40" ht="11.25" customHeight="1" x14ac:dyDescent="0.2">
      <c r="A318" s="2" t="s">
        <v>789</v>
      </c>
      <c r="B318" s="31" t="s">
        <v>860</v>
      </c>
      <c r="C318" s="6" t="s">
        <v>923</v>
      </c>
      <c r="D318" s="6" t="s">
        <v>923</v>
      </c>
      <c r="E318" s="6">
        <v>1073.5999999999999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" t="s">
        <v>923</v>
      </c>
      <c r="O318" s="40" t="s">
        <v>923</v>
      </c>
      <c r="P318" s="12"/>
      <c r="R318" s="86"/>
      <c r="AN318" s="4"/>
    </row>
    <row r="319" spans="1:40" ht="11.25" customHeight="1" x14ac:dyDescent="0.2">
      <c r="A319" s="2" t="s">
        <v>789</v>
      </c>
      <c r="B319" s="31" t="s">
        <v>242</v>
      </c>
      <c r="C319" s="6" t="s">
        <v>923</v>
      </c>
      <c r="D319" s="6" t="s">
        <v>923</v>
      </c>
      <c r="E319" s="6">
        <v>1127.28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" t="s">
        <v>923</v>
      </c>
      <c r="O319" s="40" t="s">
        <v>923</v>
      </c>
      <c r="P319" s="12"/>
      <c r="R319" s="86"/>
      <c r="AN319" s="4"/>
    </row>
    <row r="320" spans="1:40" ht="11.25" customHeight="1" x14ac:dyDescent="0.2">
      <c r="A320" s="2" t="s">
        <v>789</v>
      </c>
      <c r="B320" s="31" t="s">
        <v>243</v>
      </c>
      <c r="C320" s="6" t="s">
        <v>923</v>
      </c>
      <c r="D320" s="6" t="s">
        <v>923</v>
      </c>
      <c r="E320" s="6">
        <v>1127.28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" t="s">
        <v>923</v>
      </c>
      <c r="O320" s="40" t="s">
        <v>923</v>
      </c>
      <c r="P320" s="12"/>
      <c r="R320" s="86"/>
      <c r="AN320" s="4"/>
    </row>
    <row r="321" spans="1:40" ht="11.25" customHeight="1" x14ac:dyDescent="0.2">
      <c r="A321" s="2" t="s">
        <v>789</v>
      </c>
      <c r="B321" s="31" t="s">
        <v>244</v>
      </c>
      <c r="C321" s="6">
        <v>56041.78</v>
      </c>
      <c r="D321" s="6" t="s">
        <v>923</v>
      </c>
      <c r="E321" s="6" t="s">
        <v>923</v>
      </c>
      <c r="F321" s="6">
        <v>455165.82</v>
      </c>
      <c r="G321" s="6" t="s">
        <v>923</v>
      </c>
      <c r="H321" s="6" t="s">
        <v>923</v>
      </c>
      <c r="I321" s="6" t="s">
        <v>923</v>
      </c>
      <c r="J321" s="6">
        <v>180566.27</v>
      </c>
      <c r="K321" s="6">
        <v>49882.51</v>
      </c>
      <c r="L321" s="6">
        <v>112277.04</v>
      </c>
      <c r="M321" s="6">
        <v>39889.379999999997</v>
      </c>
      <c r="N321" s="6" t="s">
        <v>923</v>
      </c>
      <c r="O321" s="40">
        <v>-1249.6000000000113</v>
      </c>
      <c r="P321" s="12"/>
      <c r="R321" s="86"/>
      <c r="AN321" s="4"/>
    </row>
    <row r="322" spans="1:40" ht="11.25" customHeight="1" x14ac:dyDescent="0.2">
      <c r="A322" s="2" t="s">
        <v>789</v>
      </c>
      <c r="B322" s="31" t="s">
        <v>245</v>
      </c>
      <c r="C322" s="6" t="s">
        <v>923</v>
      </c>
      <c r="D322" s="6" t="s">
        <v>923</v>
      </c>
      <c r="E322" s="6">
        <v>1288.32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" t="s">
        <v>923</v>
      </c>
      <c r="O322" s="40" t="s">
        <v>923</v>
      </c>
      <c r="P322" s="12"/>
      <c r="R322" s="86"/>
      <c r="AN322" s="4"/>
    </row>
    <row r="323" spans="1:40" ht="11.25" customHeight="1" x14ac:dyDescent="0.2">
      <c r="A323" s="2" t="s">
        <v>789</v>
      </c>
      <c r="B323" s="31" t="s">
        <v>246</v>
      </c>
      <c r="C323" s="6" t="s">
        <v>923</v>
      </c>
      <c r="D323" s="6" t="s">
        <v>923</v>
      </c>
      <c r="E323" s="6">
        <v>1342.01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 t="s">
        <v>923</v>
      </c>
      <c r="K323" s="6" t="s">
        <v>923</v>
      </c>
      <c r="L323" s="6" t="s">
        <v>923</v>
      </c>
      <c r="M323" s="6" t="s">
        <v>923</v>
      </c>
      <c r="N323" s="6" t="s">
        <v>923</v>
      </c>
      <c r="O323" s="40" t="s">
        <v>923</v>
      </c>
      <c r="P323" s="12"/>
      <c r="R323" s="86"/>
      <c r="AN323" s="4"/>
    </row>
    <row r="324" spans="1:40" ht="11.25" customHeight="1" x14ac:dyDescent="0.2">
      <c r="A324" s="2" t="s">
        <v>789</v>
      </c>
      <c r="B324" s="31" t="s">
        <v>247</v>
      </c>
      <c r="C324" s="6">
        <v>37963.78</v>
      </c>
      <c r="D324" s="6" t="s">
        <v>923</v>
      </c>
      <c r="E324" s="6" t="s">
        <v>923</v>
      </c>
      <c r="F324" s="6">
        <v>455165.82</v>
      </c>
      <c r="G324" s="6">
        <v>709.5</v>
      </c>
      <c r="H324" s="6">
        <v>0</v>
      </c>
      <c r="I324" s="6">
        <v>205611.48</v>
      </c>
      <c r="J324" s="6" t="s">
        <v>923</v>
      </c>
      <c r="K324" s="6">
        <v>49882.51</v>
      </c>
      <c r="L324" s="6" t="s">
        <v>923</v>
      </c>
      <c r="M324" s="6">
        <v>0</v>
      </c>
      <c r="N324" s="6">
        <v>9652.61</v>
      </c>
      <c r="O324" s="40">
        <v>-1249.5999999999822</v>
      </c>
      <c r="P324" s="12"/>
      <c r="R324" s="86"/>
      <c r="AN324" s="4"/>
    </row>
    <row r="325" spans="1:40" ht="11.25" customHeight="1" x14ac:dyDescent="0.2">
      <c r="A325" s="2" t="s">
        <v>789</v>
      </c>
      <c r="B325" s="31" t="s">
        <v>248</v>
      </c>
      <c r="C325" s="6" t="s">
        <v>923</v>
      </c>
      <c r="D325" s="6" t="s">
        <v>923</v>
      </c>
      <c r="E325" s="6">
        <v>1234.6400000000001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" t="s">
        <v>923</v>
      </c>
      <c r="O325" s="40" t="s">
        <v>923</v>
      </c>
      <c r="P325" s="12"/>
      <c r="R325" s="86"/>
      <c r="AN325" s="4"/>
    </row>
    <row r="326" spans="1:40" ht="11.25" customHeight="1" x14ac:dyDescent="0.2">
      <c r="A326" s="2" t="s">
        <v>789</v>
      </c>
      <c r="B326" s="31" t="s">
        <v>249</v>
      </c>
      <c r="C326" s="6" t="s">
        <v>923</v>
      </c>
      <c r="D326" s="6" t="s">
        <v>923</v>
      </c>
      <c r="E326" s="6">
        <v>1878.81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" t="s">
        <v>923</v>
      </c>
      <c r="O326" s="40" t="s">
        <v>923</v>
      </c>
      <c r="P326" s="12"/>
      <c r="R326" s="86"/>
      <c r="AN326" s="4"/>
    </row>
    <row r="327" spans="1:40" ht="11.25" customHeight="1" x14ac:dyDescent="0.2">
      <c r="A327" s="2" t="s">
        <v>789</v>
      </c>
      <c r="B327" s="31" t="s">
        <v>250</v>
      </c>
      <c r="C327" s="6" t="s">
        <v>923</v>
      </c>
      <c r="D327" s="6" t="s">
        <v>923</v>
      </c>
      <c r="E327" s="6">
        <v>1180.96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" t="s">
        <v>923</v>
      </c>
      <c r="O327" s="40" t="s">
        <v>923</v>
      </c>
      <c r="P327" s="12"/>
      <c r="R327" s="86"/>
      <c r="AN327" s="4"/>
    </row>
    <row r="328" spans="1:40" ht="11.25" customHeight="1" x14ac:dyDescent="0.2">
      <c r="A328" s="2" t="s">
        <v>789</v>
      </c>
      <c r="B328" s="31" t="s">
        <v>251</v>
      </c>
      <c r="C328" s="6" t="s">
        <v>923</v>
      </c>
      <c r="D328" s="6" t="s">
        <v>923</v>
      </c>
      <c r="E328" s="6">
        <v>2039.85</v>
      </c>
      <c r="F328" s="6">
        <v>240053.21000000002</v>
      </c>
      <c r="G328" s="6" t="s">
        <v>923</v>
      </c>
      <c r="H328" s="6">
        <v>19234.989999999998</v>
      </c>
      <c r="I328" s="6" t="s">
        <v>923</v>
      </c>
      <c r="J328" s="6">
        <v>0.02</v>
      </c>
      <c r="K328" s="6">
        <v>23201.16</v>
      </c>
      <c r="L328" s="6">
        <v>0.01</v>
      </c>
      <c r="M328" s="6">
        <v>0</v>
      </c>
      <c r="N328" s="6" t="s">
        <v>923</v>
      </c>
      <c r="O328" s="40">
        <v>-574.91999999999916</v>
      </c>
      <c r="P328" s="12"/>
      <c r="R328" s="86"/>
      <c r="AN328" s="4"/>
    </row>
    <row r="329" spans="1:40" ht="11.25" customHeight="1" x14ac:dyDescent="0.2">
      <c r="A329" s="2" t="s">
        <v>789</v>
      </c>
      <c r="B329" s="31" t="s">
        <v>252</v>
      </c>
      <c r="C329" s="6" t="s">
        <v>923</v>
      </c>
      <c r="D329" s="6" t="s">
        <v>923</v>
      </c>
      <c r="E329" s="6">
        <v>1180.96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" t="s">
        <v>923</v>
      </c>
      <c r="O329" s="40" t="s">
        <v>923</v>
      </c>
      <c r="P329" s="12"/>
      <c r="R329" s="86"/>
      <c r="AN329" s="4"/>
    </row>
    <row r="330" spans="1:40" ht="11.25" customHeight="1" x14ac:dyDescent="0.2">
      <c r="A330" s="2" t="s">
        <v>789</v>
      </c>
      <c r="B330" s="31" t="s">
        <v>253</v>
      </c>
      <c r="C330" s="6" t="s">
        <v>923</v>
      </c>
      <c r="D330" s="6" t="s">
        <v>923</v>
      </c>
      <c r="E330" s="6">
        <v>1073.5999999999999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" t="s">
        <v>923</v>
      </c>
      <c r="O330" s="40" t="s">
        <v>923</v>
      </c>
      <c r="P330" s="12"/>
      <c r="R330" s="86"/>
      <c r="AN330" s="4"/>
    </row>
    <row r="331" spans="1:40" ht="11.25" customHeight="1" x14ac:dyDescent="0.2">
      <c r="A331" s="2" t="s">
        <v>789</v>
      </c>
      <c r="B331" s="31" t="s">
        <v>861</v>
      </c>
      <c r="C331" s="6" t="s">
        <v>923</v>
      </c>
      <c r="D331" s="6" t="s">
        <v>923</v>
      </c>
      <c r="E331" s="6">
        <v>1342.01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" t="s">
        <v>923</v>
      </c>
      <c r="O331" s="40" t="s">
        <v>923</v>
      </c>
      <c r="P331" s="12"/>
      <c r="R331" s="86"/>
      <c r="AN331" s="4"/>
    </row>
    <row r="332" spans="1:40" ht="11.25" customHeight="1" x14ac:dyDescent="0.2">
      <c r="A332" s="2" t="s">
        <v>789</v>
      </c>
      <c r="B332" s="31" t="s">
        <v>254</v>
      </c>
      <c r="C332" s="6" t="s">
        <v>923</v>
      </c>
      <c r="D332" s="6" t="s">
        <v>923</v>
      </c>
      <c r="E332" s="6">
        <v>1288.32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" t="s">
        <v>923</v>
      </c>
      <c r="O332" s="40" t="s">
        <v>923</v>
      </c>
      <c r="P332" s="12"/>
      <c r="R332" s="86"/>
      <c r="AN332" s="4"/>
    </row>
    <row r="333" spans="1:40" ht="11.25" customHeight="1" x14ac:dyDescent="0.2">
      <c r="A333" s="2" t="s">
        <v>789</v>
      </c>
      <c r="B333" s="31" t="s">
        <v>862</v>
      </c>
      <c r="C333" s="6" t="s">
        <v>923</v>
      </c>
      <c r="D333" s="6" t="s">
        <v>923</v>
      </c>
      <c r="E333" s="6">
        <v>2093.5300000000002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" t="s">
        <v>923</v>
      </c>
      <c r="O333" s="40" t="s">
        <v>923</v>
      </c>
      <c r="P333" s="12"/>
      <c r="R333" s="86"/>
      <c r="AN333" s="4"/>
    </row>
    <row r="334" spans="1:40" ht="11.25" customHeight="1" x14ac:dyDescent="0.2">
      <c r="A334" s="2" t="s">
        <v>789</v>
      </c>
      <c r="B334" s="31" t="s">
        <v>255</v>
      </c>
      <c r="C334" s="6" t="s">
        <v>923</v>
      </c>
      <c r="D334" s="6" t="s">
        <v>923</v>
      </c>
      <c r="E334" s="6">
        <v>1073.5999999999999</v>
      </c>
      <c r="F334" s="6">
        <v>455165.82</v>
      </c>
      <c r="G334" s="6" t="s">
        <v>923</v>
      </c>
      <c r="H334" s="6" t="s">
        <v>923</v>
      </c>
      <c r="I334" s="6" t="s">
        <v>923</v>
      </c>
      <c r="J334" s="6">
        <v>1001.03</v>
      </c>
      <c r="K334" s="6">
        <v>23201.16</v>
      </c>
      <c r="L334" s="6">
        <v>645.66999999999996</v>
      </c>
      <c r="M334" s="6">
        <v>73.42</v>
      </c>
      <c r="N334" s="6" t="s">
        <v>923</v>
      </c>
      <c r="O334" s="40">
        <v>-959.90999999997985</v>
      </c>
      <c r="P334" s="12"/>
      <c r="R334" s="86"/>
      <c r="AN334" s="4"/>
    </row>
    <row r="335" spans="1:40" ht="11.25" customHeight="1" x14ac:dyDescent="0.2">
      <c r="A335" s="2" t="s">
        <v>789</v>
      </c>
      <c r="B335" s="31" t="s">
        <v>256</v>
      </c>
      <c r="C335" s="6" t="s">
        <v>923</v>
      </c>
      <c r="D335" s="6" t="s">
        <v>923</v>
      </c>
      <c r="E335" s="6">
        <v>1395.69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" t="s">
        <v>923</v>
      </c>
      <c r="O335" s="40" t="s">
        <v>923</v>
      </c>
      <c r="P335" s="12"/>
      <c r="R335" s="86"/>
      <c r="AN335" s="4"/>
    </row>
    <row r="336" spans="1:40" ht="11.25" customHeight="1" x14ac:dyDescent="0.2">
      <c r="A336" s="2" t="s">
        <v>789</v>
      </c>
      <c r="B336" s="31" t="s">
        <v>863</v>
      </c>
      <c r="C336" s="6" t="s">
        <v>923</v>
      </c>
      <c r="D336" s="6" t="s">
        <v>923</v>
      </c>
      <c r="E336" s="6">
        <v>1234.6400000000001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" t="s">
        <v>923</v>
      </c>
      <c r="O336" s="40" t="s">
        <v>923</v>
      </c>
      <c r="P336" s="12"/>
      <c r="R336" s="86"/>
      <c r="AN336" s="4"/>
    </row>
    <row r="337" spans="1:40" ht="11.25" customHeight="1" x14ac:dyDescent="0.2">
      <c r="A337" s="2" t="s">
        <v>789</v>
      </c>
      <c r="B337" s="31" t="s">
        <v>257</v>
      </c>
      <c r="C337" s="6" t="s">
        <v>923</v>
      </c>
      <c r="D337" s="6" t="s">
        <v>923</v>
      </c>
      <c r="E337" s="6">
        <v>1180.96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" t="s">
        <v>923</v>
      </c>
      <c r="O337" s="40" t="s">
        <v>923</v>
      </c>
      <c r="P337" s="12"/>
      <c r="R337" s="86"/>
      <c r="AN337" s="4"/>
    </row>
    <row r="338" spans="1:40" ht="11.25" customHeight="1" x14ac:dyDescent="0.2">
      <c r="A338" s="2" t="s">
        <v>789</v>
      </c>
      <c r="B338" s="31" t="s">
        <v>258</v>
      </c>
      <c r="C338" s="6" t="s">
        <v>923</v>
      </c>
      <c r="D338" s="6" t="s">
        <v>923</v>
      </c>
      <c r="E338" s="6">
        <v>1717.77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" t="s">
        <v>923</v>
      </c>
      <c r="O338" s="40" t="s">
        <v>923</v>
      </c>
      <c r="P338" s="12"/>
      <c r="R338" s="86"/>
      <c r="AN338" s="4"/>
    </row>
    <row r="339" spans="1:40" ht="11.25" customHeight="1" x14ac:dyDescent="0.2">
      <c r="A339" s="2" t="s">
        <v>789</v>
      </c>
      <c r="B339" s="31" t="s">
        <v>259</v>
      </c>
      <c r="C339" s="6" t="s">
        <v>923</v>
      </c>
      <c r="D339" s="6" t="s">
        <v>923</v>
      </c>
      <c r="E339" s="6">
        <v>1449.37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" t="s">
        <v>923</v>
      </c>
      <c r="O339" s="40" t="s">
        <v>923</v>
      </c>
      <c r="P339" s="12"/>
      <c r="R339" s="86"/>
      <c r="AN339" s="4"/>
    </row>
    <row r="340" spans="1:40" ht="11.25" customHeight="1" x14ac:dyDescent="0.2">
      <c r="A340" s="2" t="s">
        <v>789</v>
      </c>
      <c r="B340" s="31" t="s">
        <v>260</v>
      </c>
      <c r="C340" s="6" t="s">
        <v>923</v>
      </c>
      <c r="D340" s="6" t="s">
        <v>923</v>
      </c>
      <c r="E340" s="6">
        <v>1342.01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" t="s">
        <v>923</v>
      </c>
      <c r="O340" s="40" t="s">
        <v>923</v>
      </c>
      <c r="P340" s="12"/>
      <c r="R340" s="86"/>
      <c r="AN340" s="4"/>
    </row>
    <row r="341" spans="1:40" ht="11.25" customHeight="1" x14ac:dyDescent="0.2">
      <c r="A341" s="2" t="s">
        <v>789</v>
      </c>
      <c r="B341" s="31" t="s">
        <v>864</v>
      </c>
      <c r="C341" s="6" t="s">
        <v>923</v>
      </c>
      <c r="D341" s="6" t="s">
        <v>923</v>
      </c>
      <c r="E341" s="6">
        <v>1395.69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" t="s">
        <v>923</v>
      </c>
      <c r="O341" s="40" t="s">
        <v>923</v>
      </c>
      <c r="P341" s="12"/>
      <c r="R341" s="86"/>
      <c r="AN341" s="4"/>
    </row>
    <row r="342" spans="1:40" ht="11.25" customHeight="1" x14ac:dyDescent="0.2">
      <c r="A342" s="2" t="s">
        <v>789</v>
      </c>
      <c r="B342" s="31" t="s">
        <v>865</v>
      </c>
      <c r="C342" s="6" t="s">
        <v>923</v>
      </c>
      <c r="D342" s="6" t="s">
        <v>923</v>
      </c>
      <c r="E342" s="6">
        <v>1449.37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" t="s">
        <v>923</v>
      </c>
      <c r="O342" s="40" t="s">
        <v>923</v>
      </c>
      <c r="P342" s="12"/>
      <c r="R342" s="86"/>
      <c r="AN342" s="4"/>
    </row>
    <row r="343" spans="1:40" ht="11.25" customHeight="1" x14ac:dyDescent="0.2">
      <c r="A343" s="2" t="s">
        <v>789</v>
      </c>
      <c r="B343" s="31" t="s">
        <v>866</v>
      </c>
      <c r="C343" s="6" t="s">
        <v>923</v>
      </c>
      <c r="D343" s="6" t="s">
        <v>923</v>
      </c>
      <c r="E343" s="6">
        <v>1449.37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" t="s">
        <v>923</v>
      </c>
      <c r="O343" s="40" t="s">
        <v>923</v>
      </c>
      <c r="P343" s="12"/>
      <c r="R343" s="86"/>
      <c r="AN343" s="4"/>
    </row>
    <row r="344" spans="1:40" ht="11.25" customHeight="1" x14ac:dyDescent="0.2">
      <c r="A344" s="2" t="s">
        <v>789</v>
      </c>
      <c r="B344" s="31" t="s">
        <v>867</v>
      </c>
      <c r="C344" s="6" t="s">
        <v>923</v>
      </c>
      <c r="D344" s="6" t="s">
        <v>923</v>
      </c>
      <c r="E344" s="6">
        <v>1342.01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" t="s">
        <v>923</v>
      </c>
      <c r="O344" s="40" t="s">
        <v>923</v>
      </c>
      <c r="P344" s="12"/>
      <c r="R344" s="86"/>
      <c r="AN344" s="4"/>
    </row>
    <row r="345" spans="1:40" ht="11.25" customHeight="1" x14ac:dyDescent="0.2">
      <c r="A345" s="2" t="s">
        <v>789</v>
      </c>
      <c r="B345" s="31" t="s">
        <v>868</v>
      </c>
      <c r="C345" s="6" t="s">
        <v>923</v>
      </c>
      <c r="D345" s="6">
        <v>38566.379999999997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" t="s">
        <v>923</v>
      </c>
      <c r="O345" s="40" t="s">
        <v>923</v>
      </c>
      <c r="P345" s="12"/>
      <c r="R345" s="86"/>
      <c r="AN345" s="4"/>
    </row>
    <row r="346" spans="1:40" ht="11.25" customHeight="1" x14ac:dyDescent="0.2">
      <c r="A346" s="2" t="s">
        <v>789</v>
      </c>
      <c r="B346" s="31" t="s">
        <v>261</v>
      </c>
      <c r="C346" s="6" t="s">
        <v>923</v>
      </c>
      <c r="D346" s="6" t="s">
        <v>923</v>
      </c>
      <c r="E346" s="6">
        <v>1449.37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" t="s">
        <v>923</v>
      </c>
      <c r="O346" s="40" t="s">
        <v>923</v>
      </c>
      <c r="P346" s="12"/>
      <c r="R346" s="86"/>
      <c r="AN346" s="4"/>
    </row>
    <row r="347" spans="1:40" ht="11.25" customHeight="1" x14ac:dyDescent="0.2">
      <c r="A347" s="2" t="s">
        <v>789</v>
      </c>
      <c r="B347" s="31" t="s">
        <v>262</v>
      </c>
      <c r="C347" s="6" t="s">
        <v>923</v>
      </c>
      <c r="D347" s="6" t="s">
        <v>923</v>
      </c>
      <c r="E347" s="6">
        <v>1180.96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" t="s">
        <v>923</v>
      </c>
      <c r="O347" s="40" t="s">
        <v>923</v>
      </c>
      <c r="P347" s="12"/>
      <c r="R347" s="86"/>
      <c r="AN347" s="4"/>
    </row>
    <row r="348" spans="1:40" ht="11.25" customHeight="1" x14ac:dyDescent="0.2">
      <c r="A348" s="2" t="s">
        <v>789</v>
      </c>
      <c r="B348" s="31" t="s">
        <v>263</v>
      </c>
      <c r="C348" s="6" t="s">
        <v>923</v>
      </c>
      <c r="D348" s="6" t="s">
        <v>923</v>
      </c>
      <c r="E348" s="6">
        <v>1073.5999999999999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" t="s">
        <v>923</v>
      </c>
      <c r="O348" s="40" t="s">
        <v>923</v>
      </c>
      <c r="P348" s="12"/>
      <c r="R348" s="86"/>
      <c r="AN348" s="4"/>
    </row>
    <row r="349" spans="1:40" ht="11.25" customHeight="1" x14ac:dyDescent="0.2">
      <c r="A349" s="2" t="s">
        <v>789</v>
      </c>
      <c r="B349" s="31" t="s">
        <v>264</v>
      </c>
      <c r="C349" s="6" t="s">
        <v>923</v>
      </c>
      <c r="D349" s="6" t="s">
        <v>923</v>
      </c>
      <c r="E349" s="6">
        <v>1180.96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" t="s">
        <v>923</v>
      </c>
      <c r="O349" s="40" t="s">
        <v>923</v>
      </c>
      <c r="P349" s="12"/>
      <c r="R349" s="86"/>
      <c r="AN349" s="4"/>
    </row>
    <row r="350" spans="1:40" ht="11.25" customHeight="1" x14ac:dyDescent="0.2">
      <c r="A350" s="2" t="s">
        <v>789</v>
      </c>
      <c r="B350" s="31" t="s">
        <v>265</v>
      </c>
      <c r="C350" s="6" t="s">
        <v>923</v>
      </c>
      <c r="D350" s="6" t="s">
        <v>923</v>
      </c>
      <c r="E350" s="6">
        <v>1073.5999999999999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" t="s">
        <v>923</v>
      </c>
      <c r="O350" s="40" t="s">
        <v>923</v>
      </c>
      <c r="P350" s="12"/>
      <c r="R350" s="86"/>
      <c r="AN350" s="4"/>
    </row>
    <row r="351" spans="1:40" ht="11.25" customHeight="1" x14ac:dyDescent="0.2">
      <c r="A351" s="2" t="s">
        <v>789</v>
      </c>
      <c r="B351" s="31" t="s">
        <v>266</v>
      </c>
      <c r="C351" s="6" t="s">
        <v>923</v>
      </c>
      <c r="D351" s="6" t="s">
        <v>923</v>
      </c>
      <c r="E351" s="6">
        <v>1610.41</v>
      </c>
      <c r="F351" s="6">
        <v>455165.82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6" t="s">
        <v>923</v>
      </c>
      <c r="O351" s="40">
        <v>-1249.5999999999822</v>
      </c>
      <c r="P351" s="12"/>
      <c r="R351" s="86"/>
      <c r="AN351" s="4"/>
    </row>
    <row r="352" spans="1:40" ht="11.25" customHeight="1" x14ac:dyDescent="0.2">
      <c r="A352" s="2" t="s">
        <v>789</v>
      </c>
      <c r="B352" s="31" t="s">
        <v>869</v>
      </c>
      <c r="C352" s="6" t="s">
        <v>923</v>
      </c>
      <c r="D352" s="6" t="s">
        <v>923</v>
      </c>
      <c r="E352" s="6">
        <v>1073.5999999999999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" t="s">
        <v>923</v>
      </c>
      <c r="O352" s="40" t="s">
        <v>923</v>
      </c>
      <c r="P352" s="12"/>
      <c r="R352" s="86"/>
      <c r="AN352" s="4"/>
    </row>
    <row r="353" spans="1:40" ht="11.25" customHeight="1" x14ac:dyDescent="0.2">
      <c r="A353" s="2" t="s">
        <v>789</v>
      </c>
      <c r="B353" s="31" t="s">
        <v>267</v>
      </c>
      <c r="C353" s="6" t="s">
        <v>923</v>
      </c>
      <c r="D353" s="6" t="s">
        <v>923</v>
      </c>
      <c r="E353" s="6">
        <v>2147.21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" t="s">
        <v>923</v>
      </c>
      <c r="O353" s="40" t="s">
        <v>923</v>
      </c>
      <c r="P353" s="12"/>
      <c r="R353" s="86"/>
      <c r="AN353" s="4"/>
    </row>
    <row r="354" spans="1:40" ht="11.25" customHeight="1" x14ac:dyDescent="0.2">
      <c r="A354" s="2" t="s">
        <v>789</v>
      </c>
      <c r="B354" s="31" t="s">
        <v>870</v>
      </c>
      <c r="C354" s="6" t="s">
        <v>923</v>
      </c>
      <c r="D354" s="6" t="s">
        <v>923</v>
      </c>
      <c r="E354" s="6">
        <v>1395.69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" t="s">
        <v>923</v>
      </c>
      <c r="O354" s="40" t="s">
        <v>923</v>
      </c>
      <c r="P354" s="12"/>
      <c r="R354" s="86"/>
      <c r="AN354" s="4"/>
    </row>
    <row r="355" spans="1:40" ht="11.25" customHeight="1" x14ac:dyDescent="0.2">
      <c r="A355" s="2" t="s">
        <v>790</v>
      </c>
      <c r="B355" s="31" t="s">
        <v>268</v>
      </c>
      <c r="C355" s="6" t="s">
        <v>923</v>
      </c>
      <c r="D355" s="6" t="s">
        <v>923</v>
      </c>
      <c r="E355" s="6">
        <v>1583.05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" t="s">
        <v>923</v>
      </c>
      <c r="O355" s="40" t="s">
        <v>923</v>
      </c>
      <c r="P355" s="12"/>
      <c r="R355" s="86"/>
      <c r="AN355" s="4"/>
    </row>
    <row r="356" spans="1:40" ht="11.25" customHeight="1" x14ac:dyDescent="0.2">
      <c r="A356" s="2" t="s">
        <v>790</v>
      </c>
      <c r="B356" s="31" t="s">
        <v>269</v>
      </c>
      <c r="C356" s="6" t="s">
        <v>923</v>
      </c>
      <c r="D356" s="6" t="s">
        <v>923</v>
      </c>
      <c r="E356" s="6">
        <v>1007.39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" t="s">
        <v>923</v>
      </c>
      <c r="O356" s="40" t="s">
        <v>923</v>
      </c>
      <c r="P356" s="12"/>
      <c r="R356" s="86"/>
      <c r="AN356" s="4"/>
    </row>
    <row r="357" spans="1:40" ht="11.25" customHeight="1" x14ac:dyDescent="0.2">
      <c r="A357" s="2" t="s">
        <v>790</v>
      </c>
      <c r="B357" s="31" t="s">
        <v>270</v>
      </c>
      <c r="C357" s="6">
        <v>32553.68</v>
      </c>
      <c r="D357" s="6" t="s">
        <v>923</v>
      </c>
      <c r="E357" s="6" t="s">
        <v>923</v>
      </c>
      <c r="F357" s="6">
        <v>455165.82</v>
      </c>
      <c r="G357" s="6">
        <v>8731.11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" t="s">
        <v>923</v>
      </c>
      <c r="O357" s="40">
        <v>-1249.6000000000113</v>
      </c>
      <c r="P357" s="12"/>
      <c r="R357" s="86"/>
      <c r="AN357" s="4"/>
    </row>
    <row r="358" spans="1:40" ht="11.25" customHeight="1" x14ac:dyDescent="0.2">
      <c r="A358" s="2" t="s">
        <v>790</v>
      </c>
      <c r="B358" s="31" t="s">
        <v>271</v>
      </c>
      <c r="C358" s="6" t="s">
        <v>923</v>
      </c>
      <c r="D358" s="6" t="s">
        <v>923</v>
      </c>
      <c r="E358" s="6">
        <v>1055.3599999999999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" t="s">
        <v>923</v>
      </c>
      <c r="O358" s="40" t="s">
        <v>923</v>
      </c>
      <c r="P358" s="12"/>
      <c r="R358" s="86"/>
      <c r="AN358" s="4"/>
    </row>
    <row r="359" spans="1:40" ht="11.25" customHeight="1" x14ac:dyDescent="0.2">
      <c r="A359" s="2" t="s">
        <v>790</v>
      </c>
      <c r="B359" s="31" t="s">
        <v>272</v>
      </c>
      <c r="C359" s="6" t="s">
        <v>923</v>
      </c>
      <c r="D359" s="6" t="s">
        <v>923</v>
      </c>
      <c r="E359" s="6" t="s">
        <v>923</v>
      </c>
      <c r="F359" s="6" t="s">
        <v>923</v>
      </c>
      <c r="G359" s="6" t="s">
        <v>923</v>
      </c>
      <c r="H359" s="6" t="s">
        <v>923</v>
      </c>
      <c r="I359" s="6">
        <v>5967.83</v>
      </c>
      <c r="J359" s="6" t="s">
        <v>923</v>
      </c>
      <c r="K359" s="6" t="s">
        <v>923</v>
      </c>
      <c r="L359" s="6" t="s">
        <v>923</v>
      </c>
      <c r="M359" s="6" t="s">
        <v>923</v>
      </c>
      <c r="N359" s="6" t="s">
        <v>923</v>
      </c>
      <c r="O359" s="40" t="s">
        <v>923</v>
      </c>
      <c r="P359" s="12"/>
      <c r="R359" s="86"/>
      <c r="AN359" s="4"/>
    </row>
    <row r="360" spans="1:40" ht="11.25" customHeight="1" x14ac:dyDescent="0.2">
      <c r="A360" s="2" t="s">
        <v>790</v>
      </c>
      <c r="B360" s="31" t="s">
        <v>273</v>
      </c>
      <c r="C360" s="6" t="s">
        <v>923</v>
      </c>
      <c r="D360" s="6" t="s">
        <v>923</v>
      </c>
      <c r="E360" s="6" t="s">
        <v>923</v>
      </c>
      <c r="F360" s="6">
        <v>455165.82</v>
      </c>
      <c r="G360" s="6" t="s">
        <v>923</v>
      </c>
      <c r="H360" s="6" t="s">
        <v>923</v>
      </c>
      <c r="I360" s="6" t="s">
        <v>923</v>
      </c>
      <c r="J360" s="6">
        <v>32672.65</v>
      </c>
      <c r="K360" s="6">
        <v>49882.51</v>
      </c>
      <c r="L360" s="6">
        <v>13722.51</v>
      </c>
      <c r="M360" s="6">
        <v>5635.1</v>
      </c>
      <c r="N360" s="6" t="s">
        <v>923</v>
      </c>
      <c r="O360" s="40">
        <v>-1249.5999999999822</v>
      </c>
      <c r="P360" s="12"/>
      <c r="R360" s="86"/>
      <c r="AN360" s="4"/>
    </row>
    <row r="361" spans="1:40" ht="11.25" customHeight="1" x14ac:dyDescent="0.2">
      <c r="A361" s="2" t="s">
        <v>790</v>
      </c>
      <c r="B361" s="31" t="s">
        <v>274</v>
      </c>
      <c r="C361" s="6" t="s">
        <v>923</v>
      </c>
      <c r="D361" s="6" t="s">
        <v>923</v>
      </c>
      <c r="E361" s="6">
        <v>1007.39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" t="s">
        <v>923</v>
      </c>
      <c r="O361" s="40" t="s">
        <v>923</v>
      </c>
      <c r="P361" s="12"/>
      <c r="R361" s="86"/>
      <c r="AN361" s="4"/>
    </row>
    <row r="362" spans="1:40" ht="11.25" customHeight="1" x14ac:dyDescent="0.2">
      <c r="A362" s="2" t="s">
        <v>790</v>
      </c>
      <c r="B362" s="31" t="s">
        <v>275</v>
      </c>
      <c r="C362" s="6" t="s">
        <v>923</v>
      </c>
      <c r="D362" s="6" t="s">
        <v>923</v>
      </c>
      <c r="E362" s="6">
        <v>1103.33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" t="s">
        <v>923</v>
      </c>
      <c r="O362" s="40" t="s">
        <v>923</v>
      </c>
      <c r="P362" s="12"/>
      <c r="R362" s="86"/>
      <c r="AN362" s="4"/>
    </row>
    <row r="363" spans="1:40" ht="11.25" customHeight="1" x14ac:dyDescent="0.2">
      <c r="A363" s="2" t="s">
        <v>790</v>
      </c>
      <c r="B363" s="31" t="s">
        <v>276</v>
      </c>
      <c r="C363" s="6" t="s">
        <v>923</v>
      </c>
      <c r="D363" s="6" t="s">
        <v>923</v>
      </c>
      <c r="E363" s="6">
        <v>1343.19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" t="s">
        <v>923</v>
      </c>
      <c r="O363" s="40" t="s">
        <v>923</v>
      </c>
      <c r="P363" s="12"/>
      <c r="R363" s="86"/>
      <c r="AN363" s="4"/>
    </row>
    <row r="364" spans="1:40" ht="11.25" customHeight="1" x14ac:dyDescent="0.2">
      <c r="A364" s="2" t="s">
        <v>790</v>
      </c>
      <c r="B364" s="31" t="s">
        <v>277</v>
      </c>
      <c r="C364" s="6" t="s">
        <v>923</v>
      </c>
      <c r="D364" s="6" t="s">
        <v>923</v>
      </c>
      <c r="E364" s="6">
        <v>1583.05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" t="s">
        <v>923</v>
      </c>
      <c r="O364" s="40" t="s">
        <v>923</v>
      </c>
      <c r="P364" s="12"/>
      <c r="R364" s="86"/>
      <c r="AN364" s="4"/>
    </row>
    <row r="365" spans="1:40" ht="11.25" customHeight="1" x14ac:dyDescent="0.2">
      <c r="A365" s="2" t="s">
        <v>790</v>
      </c>
      <c r="B365" s="31" t="s">
        <v>278</v>
      </c>
      <c r="C365" s="6" t="s">
        <v>923</v>
      </c>
      <c r="D365" s="6" t="s">
        <v>923</v>
      </c>
      <c r="E365" s="6">
        <v>1678.99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" t="s">
        <v>923</v>
      </c>
      <c r="O365" s="40" t="s">
        <v>923</v>
      </c>
      <c r="P365" s="12"/>
      <c r="R365" s="86"/>
      <c r="AN365" s="4"/>
    </row>
    <row r="366" spans="1:40" ht="11.25" customHeight="1" x14ac:dyDescent="0.2">
      <c r="A366" s="2" t="s">
        <v>790</v>
      </c>
      <c r="B366" s="31" t="s">
        <v>279</v>
      </c>
      <c r="C366" s="6" t="s">
        <v>923</v>
      </c>
      <c r="D366" s="6" t="s">
        <v>923</v>
      </c>
      <c r="E366" s="6">
        <v>1247.25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" t="s">
        <v>923</v>
      </c>
      <c r="O366" s="40" t="s">
        <v>923</v>
      </c>
      <c r="P366" s="12"/>
      <c r="R366" s="86"/>
      <c r="AN366" s="4"/>
    </row>
    <row r="367" spans="1:40" ht="11.25" customHeight="1" x14ac:dyDescent="0.2">
      <c r="A367" s="2" t="s">
        <v>790</v>
      </c>
      <c r="B367" s="31" t="s">
        <v>280</v>
      </c>
      <c r="C367" s="6" t="s">
        <v>923</v>
      </c>
      <c r="D367" s="6" t="s">
        <v>923</v>
      </c>
      <c r="E367" s="6">
        <v>1199.28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" t="s">
        <v>923</v>
      </c>
      <c r="O367" s="40" t="s">
        <v>923</v>
      </c>
      <c r="P367" s="12"/>
      <c r="R367" s="86"/>
      <c r="AN367" s="4"/>
    </row>
    <row r="368" spans="1:40" ht="11.25" customHeight="1" x14ac:dyDescent="0.2">
      <c r="A368" s="2" t="s">
        <v>790</v>
      </c>
      <c r="B368" s="31" t="s">
        <v>281</v>
      </c>
      <c r="C368" s="6" t="s">
        <v>923</v>
      </c>
      <c r="D368" s="6" t="s">
        <v>923</v>
      </c>
      <c r="E368" s="6">
        <v>1151.31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" t="s">
        <v>923</v>
      </c>
      <c r="O368" s="40" t="s">
        <v>923</v>
      </c>
      <c r="P368" s="12"/>
      <c r="R368" s="86"/>
      <c r="AN368" s="4"/>
    </row>
    <row r="369" spans="1:40" ht="11.25" customHeight="1" x14ac:dyDescent="0.2">
      <c r="A369" s="2" t="s">
        <v>790</v>
      </c>
      <c r="B369" s="31" t="s">
        <v>282</v>
      </c>
      <c r="C369" s="6" t="s">
        <v>923</v>
      </c>
      <c r="D369" s="6" t="s">
        <v>923</v>
      </c>
      <c r="E369" s="6">
        <v>959.42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" t="s">
        <v>923</v>
      </c>
      <c r="O369" s="40" t="s">
        <v>923</v>
      </c>
      <c r="P369" s="12"/>
      <c r="R369" s="86"/>
      <c r="AN369" s="4"/>
    </row>
    <row r="370" spans="1:40" ht="11.25" customHeight="1" x14ac:dyDescent="0.2">
      <c r="A370" s="2" t="s">
        <v>790</v>
      </c>
      <c r="B370" s="31" t="s">
        <v>283</v>
      </c>
      <c r="C370" s="6" t="s">
        <v>923</v>
      </c>
      <c r="D370" s="6" t="s">
        <v>923</v>
      </c>
      <c r="E370" s="6" t="s">
        <v>923</v>
      </c>
      <c r="F370" s="6" t="s">
        <v>923</v>
      </c>
      <c r="G370" s="6" t="s">
        <v>923</v>
      </c>
      <c r="H370" s="6" t="s">
        <v>923</v>
      </c>
      <c r="I370" s="6">
        <v>5967.83</v>
      </c>
      <c r="J370" s="6" t="s">
        <v>923</v>
      </c>
      <c r="K370" s="6" t="s">
        <v>923</v>
      </c>
      <c r="L370" s="6" t="s">
        <v>923</v>
      </c>
      <c r="M370" s="6" t="s">
        <v>923</v>
      </c>
      <c r="N370" s="6" t="s">
        <v>923</v>
      </c>
      <c r="O370" s="40" t="s">
        <v>923</v>
      </c>
      <c r="P370" s="12"/>
      <c r="R370" s="86"/>
      <c r="AN370" s="4"/>
    </row>
    <row r="371" spans="1:40" ht="11.25" customHeight="1" x14ac:dyDescent="0.2">
      <c r="A371" s="2" t="s">
        <v>790</v>
      </c>
      <c r="B371" s="31" t="s">
        <v>284</v>
      </c>
      <c r="C371" s="6" t="s">
        <v>923</v>
      </c>
      <c r="D371" s="6" t="s">
        <v>923</v>
      </c>
      <c r="E371" s="6">
        <v>1055.3599999999999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" t="s">
        <v>923</v>
      </c>
      <c r="O371" s="40" t="s">
        <v>923</v>
      </c>
      <c r="P371" s="12"/>
      <c r="R371" s="86"/>
      <c r="AN371" s="4"/>
    </row>
    <row r="372" spans="1:40" ht="11.25" customHeight="1" x14ac:dyDescent="0.2">
      <c r="A372" s="2" t="s">
        <v>790</v>
      </c>
      <c r="B372" s="31" t="s">
        <v>285</v>
      </c>
      <c r="C372" s="6" t="s">
        <v>923</v>
      </c>
      <c r="D372" s="6" t="s">
        <v>923</v>
      </c>
      <c r="E372" s="6">
        <v>1247.25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" t="s">
        <v>923</v>
      </c>
      <c r="O372" s="40" t="s">
        <v>923</v>
      </c>
      <c r="P372" s="12"/>
      <c r="R372" s="86"/>
      <c r="AN372" s="4"/>
    </row>
    <row r="373" spans="1:40" ht="11.25" customHeight="1" x14ac:dyDescent="0.2">
      <c r="A373" s="2" t="s">
        <v>790</v>
      </c>
      <c r="B373" s="31" t="s">
        <v>286</v>
      </c>
      <c r="C373" s="6" t="s">
        <v>923</v>
      </c>
      <c r="D373" s="6" t="s">
        <v>923</v>
      </c>
      <c r="E373" s="6">
        <v>1678.99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" t="s">
        <v>923</v>
      </c>
      <c r="O373" s="40" t="s">
        <v>923</v>
      </c>
      <c r="P373" s="12"/>
      <c r="R373" s="86"/>
      <c r="AN373" s="4"/>
    </row>
    <row r="374" spans="1:40" ht="11.25" customHeight="1" x14ac:dyDescent="0.2">
      <c r="A374" s="2" t="s">
        <v>790</v>
      </c>
      <c r="B374" s="31" t="s">
        <v>287</v>
      </c>
      <c r="C374" s="6" t="s">
        <v>923</v>
      </c>
      <c r="D374" s="6" t="s">
        <v>923</v>
      </c>
      <c r="E374" s="6">
        <v>1151.31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" t="s">
        <v>923</v>
      </c>
      <c r="O374" s="40" t="s">
        <v>923</v>
      </c>
      <c r="P374" s="12"/>
      <c r="R374" s="86"/>
      <c r="AN374" s="4"/>
    </row>
    <row r="375" spans="1:40" ht="11.25" customHeight="1" x14ac:dyDescent="0.2">
      <c r="A375" s="2" t="s">
        <v>790</v>
      </c>
      <c r="B375" s="31" t="s">
        <v>288</v>
      </c>
      <c r="C375" s="6" t="s">
        <v>923</v>
      </c>
      <c r="D375" s="6" t="s">
        <v>923</v>
      </c>
      <c r="E375" s="6">
        <v>1247.25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" t="s">
        <v>923</v>
      </c>
      <c r="O375" s="40" t="s">
        <v>923</v>
      </c>
      <c r="P375" s="12"/>
      <c r="R375" s="86"/>
      <c r="AN375" s="4"/>
    </row>
    <row r="376" spans="1:40" ht="11.25" customHeight="1" x14ac:dyDescent="0.2">
      <c r="A376" s="2" t="s">
        <v>790</v>
      </c>
      <c r="B376" s="31" t="s">
        <v>289</v>
      </c>
      <c r="C376" s="6" t="s">
        <v>923</v>
      </c>
      <c r="D376" s="6" t="s">
        <v>923</v>
      </c>
      <c r="E376" s="6">
        <v>1247.25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" t="s">
        <v>923</v>
      </c>
      <c r="O376" s="40" t="s">
        <v>923</v>
      </c>
      <c r="P376" s="12"/>
      <c r="R376" s="86"/>
      <c r="AN376" s="4"/>
    </row>
    <row r="377" spans="1:40" ht="11.25" customHeight="1" x14ac:dyDescent="0.2">
      <c r="A377" s="2" t="s">
        <v>790</v>
      </c>
      <c r="B377" s="31" t="s">
        <v>290</v>
      </c>
      <c r="C377" s="6" t="s">
        <v>923</v>
      </c>
      <c r="D377" s="6">
        <v>28574.89</v>
      </c>
      <c r="E377" s="6" t="s">
        <v>923</v>
      </c>
      <c r="F377" s="6">
        <v>240053.21000000002</v>
      </c>
      <c r="G377" s="6" t="s">
        <v>923</v>
      </c>
      <c r="H377" s="6">
        <v>13849.769999999999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" t="s">
        <v>923</v>
      </c>
      <c r="O377" s="40">
        <v>-173984.05000000002</v>
      </c>
      <c r="P377" s="12"/>
      <c r="R377" s="86"/>
      <c r="AN377" s="4"/>
    </row>
    <row r="378" spans="1:40" ht="11.25" customHeight="1" x14ac:dyDescent="0.2">
      <c r="A378" s="2" t="s">
        <v>790</v>
      </c>
      <c r="B378" s="31" t="s">
        <v>291</v>
      </c>
      <c r="C378" s="6" t="s">
        <v>923</v>
      </c>
      <c r="D378" s="6" t="s">
        <v>923</v>
      </c>
      <c r="E378" s="6">
        <v>1055.3599999999999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" t="s">
        <v>923</v>
      </c>
      <c r="O378" s="40" t="s">
        <v>923</v>
      </c>
      <c r="P378" s="12"/>
      <c r="R378" s="86"/>
      <c r="AN378" s="4"/>
    </row>
    <row r="379" spans="1:40" ht="11.25" customHeight="1" x14ac:dyDescent="0.2">
      <c r="A379" s="2" t="s">
        <v>790</v>
      </c>
      <c r="B379" s="31" t="s">
        <v>292</v>
      </c>
      <c r="C379" s="6" t="s">
        <v>923</v>
      </c>
      <c r="D379" s="6" t="s">
        <v>923</v>
      </c>
      <c r="E379" s="6">
        <v>959.42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" t="s">
        <v>923</v>
      </c>
      <c r="O379" s="40" t="s">
        <v>923</v>
      </c>
      <c r="P379" s="12"/>
      <c r="R379" s="86"/>
      <c r="AN379" s="4"/>
    </row>
    <row r="380" spans="1:40" ht="11.25" customHeight="1" x14ac:dyDescent="0.2">
      <c r="A380" s="2" t="s">
        <v>790</v>
      </c>
      <c r="B380" s="31" t="s">
        <v>293</v>
      </c>
      <c r="C380" s="6" t="s">
        <v>923</v>
      </c>
      <c r="D380" s="6" t="s">
        <v>923</v>
      </c>
      <c r="E380" s="6">
        <v>1103.33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" t="s">
        <v>923</v>
      </c>
      <c r="O380" s="40" t="s">
        <v>923</v>
      </c>
      <c r="P380" s="12"/>
      <c r="R380" s="86"/>
      <c r="AN380" s="4"/>
    </row>
    <row r="381" spans="1:40" ht="11.25" customHeight="1" x14ac:dyDescent="0.2">
      <c r="A381" s="2" t="s">
        <v>790</v>
      </c>
      <c r="B381" s="31" t="s">
        <v>294</v>
      </c>
      <c r="C381" s="6" t="s">
        <v>923</v>
      </c>
      <c r="D381" s="6" t="s">
        <v>923</v>
      </c>
      <c r="E381" s="6">
        <v>1535.08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" t="s">
        <v>923</v>
      </c>
      <c r="O381" s="40" t="s">
        <v>923</v>
      </c>
      <c r="P381" s="12"/>
      <c r="R381" s="86"/>
      <c r="AN381" s="4"/>
    </row>
    <row r="382" spans="1:40" ht="11.25" customHeight="1" x14ac:dyDescent="0.2">
      <c r="A382" s="2" t="s">
        <v>790</v>
      </c>
      <c r="B382" s="31" t="s">
        <v>295</v>
      </c>
      <c r="C382" s="6" t="s">
        <v>923</v>
      </c>
      <c r="D382" s="6" t="s">
        <v>923</v>
      </c>
      <c r="E382" s="6">
        <v>1007.39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" t="s">
        <v>923</v>
      </c>
      <c r="O382" s="40" t="s">
        <v>923</v>
      </c>
      <c r="P382" s="12"/>
      <c r="R382" s="86"/>
      <c r="AN382" s="4"/>
    </row>
    <row r="383" spans="1:40" ht="11.25" customHeight="1" x14ac:dyDescent="0.2">
      <c r="A383" s="2" t="s">
        <v>790</v>
      </c>
      <c r="B383" s="31" t="s">
        <v>296</v>
      </c>
      <c r="C383" s="6" t="s">
        <v>923</v>
      </c>
      <c r="D383" s="6" t="s">
        <v>923</v>
      </c>
      <c r="E383" s="6">
        <v>1439.13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" t="s">
        <v>923</v>
      </c>
      <c r="O383" s="40" t="s">
        <v>923</v>
      </c>
      <c r="P383" s="12"/>
      <c r="R383" s="86"/>
      <c r="AN383" s="4"/>
    </row>
    <row r="384" spans="1:40" ht="11.25" customHeight="1" x14ac:dyDescent="0.2">
      <c r="A384" s="2" t="s">
        <v>790</v>
      </c>
      <c r="B384" s="31" t="s">
        <v>297</v>
      </c>
      <c r="C384" s="6" t="s">
        <v>923</v>
      </c>
      <c r="D384" s="6" t="s">
        <v>923</v>
      </c>
      <c r="E384" s="6">
        <v>1199.28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" t="s">
        <v>923</v>
      </c>
      <c r="O384" s="40" t="s">
        <v>923</v>
      </c>
      <c r="P384" s="12"/>
      <c r="R384" s="86"/>
      <c r="AN384" s="4"/>
    </row>
    <row r="385" spans="1:40" ht="11.25" customHeight="1" x14ac:dyDescent="0.2">
      <c r="A385" s="2" t="s">
        <v>790</v>
      </c>
      <c r="B385" s="31" t="s">
        <v>929</v>
      </c>
      <c r="C385" s="6" t="s">
        <v>923</v>
      </c>
      <c r="D385" s="6" t="s">
        <v>923</v>
      </c>
      <c r="E385" s="6" t="s">
        <v>923</v>
      </c>
      <c r="F385" s="6" t="s">
        <v>923</v>
      </c>
      <c r="G385" s="6" t="s">
        <v>923</v>
      </c>
      <c r="H385" s="6" t="s">
        <v>923</v>
      </c>
      <c r="I385" s="6" t="s">
        <v>923</v>
      </c>
      <c r="J385" s="6" t="s">
        <v>923</v>
      </c>
      <c r="K385" s="6" t="s">
        <v>923</v>
      </c>
      <c r="L385" s="6" t="s">
        <v>923</v>
      </c>
      <c r="M385" s="6" t="s">
        <v>923</v>
      </c>
      <c r="N385" s="6" t="s">
        <v>923</v>
      </c>
      <c r="O385" s="40" t="s">
        <v>923</v>
      </c>
      <c r="P385" s="12"/>
      <c r="R385" s="86"/>
      <c r="AN385" s="4"/>
    </row>
    <row r="386" spans="1:40" ht="11.25" customHeight="1" x14ac:dyDescent="0.2">
      <c r="A386" s="2" t="s">
        <v>790</v>
      </c>
      <c r="B386" s="31" t="s">
        <v>298</v>
      </c>
      <c r="C386" s="6" t="s">
        <v>923</v>
      </c>
      <c r="D386" s="6" t="s">
        <v>923</v>
      </c>
      <c r="E386" s="6">
        <v>1247.25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" t="s">
        <v>923</v>
      </c>
      <c r="O386" s="40" t="s">
        <v>923</v>
      </c>
      <c r="P386" s="12"/>
      <c r="R386" s="86"/>
      <c r="AN386" s="4"/>
    </row>
    <row r="387" spans="1:40" ht="11.25" customHeight="1" x14ac:dyDescent="0.2">
      <c r="A387" s="2" t="s">
        <v>790</v>
      </c>
      <c r="B387" s="31" t="s">
        <v>299</v>
      </c>
      <c r="C387" s="6" t="s">
        <v>923</v>
      </c>
      <c r="D387" s="6" t="s">
        <v>923</v>
      </c>
      <c r="E387" s="6" t="s">
        <v>923</v>
      </c>
      <c r="F387" s="6">
        <v>455165.82</v>
      </c>
      <c r="G387" s="6" t="s">
        <v>923</v>
      </c>
      <c r="H387" s="6" t="s">
        <v>923</v>
      </c>
      <c r="I387" s="6" t="s">
        <v>923</v>
      </c>
      <c r="J387" s="6">
        <v>2627.06</v>
      </c>
      <c r="K387" s="6">
        <v>49882.51</v>
      </c>
      <c r="L387" s="6">
        <v>1129.45</v>
      </c>
      <c r="M387" s="6">
        <v>6348.54</v>
      </c>
      <c r="N387" s="6" t="s">
        <v>923</v>
      </c>
      <c r="O387" s="40">
        <v>-1249.5999999999822</v>
      </c>
      <c r="P387" s="12"/>
      <c r="R387" s="86"/>
      <c r="AN387" s="4"/>
    </row>
    <row r="388" spans="1:40" ht="11.25" customHeight="1" x14ac:dyDescent="0.2">
      <c r="A388" s="2" t="s">
        <v>790</v>
      </c>
      <c r="B388" s="31" t="s">
        <v>300</v>
      </c>
      <c r="C388" s="6" t="s">
        <v>923</v>
      </c>
      <c r="D388" s="6" t="s">
        <v>923</v>
      </c>
      <c r="E388" s="6">
        <v>1295.22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" t="s">
        <v>923</v>
      </c>
      <c r="O388" s="40" t="s">
        <v>923</v>
      </c>
      <c r="P388" s="12"/>
      <c r="R388" s="86"/>
      <c r="AN388" s="4"/>
    </row>
    <row r="389" spans="1:40" ht="11.25" customHeight="1" x14ac:dyDescent="0.2">
      <c r="A389" s="2" t="s">
        <v>790</v>
      </c>
      <c r="B389" s="31" t="s">
        <v>301</v>
      </c>
      <c r="C389" s="6" t="s">
        <v>923</v>
      </c>
      <c r="D389" s="6" t="s">
        <v>923</v>
      </c>
      <c r="E389" s="6">
        <v>1007.39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" t="s">
        <v>923</v>
      </c>
      <c r="O389" s="40" t="s">
        <v>923</v>
      </c>
      <c r="P389" s="12"/>
      <c r="R389" s="86"/>
      <c r="AN389" s="4"/>
    </row>
    <row r="390" spans="1:40" ht="11.25" customHeight="1" x14ac:dyDescent="0.2">
      <c r="A390" s="2" t="s">
        <v>790</v>
      </c>
      <c r="B390" s="31" t="s">
        <v>302</v>
      </c>
      <c r="C390" s="6" t="s">
        <v>923</v>
      </c>
      <c r="D390" s="6" t="s">
        <v>923</v>
      </c>
      <c r="E390" s="6">
        <v>1487.11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" t="s">
        <v>923</v>
      </c>
      <c r="O390" s="40" t="s">
        <v>923</v>
      </c>
      <c r="P390" s="12"/>
      <c r="R390" s="86"/>
      <c r="AN390" s="4"/>
    </row>
    <row r="391" spans="1:40" ht="11.25" customHeight="1" x14ac:dyDescent="0.2">
      <c r="A391" s="2" t="s">
        <v>790</v>
      </c>
      <c r="B391" s="31" t="s">
        <v>303</v>
      </c>
      <c r="C391" s="6" t="s">
        <v>923</v>
      </c>
      <c r="D391" s="6" t="s">
        <v>923</v>
      </c>
      <c r="E391" s="6">
        <v>1439.13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" t="s">
        <v>923</v>
      </c>
      <c r="O391" s="40" t="s">
        <v>923</v>
      </c>
      <c r="P391" s="12"/>
      <c r="R391" s="86"/>
      <c r="AN391" s="4"/>
    </row>
    <row r="392" spans="1:40" ht="11.25" customHeight="1" x14ac:dyDescent="0.2">
      <c r="A392" s="2" t="s">
        <v>790</v>
      </c>
      <c r="B392" s="31" t="s">
        <v>304</v>
      </c>
      <c r="C392" s="6" t="s">
        <v>923</v>
      </c>
      <c r="D392" s="6" t="s">
        <v>923</v>
      </c>
      <c r="E392" s="6">
        <v>1247.25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" t="s">
        <v>923</v>
      </c>
      <c r="O392" s="40" t="s">
        <v>923</v>
      </c>
      <c r="P392" s="12"/>
      <c r="R392" s="86"/>
      <c r="AN392" s="4"/>
    </row>
    <row r="393" spans="1:40" ht="11.25" customHeight="1" x14ac:dyDescent="0.2">
      <c r="A393" s="2" t="s">
        <v>790</v>
      </c>
      <c r="B393" s="31" t="s">
        <v>305</v>
      </c>
      <c r="C393" s="6" t="s">
        <v>923</v>
      </c>
      <c r="D393" s="6" t="s">
        <v>923</v>
      </c>
      <c r="E393" s="6">
        <v>1535.08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" t="s">
        <v>923</v>
      </c>
      <c r="O393" s="40" t="s">
        <v>923</v>
      </c>
      <c r="P393" s="12"/>
      <c r="R393" s="86"/>
      <c r="AN393" s="4"/>
    </row>
    <row r="394" spans="1:40" ht="11.25" customHeight="1" x14ac:dyDescent="0.2">
      <c r="A394" s="2" t="s">
        <v>790</v>
      </c>
      <c r="B394" s="31" t="s">
        <v>306</v>
      </c>
      <c r="C394" s="6">
        <v>41234.660000000003</v>
      </c>
      <c r="D394" s="6" t="s">
        <v>923</v>
      </c>
      <c r="E394" s="6" t="s">
        <v>923</v>
      </c>
      <c r="F394" s="6">
        <v>455165.82</v>
      </c>
      <c r="G394" s="6">
        <v>64752.85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" t="s">
        <v>923</v>
      </c>
      <c r="O394" s="40">
        <v>-1249.5999999999822</v>
      </c>
      <c r="P394" s="12"/>
      <c r="R394" s="86"/>
      <c r="AN394" s="4"/>
    </row>
    <row r="395" spans="1:40" ht="11.25" customHeight="1" x14ac:dyDescent="0.2">
      <c r="A395" s="2" t="s">
        <v>790</v>
      </c>
      <c r="B395" s="31" t="s">
        <v>307</v>
      </c>
      <c r="C395" s="6">
        <v>32553.68</v>
      </c>
      <c r="D395" s="6" t="s">
        <v>923</v>
      </c>
      <c r="E395" s="6" t="s">
        <v>923</v>
      </c>
      <c r="F395" s="6" t="s">
        <v>923</v>
      </c>
      <c r="G395" s="6">
        <v>33671.9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" t="s">
        <v>923</v>
      </c>
      <c r="O395" s="40" t="s">
        <v>923</v>
      </c>
      <c r="P395" s="12"/>
      <c r="R395" s="86"/>
      <c r="AN395" s="4"/>
    </row>
    <row r="396" spans="1:40" ht="11.25" customHeight="1" x14ac:dyDescent="0.2">
      <c r="A396" s="2" t="s">
        <v>790</v>
      </c>
      <c r="B396" s="31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7398.05</v>
      </c>
      <c r="K396" s="6" t="s">
        <v>923</v>
      </c>
      <c r="L396" s="6">
        <v>3107.18</v>
      </c>
      <c r="M396" s="6" t="s">
        <v>923</v>
      </c>
      <c r="N396" s="6" t="s">
        <v>923</v>
      </c>
      <c r="O396" s="40" t="s">
        <v>923</v>
      </c>
      <c r="P396" s="12"/>
      <c r="R396" s="86"/>
      <c r="AN396" s="4"/>
    </row>
    <row r="397" spans="1:40" ht="11.25" customHeight="1" x14ac:dyDescent="0.2">
      <c r="A397" s="2" t="s">
        <v>790</v>
      </c>
      <c r="B397" s="31" t="s">
        <v>308</v>
      </c>
      <c r="C397" s="6" t="s">
        <v>923</v>
      </c>
      <c r="D397" s="6" t="s">
        <v>923</v>
      </c>
      <c r="E397" s="6">
        <v>1151.31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" t="s">
        <v>923</v>
      </c>
      <c r="O397" s="40" t="s">
        <v>923</v>
      </c>
      <c r="P397" s="12"/>
      <c r="R397" s="86"/>
      <c r="AN397" s="4"/>
    </row>
    <row r="398" spans="1:40" ht="11.25" customHeight="1" x14ac:dyDescent="0.2">
      <c r="A398" s="2" t="s">
        <v>790</v>
      </c>
      <c r="B398" s="31" t="s">
        <v>948</v>
      </c>
      <c r="C398" s="6" t="s">
        <v>923</v>
      </c>
      <c r="D398" s="6" t="s">
        <v>923</v>
      </c>
      <c r="E398" s="6" t="s">
        <v>923</v>
      </c>
      <c r="F398" s="6" t="s">
        <v>923</v>
      </c>
      <c r="G398" s="6" t="s">
        <v>923</v>
      </c>
      <c r="H398" s="6" t="s">
        <v>923</v>
      </c>
      <c r="I398" s="6" t="s">
        <v>923</v>
      </c>
      <c r="J398" s="6" t="s">
        <v>923</v>
      </c>
      <c r="K398" s="6" t="s">
        <v>923</v>
      </c>
      <c r="L398" s="6" t="s">
        <v>923</v>
      </c>
      <c r="M398" s="6" t="s">
        <v>923</v>
      </c>
      <c r="N398" s="6" t="s">
        <v>923</v>
      </c>
      <c r="O398" s="40" t="s">
        <v>923</v>
      </c>
      <c r="P398" s="12"/>
      <c r="R398" s="86"/>
      <c r="AN398" s="4"/>
    </row>
    <row r="399" spans="1:40" ht="11.25" customHeight="1" x14ac:dyDescent="0.2">
      <c r="A399" s="2" t="s">
        <v>790</v>
      </c>
      <c r="B399" s="31" t="s">
        <v>309</v>
      </c>
      <c r="C399" s="6" t="s">
        <v>923</v>
      </c>
      <c r="D399" s="6" t="s">
        <v>923</v>
      </c>
      <c r="E399" s="6">
        <v>1295.22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" t="s">
        <v>923</v>
      </c>
      <c r="O399" s="40" t="s">
        <v>923</v>
      </c>
      <c r="P399" s="12"/>
      <c r="R399" s="86"/>
      <c r="AN399" s="4"/>
    </row>
    <row r="400" spans="1:40" ht="11.25" customHeight="1" x14ac:dyDescent="0.2">
      <c r="A400" s="2" t="s">
        <v>790</v>
      </c>
      <c r="B400" s="31" t="s">
        <v>310</v>
      </c>
      <c r="C400" s="6" t="s">
        <v>923</v>
      </c>
      <c r="D400" s="6" t="s">
        <v>923</v>
      </c>
      <c r="E400" s="6">
        <v>1007.39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" t="s">
        <v>923</v>
      </c>
      <c r="O400" s="40" t="s">
        <v>923</v>
      </c>
      <c r="P400" s="12"/>
      <c r="R400" s="86"/>
      <c r="AN400" s="4"/>
    </row>
    <row r="401" spans="1:40" ht="11.25" customHeight="1" x14ac:dyDescent="0.2">
      <c r="A401" s="2" t="s">
        <v>790</v>
      </c>
      <c r="B401" s="31" t="s">
        <v>311</v>
      </c>
      <c r="C401" s="6" t="s">
        <v>923</v>
      </c>
      <c r="D401" s="6" t="s">
        <v>923</v>
      </c>
      <c r="E401" s="6">
        <v>1391.16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" t="s">
        <v>923</v>
      </c>
      <c r="O401" s="40" t="s">
        <v>923</v>
      </c>
      <c r="P401" s="12"/>
      <c r="R401" s="86"/>
      <c r="AN401" s="4"/>
    </row>
    <row r="402" spans="1:40" ht="11.25" customHeight="1" x14ac:dyDescent="0.2">
      <c r="A402" s="2" t="s">
        <v>790</v>
      </c>
      <c r="B402" s="31" t="s">
        <v>312</v>
      </c>
      <c r="C402" s="6" t="s">
        <v>923</v>
      </c>
      <c r="D402" s="6" t="s">
        <v>923</v>
      </c>
      <c r="E402" s="6">
        <v>1055.3599999999999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" t="s">
        <v>923</v>
      </c>
      <c r="O402" s="40" t="s">
        <v>923</v>
      </c>
      <c r="P402" s="12"/>
      <c r="R402" s="86"/>
      <c r="AN402" s="4"/>
    </row>
    <row r="403" spans="1:40" ht="11.25" customHeight="1" x14ac:dyDescent="0.2">
      <c r="A403" s="2" t="s">
        <v>790</v>
      </c>
      <c r="B403" s="31" t="s">
        <v>313</v>
      </c>
      <c r="C403" s="6" t="s">
        <v>923</v>
      </c>
      <c r="D403" s="6" t="s">
        <v>923</v>
      </c>
      <c r="E403" s="6">
        <v>1055.3599999999999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" t="s">
        <v>923</v>
      </c>
      <c r="O403" s="40" t="s">
        <v>923</v>
      </c>
      <c r="P403" s="12"/>
      <c r="R403" s="86"/>
      <c r="AN403" s="4"/>
    </row>
    <row r="404" spans="1:40" ht="11.25" customHeight="1" x14ac:dyDescent="0.2">
      <c r="A404" s="2" t="s">
        <v>790</v>
      </c>
      <c r="B404" s="31" t="s">
        <v>314</v>
      </c>
      <c r="C404" s="6" t="s">
        <v>923</v>
      </c>
      <c r="D404" s="6" t="s">
        <v>923</v>
      </c>
      <c r="E404" s="6">
        <v>1151.31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" t="s">
        <v>923</v>
      </c>
      <c r="O404" s="40" t="s">
        <v>923</v>
      </c>
      <c r="P404" s="12"/>
      <c r="R404" s="86"/>
      <c r="AN404" s="4"/>
    </row>
    <row r="405" spans="1:40" ht="11.25" customHeight="1" x14ac:dyDescent="0.2">
      <c r="A405" s="2" t="s">
        <v>790</v>
      </c>
      <c r="B405" s="31" t="s">
        <v>315</v>
      </c>
      <c r="C405" s="6" t="s">
        <v>923</v>
      </c>
      <c r="D405" s="6" t="s">
        <v>923</v>
      </c>
      <c r="E405" s="6">
        <v>959.42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" t="s">
        <v>923</v>
      </c>
      <c r="O405" s="40" t="s">
        <v>923</v>
      </c>
      <c r="P405" s="12"/>
      <c r="R405" s="86"/>
      <c r="AN405" s="4"/>
    </row>
    <row r="406" spans="1:40" ht="11.25" customHeight="1" x14ac:dyDescent="0.2">
      <c r="A406" s="2" t="s">
        <v>790</v>
      </c>
      <c r="B406" s="31" t="s">
        <v>316</v>
      </c>
      <c r="C406" s="6" t="s">
        <v>923</v>
      </c>
      <c r="D406" s="6" t="s">
        <v>923</v>
      </c>
      <c r="E406" s="6">
        <v>1247.25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" t="s">
        <v>923</v>
      </c>
      <c r="O406" s="40" t="s">
        <v>923</v>
      </c>
      <c r="P406" s="12"/>
      <c r="R406" s="86"/>
      <c r="AN406" s="4"/>
    </row>
    <row r="407" spans="1:40" ht="11.25" customHeight="1" x14ac:dyDescent="0.2">
      <c r="A407" s="2" t="s">
        <v>790</v>
      </c>
      <c r="B407" s="31" t="s">
        <v>317</v>
      </c>
      <c r="C407" s="6" t="s">
        <v>923</v>
      </c>
      <c r="D407" s="6" t="s">
        <v>923</v>
      </c>
      <c r="E407" s="6">
        <v>1103.33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" t="s">
        <v>923</v>
      </c>
      <c r="O407" s="40" t="s">
        <v>923</v>
      </c>
      <c r="P407" s="12"/>
      <c r="R407" s="86"/>
      <c r="AN407" s="4"/>
    </row>
    <row r="408" spans="1:40" ht="11.25" customHeight="1" x14ac:dyDescent="0.2">
      <c r="A408" s="2" t="s">
        <v>790</v>
      </c>
      <c r="B408" s="31" t="s">
        <v>318</v>
      </c>
      <c r="C408" s="6" t="s">
        <v>923</v>
      </c>
      <c r="D408" s="6" t="s">
        <v>923</v>
      </c>
      <c r="E408" s="6">
        <v>1343.19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" t="s">
        <v>923</v>
      </c>
      <c r="O408" s="40" t="s">
        <v>923</v>
      </c>
      <c r="P408" s="12"/>
      <c r="R408" s="86"/>
      <c r="AN408" s="4"/>
    </row>
    <row r="409" spans="1:40" ht="11.25" customHeight="1" x14ac:dyDescent="0.2">
      <c r="A409" s="2" t="s">
        <v>790</v>
      </c>
      <c r="B409" s="31" t="s">
        <v>319</v>
      </c>
      <c r="C409" s="6" t="s">
        <v>923</v>
      </c>
      <c r="D409" s="6" t="s">
        <v>923</v>
      </c>
      <c r="E409" s="6">
        <v>1295.22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" t="s">
        <v>923</v>
      </c>
      <c r="O409" s="40" t="s">
        <v>923</v>
      </c>
      <c r="P409" s="12"/>
      <c r="R409" s="86"/>
      <c r="AN409" s="4"/>
    </row>
    <row r="410" spans="1:40" ht="11.25" customHeight="1" x14ac:dyDescent="0.2">
      <c r="A410" s="2" t="s">
        <v>790</v>
      </c>
      <c r="B410" s="31" t="s">
        <v>320</v>
      </c>
      <c r="C410" s="6" t="s">
        <v>923</v>
      </c>
      <c r="D410" s="6" t="s">
        <v>923</v>
      </c>
      <c r="E410" s="6">
        <v>959.42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" t="s">
        <v>923</v>
      </c>
      <c r="O410" s="40" t="s">
        <v>923</v>
      </c>
      <c r="P410" s="12"/>
      <c r="R410" s="86"/>
      <c r="AN410" s="4"/>
    </row>
    <row r="411" spans="1:40" ht="11.25" customHeight="1" x14ac:dyDescent="0.2">
      <c r="A411" s="2" t="s">
        <v>790</v>
      </c>
      <c r="B411" s="31" t="s">
        <v>321</v>
      </c>
      <c r="C411" s="6">
        <v>30383.43</v>
      </c>
      <c r="D411" s="6" t="s">
        <v>923</v>
      </c>
      <c r="E411" s="6" t="s">
        <v>923</v>
      </c>
      <c r="F411" s="6" t="s">
        <v>923</v>
      </c>
      <c r="G411" s="6">
        <v>48706.14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" t="s">
        <v>923</v>
      </c>
      <c r="O411" s="40" t="s">
        <v>923</v>
      </c>
      <c r="P411" s="12"/>
      <c r="R411" s="86"/>
      <c r="AN411" s="4"/>
    </row>
    <row r="412" spans="1:40" ht="11.25" customHeight="1" x14ac:dyDescent="0.2">
      <c r="A412" s="2" t="s">
        <v>790</v>
      </c>
      <c r="B412" s="31" t="s">
        <v>322</v>
      </c>
      <c r="C412" s="6" t="s">
        <v>923</v>
      </c>
      <c r="D412" s="6" t="s">
        <v>923</v>
      </c>
      <c r="E412" s="6">
        <v>1343.19</v>
      </c>
      <c r="F412" s="6" t="s">
        <v>923</v>
      </c>
      <c r="G412" s="6">
        <v>1697.97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" t="s">
        <v>923</v>
      </c>
      <c r="O412" s="40" t="s">
        <v>923</v>
      </c>
      <c r="P412" s="12"/>
      <c r="R412" s="86"/>
      <c r="AN412" s="4"/>
    </row>
    <row r="413" spans="1:40" ht="11.25" customHeight="1" x14ac:dyDescent="0.2">
      <c r="A413" s="2" t="s">
        <v>790</v>
      </c>
      <c r="B413" s="31" t="s">
        <v>323</v>
      </c>
      <c r="C413" s="6" t="s">
        <v>923</v>
      </c>
      <c r="D413" s="6" t="s">
        <v>923</v>
      </c>
      <c r="E413" s="6">
        <v>1007.39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" t="s">
        <v>923</v>
      </c>
      <c r="O413" s="40" t="s">
        <v>923</v>
      </c>
      <c r="P413" s="12"/>
      <c r="R413" s="86"/>
      <c r="AN413" s="4"/>
    </row>
    <row r="414" spans="1:40" ht="11.25" customHeight="1" x14ac:dyDescent="0.2">
      <c r="A414" s="2" t="s">
        <v>790</v>
      </c>
      <c r="B414" s="31" t="s">
        <v>324</v>
      </c>
      <c r="C414" s="6" t="s">
        <v>923</v>
      </c>
      <c r="D414" s="6" t="s">
        <v>923</v>
      </c>
      <c r="E414" s="6">
        <v>1391.16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" t="s">
        <v>923</v>
      </c>
      <c r="O414" s="40" t="s">
        <v>923</v>
      </c>
      <c r="P414" s="12"/>
      <c r="R414" s="86"/>
      <c r="AN414" s="4"/>
    </row>
    <row r="415" spans="1:40" ht="11.25" customHeight="1" x14ac:dyDescent="0.2">
      <c r="A415" s="2" t="s">
        <v>790</v>
      </c>
      <c r="B415" s="31" t="s">
        <v>325</v>
      </c>
      <c r="C415" s="6" t="s">
        <v>923</v>
      </c>
      <c r="D415" s="6" t="s">
        <v>923</v>
      </c>
      <c r="E415" s="6">
        <v>1007.39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" t="s">
        <v>923</v>
      </c>
      <c r="O415" s="40" t="s">
        <v>923</v>
      </c>
      <c r="P415" s="12"/>
      <c r="R415" s="86"/>
      <c r="AN415" s="4"/>
    </row>
    <row r="416" spans="1:40" ht="11.25" customHeight="1" x14ac:dyDescent="0.2">
      <c r="A416" s="2" t="s">
        <v>790</v>
      </c>
      <c r="B416" s="31" t="s">
        <v>326</v>
      </c>
      <c r="C416" s="6" t="s">
        <v>923</v>
      </c>
      <c r="D416" s="6" t="s">
        <v>923</v>
      </c>
      <c r="E416" s="6">
        <v>1055.3599999999999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" t="s">
        <v>923</v>
      </c>
      <c r="O416" s="40" t="s">
        <v>923</v>
      </c>
      <c r="P416" s="12"/>
      <c r="R416" s="86"/>
      <c r="AN416" s="4"/>
    </row>
    <row r="417" spans="1:40" ht="11.25" customHeight="1" x14ac:dyDescent="0.2">
      <c r="A417" s="2" t="s">
        <v>790</v>
      </c>
      <c r="B417" s="31" t="s">
        <v>327</v>
      </c>
      <c r="C417" s="6" t="s">
        <v>923</v>
      </c>
      <c r="D417" s="6" t="s">
        <v>923</v>
      </c>
      <c r="E417" s="6">
        <v>1199.28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" t="s">
        <v>923</v>
      </c>
      <c r="O417" s="40" t="s">
        <v>923</v>
      </c>
      <c r="P417" s="12"/>
      <c r="R417" s="86"/>
      <c r="AN417" s="4"/>
    </row>
    <row r="418" spans="1:40" ht="11.25" customHeight="1" x14ac:dyDescent="0.2">
      <c r="A418" s="2" t="s">
        <v>790</v>
      </c>
      <c r="B418" s="31" t="s">
        <v>328</v>
      </c>
      <c r="C418" s="6" t="s">
        <v>923</v>
      </c>
      <c r="D418" s="6" t="s">
        <v>923</v>
      </c>
      <c r="E418" s="6">
        <v>1199.28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" t="s">
        <v>923</v>
      </c>
      <c r="O418" s="40" t="s">
        <v>923</v>
      </c>
      <c r="P418" s="12"/>
      <c r="R418" s="86"/>
      <c r="AN418" s="4"/>
    </row>
    <row r="419" spans="1:40" ht="11.25" customHeight="1" x14ac:dyDescent="0.2">
      <c r="A419" s="2" t="s">
        <v>790</v>
      </c>
      <c r="B419" s="31" t="s">
        <v>329</v>
      </c>
      <c r="C419" s="6" t="s">
        <v>923</v>
      </c>
      <c r="D419" s="6" t="s">
        <v>923</v>
      </c>
      <c r="E419" s="6">
        <v>1487.11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" t="s">
        <v>923</v>
      </c>
      <c r="O419" s="40" t="s">
        <v>923</v>
      </c>
      <c r="P419" s="12"/>
      <c r="R419" s="86"/>
      <c r="AN419" s="4"/>
    </row>
    <row r="420" spans="1:40" ht="11.25" customHeight="1" x14ac:dyDescent="0.2">
      <c r="A420" s="2" t="s">
        <v>790</v>
      </c>
      <c r="B420" s="31" t="s">
        <v>330</v>
      </c>
      <c r="C420" s="6" t="s">
        <v>923</v>
      </c>
      <c r="D420" s="6" t="s">
        <v>923</v>
      </c>
      <c r="E420" s="6">
        <v>1343.19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" t="s">
        <v>923</v>
      </c>
      <c r="O420" s="40" t="s">
        <v>923</v>
      </c>
      <c r="P420" s="12"/>
      <c r="R420" s="86"/>
      <c r="AN420" s="4"/>
    </row>
    <row r="421" spans="1:40" ht="11.25" customHeight="1" x14ac:dyDescent="0.2">
      <c r="A421" s="2" t="s">
        <v>790</v>
      </c>
      <c r="B421" s="31" t="s">
        <v>331</v>
      </c>
      <c r="C421" s="6" t="s">
        <v>923</v>
      </c>
      <c r="D421" s="6" t="s">
        <v>923</v>
      </c>
      <c r="E421" s="6">
        <v>1487.11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" t="s">
        <v>923</v>
      </c>
      <c r="O421" s="40" t="s">
        <v>923</v>
      </c>
      <c r="P421" s="12"/>
      <c r="R421" s="86"/>
      <c r="AN421" s="4"/>
    </row>
    <row r="422" spans="1:40" ht="11.25" customHeight="1" x14ac:dyDescent="0.2">
      <c r="A422" s="2" t="s">
        <v>790</v>
      </c>
      <c r="B422" s="31" t="s">
        <v>332</v>
      </c>
      <c r="C422" s="6" t="s">
        <v>923</v>
      </c>
      <c r="D422" s="6" t="s">
        <v>923</v>
      </c>
      <c r="E422" s="6">
        <v>1487.11</v>
      </c>
      <c r="F422" s="6" t="s">
        <v>923</v>
      </c>
      <c r="G422" s="6" t="s">
        <v>923</v>
      </c>
      <c r="H422" s="6" t="s">
        <v>923</v>
      </c>
      <c r="I422" s="6" t="s">
        <v>923</v>
      </c>
      <c r="J422" s="6" t="s">
        <v>923</v>
      </c>
      <c r="K422" s="6" t="s">
        <v>923</v>
      </c>
      <c r="L422" s="6" t="s">
        <v>923</v>
      </c>
      <c r="M422" s="6" t="s">
        <v>923</v>
      </c>
      <c r="N422" s="6" t="s">
        <v>923</v>
      </c>
      <c r="O422" s="40">
        <v>-1487.11</v>
      </c>
      <c r="P422" s="12"/>
      <c r="R422" s="86"/>
      <c r="AN422" s="4"/>
    </row>
    <row r="423" spans="1:40" ht="11.25" customHeight="1" x14ac:dyDescent="0.2">
      <c r="A423" s="2" t="s">
        <v>790</v>
      </c>
      <c r="B423" s="31" t="s">
        <v>333</v>
      </c>
      <c r="C423" s="6" t="s">
        <v>923</v>
      </c>
      <c r="D423" s="6" t="s">
        <v>923</v>
      </c>
      <c r="E423" s="6">
        <v>1055.3599999999999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" t="s">
        <v>923</v>
      </c>
      <c r="O423" s="40" t="s">
        <v>923</v>
      </c>
      <c r="P423" s="12"/>
      <c r="R423" s="86"/>
      <c r="AN423" s="4"/>
    </row>
    <row r="424" spans="1:40" ht="11.25" customHeight="1" x14ac:dyDescent="0.2">
      <c r="A424" s="2" t="s">
        <v>790</v>
      </c>
      <c r="B424" s="31" t="s">
        <v>334</v>
      </c>
      <c r="C424" s="6" t="s">
        <v>923</v>
      </c>
      <c r="D424" s="6" t="s">
        <v>923</v>
      </c>
      <c r="E424" s="6">
        <v>959.42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" t="s">
        <v>923</v>
      </c>
      <c r="O424" s="40" t="s">
        <v>923</v>
      </c>
      <c r="P424" s="12"/>
      <c r="R424" s="86"/>
      <c r="AN424" s="4"/>
    </row>
    <row r="425" spans="1:40" ht="11.25" customHeight="1" x14ac:dyDescent="0.2">
      <c r="A425" s="2" t="s">
        <v>790</v>
      </c>
      <c r="B425" s="31" t="s">
        <v>335</v>
      </c>
      <c r="C425" s="6" t="s">
        <v>923</v>
      </c>
      <c r="D425" s="6" t="s">
        <v>923</v>
      </c>
      <c r="E425" s="6">
        <v>1918.85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" t="s">
        <v>923</v>
      </c>
      <c r="O425" s="40" t="s">
        <v>923</v>
      </c>
      <c r="P425" s="12"/>
      <c r="R425" s="86"/>
      <c r="AN425" s="4"/>
    </row>
    <row r="426" spans="1:40" ht="11.25" customHeight="1" x14ac:dyDescent="0.2">
      <c r="A426" s="2" t="s">
        <v>790</v>
      </c>
      <c r="B426" s="31" t="s">
        <v>336</v>
      </c>
      <c r="C426" s="6" t="s">
        <v>923</v>
      </c>
      <c r="D426" s="6" t="s">
        <v>923</v>
      </c>
      <c r="E426" s="6">
        <v>1295.22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" t="s">
        <v>923</v>
      </c>
      <c r="O426" s="40" t="s">
        <v>923</v>
      </c>
      <c r="P426" s="12"/>
      <c r="R426" s="86"/>
      <c r="AN426" s="4"/>
    </row>
    <row r="427" spans="1:40" ht="11.25" customHeight="1" x14ac:dyDescent="0.2">
      <c r="A427" s="2" t="s">
        <v>790</v>
      </c>
      <c r="B427" s="31" t="s">
        <v>337</v>
      </c>
      <c r="C427" s="6" t="s">
        <v>923</v>
      </c>
      <c r="D427" s="6" t="s">
        <v>923</v>
      </c>
      <c r="E427" s="6">
        <v>1151.31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" t="s">
        <v>923</v>
      </c>
      <c r="O427" s="40" t="s">
        <v>923</v>
      </c>
      <c r="P427" s="12"/>
      <c r="R427" s="86"/>
      <c r="AN427" s="4"/>
    </row>
    <row r="428" spans="1:40" ht="11.25" customHeight="1" x14ac:dyDescent="0.2">
      <c r="A428" s="2" t="s">
        <v>790</v>
      </c>
      <c r="B428" s="31" t="s">
        <v>338</v>
      </c>
      <c r="C428" s="6" t="s">
        <v>923</v>
      </c>
      <c r="D428" s="6" t="s">
        <v>923</v>
      </c>
      <c r="E428" s="6">
        <v>1631.02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" t="s">
        <v>923</v>
      </c>
      <c r="O428" s="40" t="s">
        <v>923</v>
      </c>
      <c r="P428" s="12"/>
      <c r="R428" s="86"/>
      <c r="AN428" s="4"/>
    </row>
    <row r="429" spans="1:40" ht="11.25" customHeight="1" x14ac:dyDescent="0.2">
      <c r="A429" s="2" t="s">
        <v>790</v>
      </c>
      <c r="B429" s="31" t="s">
        <v>339</v>
      </c>
      <c r="C429" s="6">
        <v>34723.919999999998</v>
      </c>
      <c r="D429" s="6" t="s">
        <v>923</v>
      </c>
      <c r="E429" s="6" t="s">
        <v>923</v>
      </c>
      <c r="F429" s="6">
        <v>240053.21000000002</v>
      </c>
      <c r="G429" s="6">
        <v>56751.74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" t="s">
        <v>923</v>
      </c>
      <c r="O429" s="40">
        <v>-574.91999999999916</v>
      </c>
      <c r="P429" s="12"/>
      <c r="R429" s="86"/>
      <c r="AN429" s="4"/>
    </row>
    <row r="430" spans="1:40" ht="11.25" customHeight="1" x14ac:dyDescent="0.2">
      <c r="A430" s="2" t="s">
        <v>790</v>
      </c>
      <c r="B430" s="31" t="s">
        <v>340</v>
      </c>
      <c r="C430" s="6" t="s">
        <v>923</v>
      </c>
      <c r="D430" s="6" t="s">
        <v>923</v>
      </c>
      <c r="E430" s="6">
        <v>1103.33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" t="s">
        <v>923</v>
      </c>
      <c r="O430" s="40" t="s">
        <v>923</v>
      </c>
      <c r="P430" s="12"/>
      <c r="R430" s="86"/>
      <c r="AN430" s="4"/>
    </row>
    <row r="431" spans="1:40" ht="11.25" customHeight="1" x14ac:dyDescent="0.2">
      <c r="A431" s="2" t="s">
        <v>790</v>
      </c>
      <c r="B431" s="31" t="s">
        <v>341</v>
      </c>
      <c r="C431" s="6" t="s">
        <v>923</v>
      </c>
      <c r="D431" s="6" t="s">
        <v>923</v>
      </c>
      <c r="E431" s="6">
        <v>1343.19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" t="s">
        <v>923</v>
      </c>
      <c r="O431" s="40" t="s">
        <v>923</v>
      </c>
      <c r="P431" s="12"/>
      <c r="R431" s="86"/>
      <c r="AN431" s="4"/>
    </row>
    <row r="432" spans="1:40" ht="11.25" customHeight="1" x14ac:dyDescent="0.2">
      <c r="A432" s="2" t="s">
        <v>790</v>
      </c>
      <c r="B432" s="31" t="s">
        <v>342</v>
      </c>
      <c r="C432" s="6" t="s">
        <v>923</v>
      </c>
      <c r="D432" s="6" t="s">
        <v>923</v>
      </c>
      <c r="E432" s="6">
        <v>1199.28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" t="s">
        <v>923</v>
      </c>
      <c r="O432" s="40" t="s">
        <v>923</v>
      </c>
      <c r="P432" s="12"/>
      <c r="R432" s="86"/>
      <c r="AN432" s="4"/>
    </row>
    <row r="433" spans="1:40" ht="11.25" customHeight="1" x14ac:dyDescent="0.2">
      <c r="A433" s="2" t="s">
        <v>790</v>
      </c>
      <c r="B433" s="31" t="s">
        <v>343</v>
      </c>
      <c r="C433" s="6" t="s">
        <v>923</v>
      </c>
      <c r="D433" s="6" t="s">
        <v>923</v>
      </c>
      <c r="E433" s="6">
        <v>1199.28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" t="s">
        <v>923</v>
      </c>
      <c r="O433" s="40" t="s">
        <v>923</v>
      </c>
      <c r="P433" s="12"/>
      <c r="R433" s="86"/>
      <c r="AN433" s="4"/>
    </row>
    <row r="434" spans="1:40" ht="11.25" customHeight="1" x14ac:dyDescent="0.2">
      <c r="A434" s="2" t="s">
        <v>790</v>
      </c>
      <c r="B434" s="31" t="s">
        <v>344</v>
      </c>
      <c r="C434" s="6" t="s">
        <v>923</v>
      </c>
      <c r="D434" s="6" t="s">
        <v>923</v>
      </c>
      <c r="E434" s="6">
        <v>1055.3599999999999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" t="s">
        <v>923</v>
      </c>
      <c r="O434" s="40" t="s">
        <v>923</v>
      </c>
      <c r="P434" s="12"/>
      <c r="R434" s="86"/>
      <c r="AN434" s="4"/>
    </row>
    <row r="435" spans="1:40" ht="11.25" customHeight="1" x14ac:dyDescent="0.2">
      <c r="A435" s="2" t="s">
        <v>790</v>
      </c>
      <c r="B435" s="31" t="s">
        <v>345</v>
      </c>
      <c r="C435" s="6" t="s">
        <v>923</v>
      </c>
      <c r="D435" s="6" t="s">
        <v>923</v>
      </c>
      <c r="E435" s="6">
        <v>1151.31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" t="s">
        <v>923</v>
      </c>
      <c r="O435" s="40" t="s">
        <v>923</v>
      </c>
      <c r="P435" s="12"/>
      <c r="R435" s="86"/>
      <c r="AN435" s="4"/>
    </row>
    <row r="436" spans="1:40" ht="11.25" customHeight="1" x14ac:dyDescent="0.2">
      <c r="A436" s="2" t="s">
        <v>790</v>
      </c>
      <c r="B436" s="31" t="s">
        <v>346</v>
      </c>
      <c r="C436" s="6" t="s">
        <v>923</v>
      </c>
      <c r="D436" s="6" t="s">
        <v>923</v>
      </c>
      <c r="E436" s="6">
        <v>1535.08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" t="s">
        <v>923</v>
      </c>
      <c r="O436" s="40" t="s">
        <v>923</v>
      </c>
      <c r="P436" s="12"/>
      <c r="R436" s="86"/>
      <c r="AN436" s="4"/>
    </row>
    <row r="437" spans="1:40" ht="11.25" customHeight="1" x14ac:dyDescent="0.2">
      <c r="A437" s="2" t="s">
        <v>753</v>
      </c>
      <c r="B437" s="31" t="s">
        <v>347</v>
      </c>
      <c r="C437" s="6" t="s">
        <v>923</v>
      </c>
      <c r="D437" s="6" t="s">
        <v>923</v>
      </c>
      <c r="E437" s="6">
        <v>179666.93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" t="s">
        <v>923</v>
      </c>
      <c r="O437" s="40" t="s">
        <v>923</v>
      </c>
      <c r="P437" s="12"/>
      <c r="R437" s="86"/>
      <c r="AN437" s="4"/>
    </row>
    <row r="438" spans="1:40" ht="11.25" customHeight="1" x14ac:dyDescent="0.2">
      <c r="A438" s="2" t="s">
        <v>753</v>
      </c>
      <c r="B438" s="31" t="s">
        <v>348</v>
      </c>
      <c r="C438" s="6" t="s">
        <v>923</v>
      </c>
      <c r="D438" s="6" t="s">
        <v>923</v>
      </c>
      <c r="E438" s="6">
        <v>134750.20000000001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" t="s">
        <v>923</v>
      </c>
      <c r="O438" s="40" t="s">
        <v>923</v>
      </c>
      <c r="P438" s="12"/>
      <c r="R438" s="86"/>
      <c r="AN438" s="4"/>
    </row>
    <row r="439" spans="1:40" ht="11.25" customHeight="1" x14ac:dyDescent="0.2">
      <c r="A439" s="2" t="s">
        <v>753</v>
      </c>
      <c r="B439" s="31" t="s">
        <v>349</v>
      </c>
      <c r="C439" s="6" t="s">
        <v>923</v>
      </c>
      <c r="D439" s="6" t="s">
        <v>923</v>
      </c>
      <c r="E439" s="6">
        <v>128333.52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" t="s">
        <v>923</v>
      </c>
      <c r="O439" s="40" t="s">
        <v>923</v>
      </c>
      <c r="P439" s="12"/>
      <c r="R439" s="86"/>
      <c r="AN439" s="4"/>
    </row>
    <row r="440" spans="1:40" ht="11.25" customHeight="1" x14ac:dyDescent="0.2">
      <c r="A440" s="2" t="s">
        <v>753</v>
      </c>
      <c r="B440" s="31" t="s">
        <v>350</v>
      </c>
      <c r="C440" s="6" t="s">
        <v>923</v>
      </c>
      <c r="D440" s="6" t="s">
        <v>923</v>
      </c>
      <c r="E440" s="6">
        <v>179666.93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" t="s">
        <v>923</v>
      </c>
      <c r="O440" s="40" t="s">
        <v>923</v>
      </c>
      <c r="P440" s="12"/>
      <c r="R440" s="86"/>
      <c r="AN440" s="4"/>
    </row>
    <row r="441" spans="1:40" ht="11.25" customHeight="1" x14ac:dyDescent="0.2">
      <c r="A441" s="2" t="s">
        <v>753</v>
      </c>
      <c r="B441" s="31" t="s">
        <v>351</v>
      </c>
      <c r="C441" s="6" t="s">
        <v>923</v>
      </c>
      <c r="D441" s="6" t="s">
        <v>923</v>
      </c>
      <c r="E441" s="6">
        <v>141166.88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" t="s">
        <v>923</v>
      </c>
      <c r="O441" s="40" t="s">
        <v>923</v>
      </c>
      <c r="P441" s="12"/>
      <c r="R441" s="86"/>
      <c r="AN441" s="4"/>
    </row>
    <row r="442" spans="1:40" ht="11.25" customHeight="1" x14ac:dyDescent="0.2">
      <c r="A442" s="2" t="s">
        <v>753</v>
      </c>
      <c r="B442" s="31" t="s">
        <v>352</v>
      </c>
      <c r="C442" s="6" t="s">
        <v>923</v>
      </c>
      <c r="D442" s="6" t="s">
        <v>923</v>
      </c>
      <c r="E442" s="6">
        <v>128333.52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" t="s">
        <v>923</v>
      </c>
      <c r="O442" s="40" t="s">
        <v>923</v>
      </c>
      <c r="P442" s="12"/>
      <c r="R442" s="86"/>
      <c r="AN442" s="4"/>
    </row>
    <row r="443" spans="1:40" ht="11.25" customHeight="1" x14ac:dyDescent="0.2">
      <c r="A443" s="2" t="s">
        <v>753</v>
      </c>
      <c r="B443" s="31" t="s">
        <v>754</v>
      </c>
      <c r="C443" s="6">
        <v>784985.78</v>
      </c>
      <c r="D443" s="6" t="s">
        <v>923</v>
      </c>
      <c r="E443" s="6" t="s">
        <v>923</v>
      </c>
      <c r="F443" s="6">
        <v>240053.21000000002</v>
      </c>
      <c r="G443" s="6">
        <v>514575.51</v>
      </c>
      <c r="H443" s="11">
        <v>159188.75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" t="s">
        <v>923</v>
      </c>
      <c r="O443" s="40">
        <v>-208185.69</v>
      </c>
      <c r="P443" s="12"/>
      <c r="R443" s="86"/>
      <c r="AN443" s="4"/>
    </row>
    <row r="444" spans="1:40" ht="11.25" customHeight="1" x14ac:dyDescent="0.2">
      <c r="A444" s="2" t="s">
        <v>753</v>
      </c>
      <c r="B444" s="31" t="s">
        <v>353</v>
      </c>
      <c r="C444" s="6" t="s">
        <v>923</v>
      </c>
      <c r="D444" s="6" t="s">
        <v>923</v>
      </c>
      <c r="E444" s="6">
        <v>128333.52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" t="s">
        <v>923</v>
      </c>
      <c r="O444" s="40" t="s">
        <v>923</v>
      </c>
      <c r="P444" s="12"/>
      <c r="R444" s="86"/>
      <c r="AN444" s="4"/>
    </row>
    <row r="445" spans="1:40" ht="11.25" customHeight="1" x14ac:dyDescent="0.2">
      <c r="A445" s="2" t="s">
        <v>753</v>
      </c>
      <c r="B445" s="31" t="s">
        <v>354</v>
      </c>
      <c r="C445" s="6">
        <v>1086903.3999999999</v>
      </c>
      <c r="D445" s="6" t="s">
        <v>923</v>
      </c>
      <c r="E445" s="6" t="s">
        <v>923</v>
      </c>
      <c r="F445" s="6">
        <v>240053.21000000002</v>
      </c>
      <c r="G445" s="6">
        <v>831268.79</v>
      </c>
      <c r="H445" s="6">
        <v>25785.369999999995</v>
      </c>
      <c r="I445" s="6" t="s">
        <v>923</v>
      </c>
      <c r="J445" s="6" t="s">
        <v>923</v>
      </c>
      <c r="K445" s="6">
        <v>23201.16</v>
      </c>
      <c r="L445" s="6" t="s">
        <v>923</v>
      </c>
      <c r="M445" s="6">
        <v>10.44</v>
      </c>
      <c r="N445" s="6" t="s">
        <v>923</v>
      </c>
      <c r="O445" s="40">
        <v>-574.92000000001372</v>
      </c>
      <c r="P445" s="12"/>
      <c r="R445" s="86"/>
      <c r="AN445" s="4"/>
    </row>
    <row r="446" spans="1:40" ht="11.25" customHeight="1" x14ac:dyDescent="0.2">
      <c r="A446" s="2" t="s">
        <v>753</v>
      </c>
      <c r="B446" s="31" t="s">
        <v>355</v>
      </c>
      <c r="C446" s="6" t="s">
        <v>923</v>
      </c>
      <c r="D446" s="6" t="s">
        <v>923</v>
      </c>
      <c r="E446" s="6">
        <v>128333.52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" t="s">
        <v>923</v>
      </c>
      <c r="O446" s="40" t="s">
        <v>923</v>
      </c>
      <c r="P446" s="12"/>
      <c r="R446" s="86"/>
      <c r="AN446" s="4"/>
    </row>
    <row r="447" spans="1:40" ht="11.25" customHeight="1" x14ac:dyDescent="0.2">
      <c r="A447" s="2" t="s">
        <v>753</v>
      </c>
      <c r="B447" s="31" t="s">
        <v>356</v>
      </c>
      <c r="C447" s="6" t="s">
        <v>923</v>
      </c>
      <c r="D447" s="6" t="s">
        <v>923</v>
      </c>
      <c r="E447" s="6">
        <v>179666.93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" t="s">
        <v>923</v>
      </c>
      <c r="O447" s="40" t="s">
        <v>923</v>
      </c>
      <c r="P447" s="12"/>
      <c r="R447" s="86"/>
      <c r="AN447" s="4"/>
    </row>
    <row r="448" spans="1:40" ht="11.25" customHeight="1" x14ac:dyDescent="0.2">
      <c r="A448" s="2" t="s">
        <v>753</v>
      </c>
      <c r="B448" s="31" t="s">
        <v>357</v>
      </c>
      <c r="C448" s="6" t="s">
        <v>923</v>
      </c>
      <c r="D448" s="6" t="s">
        <v>923</v>
      </c>
      <c r="E448" s="6">
        <v>198916.96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" t="s">
        <v>923</v>
      </c>
      <c r="O448" s="40" t="s">
        <v>923</v>
      </c>
      <c r="P448" s="12"/>
      <c r="R448" s="86"/>
      <c r="AN448" s="4"/>
    </row>
    <row r="449" spans="1:40" ht="11.25" customHeight="1" x14ac:dyDescent="0.2">
      <c r="A449" s="2" t="s">
        <v>753</v>
      </c>
      <c r="B449" s="31" t="s">
        <v>358</v>
      </c>
      <c r="C449" s="6" t="s">
        <v>923</v>
      </c>
      <c r="D449" s="6" t="s">
        <v>923</v>
      </c>
      <c r="E449" s="6">
        <v>147583.54999999999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" t="s">
        <v>923</v>
      </c>
      <c r="O449" s="40" t="s">
        <v>923</v>
      </c>
      <c r="P449" s="12"/>
      <c r="R449" s="86"/>
      <c r="AN449" s="4"/>
    </row>
    <row r="450" spans="1:40" ht="11.25" customHeight="1" x14ac:dyDescent="0.2">
      <c r="A450" s="2" t="s">
        <v>753</v>
      </c>
      <c r="B450" s="31" t="s">
        <v>359</v>
      </c>
      <c r="C450" s="6" t="s">
        <v>923</v>
      </c>
      <c r="D450" s="6" t="s">
        <v>923</v>
      </c>
      <c r="E450" s="6">
        <v>128333.52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" t="s">
        <v>923</v>
      </c>
      <c r="O450" s="40" t="s">
        <v>923</v>
      </c>
      <c r="P450" s="12"/>
      <c r="R450" s="86"/>
      <c r="AN450" s="4"/>
    </row>
    <row r="451" spans="1:40" ht="11.25" customHeight="1" x14ac:dyDescent="0.2">
      <c r="A451" s="2" t="s">
        <v>753</v>
      </c>
      <c r="B451" s="31" t="s">
        <v>360</v>
      </c>
      <c r="C451" s="6" t="s">
        <v>923</v>
      </c>
      <c r="D451" s="6" t="s">
        <v>923</v>
      </c>
      <c r="E451" s="6">
        <v>134750.20000000001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" t="s">
        <v>923</v>
      </c>
      <c r="O451" s="40" t="s">
        <v>923</v>
      </c>
      <c r="P451" s="12"/>
      <c r="R451" s="86"/>
      <c r="AN451" s="4"/>
    </row>
    <row r="452" spans="1:40" ht="11.25" customHeight="1" x14ac:dyDescent="0.2">
      <c r="A452" s="2" t="s">
        <v>753</v>
      </c>
      <c r="B452" s="31" t="s">
        <v>361</v>
      </c>
      <c r="C452" s="6" t="s">
        <v>923</v>
      </c>
      <c r="D452" s="6" t="s">
        <v>923</v>
      </c>
      <c r="E452" s="6">
        <v>256667.05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" t="s">
        <v>923</v>
      </c>
      <c r="O452" s="40" t="s">
        <v>923</v>
      </c>
      <c r="P452" s="12"/>
      <c r="R452" s="86"/>
      <c r="AN452" s="4"/>
    </row>
    <row r="453" spans="1:40" ht="11.25" customHeight="1" x14ac:dyDescent="0.2">
      <c r="A453" s="2" t="s">
        <v>753</v>
      </c>
      <c r="B453" s="31" t="s">
        <v>773</v>
      </c>
      <c r="C453" s="6" t="s">
        <v>923</v>
      </c>
      <c r="D453" s="6" t="s">
        <v>923</v>
      </c>
      <c r="E453" s="6">
        <v>256667.05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" t="s">
        <v>923</v>
      </c>
      <c r="O453" s="40" t="s">
        <v>923</v>
      </c>
      <c r="P453" s="12"/>
      <c r="R453" s="86"/>
      <c r="AN453" s="4"/>
    </row>
    <row r="454" spans="1:40" ht="11.25" customHeight="1" x14ac:dyDescent="0.2">
      <c r="A454" s="2" t="s">
        <v>753</v>
      </c>
      <c r="B454" s="31" t="s">
        <v>362</v>
      </c>
      <c r="C454" s="6" t="s">
        <v>923</v>
      </c>
      <c r="D454" s="6" t="s">
        <v>923</v>
      </c>
      <c r="E454" s="6">
        <v>186083.61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" t="s">
        <v>923</v>
      </c>
      <c r="O454" s="40" t="s">
        <v>923</v>
      </c>
      <c r="P454" s="12"/>
      <c r="R454" s="86"/>
      <c r="AN454" s="4"/>
    </row>
    <row r="455" spans="1:40" ht="11.25" customHeight="1" x14ac:dyDescent="0.2">
      <c r="A455" s="2" t="s">
        <v>753</v>
      </c>
      <c r="B455" s="31" t="s">
        <v>363</v>
      </c>
      <c r="C455" s="6" t="s">
        <v>923</v>
      </c>
      <c r="D455" s="6" t="s">
        <v>923</v>
      </c>
      <c r="E455" s="6">
        <v>237417.02000000002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" t="s">
        <v>923</v>
      </c>
      <c r="O455" s="40" t="s">
        <v>923</v>
      </c>
      <c r="P455" s="12"/>
      <c r="R455" s="86"/>
      <c r="AN455" s="4"/>
    </row>
    <row r="456" spans="1:40" ht="11.25" customHeight="1" x14ac:dyDescent="0.2">
      <c r="A456" s="2" t="s">
        <v>753</v>
      </c>
      <c r="B456" s="31" t="s">
        <v>364</v>
      </c>
      <c r="C456" s="6" t="s">
        <v>923</v>
      </c>
      <c r="D456" s="6" t="s">
        <v>923</v>
      </c>
      <c r="E456" s="6">
        <v>179666.93</v>
      </c>
      <c r="F456" s="6" t="s">
        <v>923</v>
      </c>
      <c r="G456" s="6" t="s">
        <v>923</v>
      </c>
      <c r="H456" s="6" t="s">
        <v>923</v>
      </c>
      <c r="I456" s="6">
        <v>1609.42</v>
      </c>
      <c r="J456" s="6">
        <v>692.37</v>
      </c>
      <c r="K456" s="6">
        <v>23201.16</v>
      </c>
      <c r="L456" s="6">
        <v>290.79000000000002</v>
      </c>
      <c r="M456" s="6">
        <v>61.67</v>
      </c>
      <c r="N456" s="6">
        <v>7188.84</v>
      </c>
      <c r="O456" s="40" t="s">
        <v>923</v>
      </c>
      <c r="P456" s="12"/>
      <c r="R456" s="86"/>
      <c r="AN456" s="4"/>
    </row>
    <row r="457" spans="1:40" ht="11.25" customHeight="1" x14ac:dyDescent="0.2">
      <c r="A457" s="2" t="s">
        <v>753</v>
      </c>
      <c r="B457" s="31" t="s">
        <v>365</v>
      </c>
      <c r="C457" s="6" t="s">
        <v>923</v>
      </c>
      <c r="D457" s="6" t="s">
        <v>923</v>
      </c>
      <c r="E457" s="6">
        <v>134750.20000000001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" t="s">
        <v>923</v>
      </c>
      <c r="O457" s="40" t="s">
        <v>923</v>
      </c>
      <c r="P457" s="12"/>
      <c r="R457" s="86"/>
      <c r="AN457" s="4"/>
    </row>
    <row r="458" spans="1:40" ht="11.25" customHeight="1" x14ac:dyDescent="0.2">
      <c r="A458" s="2" t="s">
        <v>753</v>
      </c>
      <c r="B458" s="31" t="s">
        <v>366</v>
      </c>
      <c r="C458" s="6" t="s">
        <v>923</v>
      </c>
      <c r="D458" s="6" t="s">
        <v>923</v>
      </c>
      <c r="E458" s="6">
        <v>128333.52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" t="s">
        <v>923</v>
      </c>
      <c r="O458" s="40" t="s">
        <v>923</v>
      </c>
      <c r="P458" s="12"/>
      <c r="R458" s="86"/>
      <c r="AN458" s="4"/>
    </row>
    <row r="459" spans="1:40" ht="11.25" customHeight="1" x14ac:dyDescent="0.2">
      <c r="A459" s="2" t="s">
        <v>753</v>
      </c>
      <c r="B459" s="31" t="s">
        <v>367</v>
      </c>
      <c r="C459" s="6" t="s">
        <v>923</v>
      </c>
      <c r="D459" s="6" t="s">
        <v>923</v>
      </c>
      <c r="E459" s="6">
        <v>179666.93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" t="s">
        <v>923</v>
      </c>
      <c r="O459" s="40" t="s">
        <v>923</v>
      </c>
      <c r="P459" s="12"/>
      <c r="R459" s="86"/>
      <c r="AN459" s="4"/>
    </row>
    <row r="460" spans="1:40" ht="11.25" customHeight="1" x14ac:dyDescent="0.2">
      <c r="A460" s="2" t="s">
        <v>753</v>
      </c>
      <c r="B460" s="31" t="s">
        <v>368</v>
      </c>
      <c r="C460" s="6" t="s">
        <v>923</v>
      </c>
      <c r="D460" s="6" t="s">
        <v>923</v>
      </c>
      <c r="E460" s="6">
        <v>128333.52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" t="s">
        <v>923</v>
      </c>
      <c r="O460" s="40" t="s">
        <v>923</v>
      </c>
      <c r="P460" s="12"/>
      <c r="R460" s="86"/>
      <c r="AN460" s="4"/>
    </row>
    <row r="461" spans="1:40" ht="11.25" customHeight="1" x14ac:dyDescent="0.2">
      <c r="A461" s="2" t="s">
        <v>753</v>
      </c>
      <c r="B461" s="31" t="s">
        <v>369</v>
      </c>
      <c r="C461" s="6" t="s">
        <v>923</v>
      </c>
      <c r="D461" s="6" t="s">
        <v>923</v>
      </c>
      <c r="E461" s="6">
        <v>166833.58000000002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" t="s">
        <v>923</v>
      </c>
      <c r="O461" s="40" t="s">
        <v>923</v>
      </c>
      <c r="P461" s="12"/>
      <c r="R461" s="86"/>
      <c r="AN461" s="4"/>
    </row>
    <row r="462" spans="1:40" ht="11.25" customHeight="1" x14ac:dyDescent="0.2">
      <c r="A462" s="2" t="s">
        <v>753</v>
      </c>
      <c r="B462" s="31" t="s">
        <v>370</v>
      </c>
      <c r="C462" s="6">
        <v>724602.26</v>
      </c>
      <c r="D462" s="6" t="s">
        <v>923</v>
      </c>
      <c r="E462" s="6" t="s">
        <v>923</v>
      </c>
      <c r="F462" s="6" t="s">
        <v>923</v>
      </c>
      <c r="G462" s="6">
        <v>136651.51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" t="s">
        <v>923</v>
      </c>
      <c r="O462" s="40" t="s">
        <v>923</v>
      </c>
      <c r="P462" s="12"/>
      <c r="R462" s="86"/>
      <c r="AN462" s="4"/>
    </row>
    <row r="463" spans="1:40" ht="11.25" customHeight="1" x14ac:dyDescent="0.2">
      <c r="A463" s="2" t="s">
        <v>753</v>
      </c>
      <c r="B463" s="31" t="s">
        <v>371</v>
      </c>
      <c r="C463" s="6" t="s">
        <v>923</v>
      </c>
      <c r="D463" s="6" t="s">
        <v>923</v>
      </c>
      <c r="E463" s="6">
        <v>134750.20000000001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" t="s">
        <v>923</v>
      </c>
      <c r="O463" s="40" t="s">
        <v>923</v>
      </c>
      <c r="P463" s="12"/>
      <c r="R463" s="86"/>
      <c r="AN463" s="4"/>
    </row>
    <row r="464" spans="1:40" ht="11.25" customHeight="1" x14ac:dyDescent="0.2">
      <c r="A464" s="2" t="s">
        <v>753</v>
      </c>
      <c r="B464" s="31" t="s">
        <v>372</v>
      </c>
      <c r="C464" s="6" t="s">
        <v>923</v>
      </c>
      <c r="D464" s="6" t="s">
        <v>923</v>
      </c>
      <c r="E464" s="6">
        <v>173250.26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" t="s">
        <v>923</v>
      </c>
      <c r="O464" s="40" t="s">
        <v>923</v>
      </c>
      <c r="P464" s="12"/>
      <c r="R464" s="86"/>
      <c r="AN464" s="4"/>
    </row>
    <row r="465" spans="1:40" ht="11.25" customHeight="1" x14ac:dyDescent="0.2">
      <c r="A465" s="2" t="s">
        <v>753</v>
      </c>
      <c r="B465" s="31" t="s">
        <v>373</v>
      </c>
      <c r="C465" s="6" t="s">
        <v>923</v>
      </c>
      <c r="D465" s="6" t="s">
        <v>923</v>
      </c>
      <c r="E465" s="6">
        <v>237417.02000000002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" t="s">
        <v>923</v>
      </c>
      <c r="O465" s="40" t="s">
        <v>923</v>
      </c>
      <c r="P465" s="12"/>
      <c r="R465" s="86"/>
      <c r="AN465" s="4"/>
    </row>
    <row r="466" spans="1:40" ht="11.25" customHeight="1" x14ac:dyDescent="0.2">
      <c r="A466" s="2" t="s">
        <v>753</v>
      </c>
      <c r="B466" s="31" t="s">
        <v>374</v>
      </c>
      <c r="C466" s="6" t="s">
        <v>923</v>
      </c>
      <c r="D466" s="6" t="s">
        <v>923</v>
      </c>
      <c r="E466" s="6">
        <v>166833.58000000002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" t="s">
        <v>923</v>
      </c>
      <c r="O466" s="40" t="s">
        <v>923</v>
      </c>
      <c r="P466" s="12"/>
      <c r="R466" s="86"/>
      <c r="AN466" s="4"/>
    </row>
    <row r="467" spans="1:40" ht="11.25" customHeight="1" x14ac:dyDescent="0.2">
      <c r="A467" s="2" t="s">
        <v>753</v>
      </c>
      <c r="B467" s="31" t="s">
        <v>375</v>
      </c>
      <c r="C467" s="6" t="s">
        <v>923</v>
      </c>
      <c r="D467" s="6" t="s">
        <v>923</v>
      </c>
      <c r="E467" s="6">
        <v>134750.20000000001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" t="s">
        <v>923</v>
      </c>
      <c r="O467" s="40" t="s">
        <v>923</v>
      </c>
      <c r="P467" s="12"/>
      <c r="R467" s="86"/>
      <c r="AN467" s="4"/>
    </row>
    <row r="468" spans="1:40" ht="11.25" customHeight="1" x14ac:dyDescent="0.2">
      <c r="A468" s="2" t="s">
        <v>753</v>
      </c>
      <c r="B468" s="31" t="s">
        <v>376</v>
      </c>
      <c r="C468" s="6" t="s">
        <v>923</v>
      </c>
      <c r="D468" s="6" t="s">
        <v>923</v>
      </c>
      <c r="E468" s="6">
        <v>128333.52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" t="s">
        <v>923</v>
      </c>
      <c r="O468" s="40" t="s">
        <v>923</v>
      </c>
      <c r="P468" s="12"/>
      <c r="R468" s="86"/>
      <c r="AN468" s="4"/>
    </row>
    <row r="469" spans="1:40" ht="11.25" customHeight="1" x14ac:dyDescent="0.2">
      <c r="A469" s="2" t="s">
        <v>753</v>
      </c>
      <c r="B469" s="31" t="s">
        <v>377</v>
      </c>
      <c r="C469" s="6" t="s">
        <v>923</v>
      </c>
      <c r="D469" s="6" t="s">
        <v>923</v>
      </c>
      <c r="E469" s="6">
        <v>141166.88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" t="s">
        <v>923</v>
      </c>
      <c r="O469" s="40" t="s">
        <v>923</v>
      </c>
      <c r="P469" s="12"/>
      <c r="R469" s="86"/>
      <c r="AN469" s="4"/>
    </row>
    <row r="470" spans="1:40" ht="11.25" customHeight="1" x14ac:dyDescent="0.2">
      <c r="A470" s="2" t="s">
        <v>753</v>
      </c>
      <c r="B470" s="31" t="s">
        <v>378</v>
      </c>
      <c r="C470" s="6" t="s">
        <v>923</v>
      </c>
      <c r="D470" s="6" t="s">
        <v>923</v>
      </c>
      <c r="E470" s="6">
        <v>134750.20000000001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" t="s">
        <v>923</v>
      </c>
      <c r="O470" s="40" t="s">
        <v>923</v>
      </c>
      <c r="P470" s="12"/>
      <c r="R470" s="86"/>
      <c r="AN470" s="4"/>
    </row>
    <row r="471" spans="1:40" ht="11.25" customHeight="1" x14ac:dyDescent="0.2">
      <c r="A471" s="2" t="s">
        <v>753</v>
      </c>
      <c r="B471" s="31" t="s">
        <v>379</v>
      </c>
      <c r="C471" s="6" t="s">
        <v>923</v>
      </c>
      <c r="D471" s="6" t="s">
        <v>923</v>
      </c>
      <c r="E471" s="6">
        <v>147583.54999999999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" t="s">
        <v>923</v>
      </c>
      <c r="O471" s="40" t="s">
        <v>923</v>
      </c>
      <c r="P471" s="12"/>
      <c r="R471" s="86"/>
      <c r="AN471" s="4"/>
    </row>
    <row r="472" spans="1:40" ht="11.25" customHeight="1" x14ac:dyDescent="0.2">
      <c r="A472" s="2" t="s">
        <v>753</v>
      </c>
      <c r="B472" s="31" t="s">
        <v>380</v>
      </c>
      <c r="C472" s="6">
        <v>845369.3</v>
      </c>
      <c r="D472" s="6" t="s">
        <v>923</v>
      </c>
      <c r="E472" s="6" t="s">
        <v>923</v>
      </c>
      <c r="F472" s="6">
        <v>240053.21000000002</v>
      </c>
      <c r="G472" s="6">
        <v>6831648.5800000001</v>
      </c>
      <c r="H472" s="6">
        <v>1594.92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6" t="s">
        <v>923</v>
      </c>
      <c r="O472" s="40">
        <v>-574.92000000001372</v>
      </c>
      <c r="P472" s="12"/>
      <c r="R472" s="86"/>
      <c r="AN472" s="4"/>
    </row>
    <row r="473" spans="1:40" ht="11.25" customHeight="1" x14ac:dyDescent="0.2">
      <c r="A473" s="2" t="s">
        <v>753</v>
      </c>
      <c r="B473" s="31" t="s">
        <v>381</v>
      </c>
      <c r="C473" s="6" t="s">
        <v>923</v>
      </c>
      <c r="D473" s="6" t="s">
        <v>923</v>
      </c>
      <c r="E473" s="6">
        <v>134750.20000000001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" t="s">
        <v>923</v>
      </c>
      <c r="O473" s="40" t="s">
        <v>923</v>
      </c>
      <c r="P473" s="12"/>
      <c r="R473" s="86"/>
      <c r="AN473" s="4"/>
    </row>
    <row r="474" spans="1:40" ht="11.25" customHeight="1" x14ac:dyDescent="0.2">
      <c r="A474" s="2" t="s">
        <v>753</v>
      </c>
      <c r="B474" s="31" t="s">
        <v>382</v>
      </c>
      <c r="C474" s="6" t="s">
        <v>923</v>
      </c>
      <c r="D474" s="6" t="s">
        <v>923</v>
      </c>
      <c r="E474" s="6">
        <v>173250.26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" t="s">
        <v>923</v>
      </c>
      <c r="O474" s="40" t="s">
        <v>923</v>
      </c>
      <c r="P474" s="12"/>
      <c r="R474" s="86"/>
      <c r="AN474" s="4"/>
    </row>
    <row r="475" spans="1:40" ht="11.25" customHeight="1" x14ac:dyDescent="0.2">
      <c r="A475" s="2" t="s">
        <v>753</v>
      </c>
      <c r="B475" s="31" t="s">
        <v>383</v>
      </c>
      <c r="C475" s="6" t="s">
        <v>923</v>
      </c>
      <c r="D475" s="6" t="s">
        <v>923</v>
      </c>
      <c r="E475" s="6">
        <v>173250.26</v>
      </c>
      <c r="F475" s="6">
        <v>240053.21000000002</v>
      </c>
      <c r="G475" s="6" t="s">
        <v>923</v>
      </c>
      <c r="H475" s="6">
        <v>3.0900000000000003</v>
      </c>
      <c r="I475" s="6"/>
      <c r="J475" s="6">
        <v>104896.14</v>
      </c>
      <c r="K475" s="6">
        <v>23201.16</v>
      </c>
      <c r="L475" s="6">
        <v>44091.71</v>
      </c>
      <c r="M475" s="6">
        <v>24662.53</v>
      </c>
      <c r="N475" s="6" t="s">
        <v>923</v>
      </c>
      <c r="O475" s="40">
        <v>-574.92000000001372</v>
      </c>
      <c r="P475" s="12"/>
      <c r="R475" s="86"/>
      <c r="AN475" s="4"/>
    </row>
    <row r="476" spans="1:40" ht="11.25" customHeight="1" x14ac:dyDescent="0.2">
      <c r="A476" s="2" t="s">
        <v>753</v>
      </c>
      <c r="B476" s="31" t="s">
        <v>384</v>
      </c>
      <c r="C476" s="6" t="s">
        <v>923</v>
      </c>
      <c r="D476" s="6" t="s">
        <v>923</v>
      </c>
      <c r="E476" s="6">
        <v>134750.20000000001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" t="s">
        <v>923</v>
      </c>
      <c r="O476" s="40" t="s">
        <v>923</v>
      </c>
      <c r="P476" s="12"/>
      <c r="R476" s="86"/>
      <c r="AN476" s="4"/>
    </row>
    <row r="477" spans="1:40" ht="11.25" customHeight="1" x14ac:dyDescent="0.2">
      <c r="A477" s="2" t="s">
        <v>753</v>
      </c>
      <c r="B477" s="31" t="s">
        <v>385</v>
      </c>
      <c r="C477" s="6" t="s">
        <v>923</v>
      </c>
      <c r="D477" s="6" t="s">
        <v>923</v>
      </c>
      <c r="E477" s="6">
        <v>147583.54999999999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" t="s">
        <v>923</v>
      </c>
      <c r="O477" s="40" t="s">
        <v>923</v>
      </c>
      <c r="P477" s="12"/>
      <c r="R477" s="86"/>
      <c r="AN477" s="4"/>
    </row>
    <row r="478" spans="1:40" ht="11.25" customHeight="1" x14ac:dyDescent="0.2">
      <c r="A478" s="2" t="s">
        <v>753</v>
      </c>
      <c r="B478" s="31" t="s">
        <v>386</v>
      </c>
      <c r="C478" s="6" t="s">
        <v>923</v>
      </c>
      <c r="D478" s="6" t="s">
        <v>923</v>
      </c>
      <c r="E478" s="6">
        <v>134750.20000000001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" t="s">
        <v>923</v>
      </c>
      <c r="O478" s="40" t="s">
        <v>923</v>
      </c>
      <c r="P478" s="12"/>
      <c r="R478" s="86"/>
      <c r="AN478" s="4"/>
    </row>
    <row r="479" spans="1:40" ht="11.25" customHeight="1" x14ac:dyDescent="0.2">
      <c r="A479" s="2" t="s">
        <v>753</v>
      </c>
      <c r="B479" s="31" t="s">
        <v>387</v>
      </c>
      <c r="C479" s="6">
        <v>5223174.6899999995</v>
      </c>
      <c r="D479" s="6" t="s">
        <v>923</v>
      </c>
      <c r="E479" s="6" t="s">
        <v>923</v>
      </c>
      <c r="F479" s="6">
        <v>455165.82</v>
      </c>
      <c r="G479" s="6">
        <v>130984.9</v>
      </c>
      <c r="H479" s="6">
        <v>912244.09</v>
      </c>
      <c r="I479" s="6">
        <v>1609.4200000000419</v>
      </c>
      <c r="J479" s="6">
        <v>212738.32</v>
      </c>
      <c r="K479" s="6">
        <v>49882.51</v>
      </c>
      <c r="L479" s="6">
        <v>142150.74</v>
      </c>
      <c r="M479" s="6">
        <v>7529.48</v>
      </c>
      <c r="N479" s="6">
        <v>32416.030000000002</v>
      </c>
      <c r="O479" s="40">
        <v>-254060.50000000044</v>
      </c>
      <c r="P479" s="12"/>
      <c r="R479" s="86"/>
      <c r="AN479" s="4"/>
    </row>
    <row r="480" spans="1:40" ht="11.25" customHeight="1" x14ac:dyDescent="0.2">
      <c r="A480" s="2" t="s">
        <v>753</v>
      </c>
      <c r="B480" s="31" t="s">
        <v>388</v>
      </c>
      <c r="C480" s="6" t="s">
        <v>923</v>
      </c>
      <c r="D480" s="6" t="s">
        <v>923</v>
      </c>
      <c r="E480" s="6">
        <v>141166.88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" t="s">
        <v>923</v>
      </c>
      <c r="O480" s="40" t="s">
        <v>923</v>
      </c>
      <c r="P480" s="12"/>
      <c r="R480" s="86"/>
      <c r="AN480" s="4"/>
    </row>
    <row r="481" spans="1:40" ht="11.25" customHeight="1" x14ac:dyDescent="0.2">
      <c r="A481" s="2" t="s">
        <v>753</v>
      </c>
      <c r="B481" s="31" t="s">
        <v>389</v>
      </c>
      <c r="C481" s="6">
        <v>875561.06</v>
      </c>
      <c r="D481" s="6" t="s">
        <v>923</v>
      </c>
      <c r="E481" s="6" t="s">
        <v>923</v>
      </c>
      <c r="F481" s="6" t="s">
        <v>923</v>
      </c>
      <c r="G481" s="6">
        <v>2860277.0300000003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" t="s">
        <v>923</v>
      </c>
      <c r="O481" s="40" t="s">
        <v>923</v>
      </c>
      <c r="P481" s="12"/>
      <c r="R481" s="86"/>
      <c r="AN481" s="4"/>
    </row>
    <row r="482" spans="1:40" ht="11.25" customHeight="1" x14ac:dyDescent="0.2">
      <c r="A482" s="2" t="s">
        <v>753</v>
      </c>
      <c r="B482" s="31" t="s">
        <v>390</v>
      </c>
      <c r="C482" s="6" t="s">
        <v>923</v>
      </c>
      <c r="D482" s="6" t="s">
        <v>923</v>
      </c>
      <c r="E482" s="6">
        <v>147583.54999999999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" t="s">
        <v>923</v>
      </c>
      <c r="O482" s="40" t="s">
        <v>923</v>
      </c>
      <c r="P482" s="12"/>
      <c r="R482" s="86"/>
      <c r="AN482" s="4"/>
    </row>
    <row r="483" spans="1:40" ht="11.25" customHeight="1" x14ac:dyDescent="0.2">
      <c r="A483" s="2" t="s">
        <v>753</v>
      </c>
      <c r="B483" s="31" t="s">
        <v>391</v>
      </c>
      <c r="C483" s="6" t="s">
        <v>923</v>
      </c>
      <c r="D483" s="6" t="s">
        <v>923</v>
      </c>
      <c r="E483" s="6">
        <v>134750.20000000001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" t="s">
        <v>923</v>
      </c>
      <c r="O483" s="40" t="s">
        <v>923</v>
      </c>
      <c r="P483" s="12"/>
      <c r="R483" s="86"/>
      <c r="AN483" s="4"/>
    </row>
    <row r="484" spans="1:40" ht="11.25" customHeight="1" x14ac:dyDescent="0.2">
      <c r="A484" s="2" t="s">
        <v>753</v>
      </c>
      <c r="B484" s="31" t="s">
        <v>392</v>
      </c>
      <c r="C484" s="6" t="s">
        <v>923</v>
      </c>
      <c r="D484" s="6" t="s">
        <v>923</v>
      </c>
      <c r="E484" s="6">
        <v>173250.26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" t="s">
        <v>923</v>
      </c>
      <c r="O484" s="40" t="s">
        <v>923</v>
      </c>
      <c r="P484" s="12"/>
      <c r="R484" s="86"/>
      <c r="AN484" s="4"/>
    </row>
    <row r="485" spans="1:40" ht="11.25" customHeight="1" x14ac:dyDescent="0.2">
      <c r="A485" s="2" t="s">
        <v>753</v>
      </c>
      <c r="B485" s="31" t="s">
        <v>393</v>
      </c>
      <c r="C485" s="6" t="s">
        <v>923</v>
      </c>
      <c r="D485" s="6" t="s">
        <v>923</v>
      </c>
      <c r="E485" s="6">
        <v>154000.22999999998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" t="s">
        <v>923</v>
      </c>
      <c r="O485" s="40" t="s">
        <v>923</v>
      </c>
      <c r="P485" s="12"/>
      <c r="R485" s="86"/>
      <c r="AN485" s="4"/>
    </row>
    <row r="486" spans="1:40" ht="11.25" customHeight="1" x14ac:dyDescent="0.2">
      <c r="A486" s="2" t="s">
        <v>753</v>
      </c>
      <c r="B486" s="31" t="s">
        <v>394</v>
      </c>
      <c r="C486" s="6" t="s">
        <v>923</v>
      </c>
      <c r="D486" s="6" t="s">
        <v>923</v>
      </c>
      <c r="E486" s="6">
        <v>128333.52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" t="s">
        <v>923</v>
      </c>
      <c r="O486" s="40" t="s">
        <v>923</v>
      </c>
      <c r="P486" s="12"/>
      <c r="R486" s="86"/>
      <c r="AN486" s="4"/>
    </row>
    <row r="487" spans="1:40" ht="11.25" customHeight="1" x14ac:dyDescent="0.2">
      <c r="A487" s="2" t="s">
        <v>753</v>
      </c>
      <c r="B487" s="31" t="s">
        <v>395</v>
      </c>
      <c r="C487" s="6" t="s">
        <v>923</v>
      </c>
      <c r="D487" s="6" t="s">
        <v>923</v>
      </c>
      <c r="E487" s="6">
        <v>160416.90000000002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" t="s">
        <v>923</v>
      </c>
      <c r="O487" s="40" t="s">
        <v>923</v>
      </c>
      <c r="P487" s="12"/>
      <c r="R487" s="86"/>
      <c r="AN487" s="4"/>
    </row>
    <row r="488" spans="1:40" ht="11.25" customHeight="1" x14ac:dyDescent="0.2">
      <c r="A488" s="2" t="s">
        <v>753</v>
      </c>
      <c r="B488" s="31" t="s">
        <v>396</v>
      </c>
      <c r="C488" s="6" t="s">
        <v>923</v>
      </c>
      <c r="D488" s="6" t="s">
        <v>923</v>
      </c>
      <c r="E488" s="6">
        <v>147583.54999999999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" t="s">
        <v>923</v>
      </c>
      <c r="O488" s="40" t="s">
        <v>923</v>
      </c>
      <c r="P488" s="12"/>
      <c r="R488" s="86"/>
      <c r="AN488" s="4"/>
    </row>
    <row r="489" spans="1:40" ht="11.25" customHeight="1" x14ac:dyDescent="0.2">
      <c r="A489" s="2" t="s">
        <v>753</v>
      </c>
      <c r="B489" s="31" t="s">
        <v>397</v>
      </c>
      <c r="C489" s="6" t="s">
        <v>923</v>
      </c>
      <c r="D489" s="6" t="s">
        <v>923</v>
      </c>
      <c r="E489" s="6">
        <v>198916.96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" t="s">
        <v>923</v>
      </c>
      <c r="O489" s="40" t="s">
        <v>923</v>
      </c>
      <c r="P489" s="12"/>
      <c r="R489" s="86"/>
      <c r="AN489" s="4"/>
    </row>
    <row r="490" spans="1:40" ht="11.25" customHeight="1" x14ac:dyDescent="0.2">
      <c r="A490" s="2" t="s">
        <v>753</v>
      </c>
      <c r="B490" s="31" t="s">
        <v>398</v>
      </c>
      <c r="C490" s="6" t="s">
        <v>923</v>
      </c>
      <c r="D490" s="6" t="s">
        <v>923</v>
      </c>
      <c r="E490" s="6">
        <v>166833.58000000002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" t="s">
        <v>923</v>
      </c>
      <c r="O490" s="40" t="s">
        <v>923</v>
      </c>
      <c r="P490" s="12"/>
      <c r="R490" s="86"/>
      <c r="AN490" s="4"/>
    </row>
    <row r="491" spans="1:40" ht="11.25" customHeight="1" x14ac:dyDescent="0.2">
      <c r="A491" s="2" t="s">
        <v>753</v>
      </c>
      <c r="B491" s="31" t="s">
        <v>399</v>
      </c>
      <c r="C491" s="6" t="s">
        <v>923</v>
      </c>
      <c r="D491" s="6" t="s">
        <v>923</v>
      </c>
      <c r="E491" s="6">
        <v>166833.58000000002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" t="s">
        <v>923</v>
      </c>
      <c r="O491" s="40" t="s">
        <v>923</v>
      </c>
      <c r="P491" s="12"/>
      <c r="R491" s="86"/>
      <c r="AN491" s="4"/>
    </row>
    <row r="492" spans="1:40" ht="11.25" customHeight="1" x14ac:dyDescent="0.2">
      <c r="A492" s="2" t="s">
        <v>753</v>
      </c>
      <c r="B492" s="31" t="s">
        <v>400</v>
      </c>
      <c r="C492" s="6" t="s">
        <v>923</v>
      </c>
      <c r="D492" s="6" t="s">
        <v>923</v>
      </c>
      <c r="E492" s="6">
        <v>166833.58000000002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" t="s">
        <v>923</v>
      </c>
      <c r="O492" s="40" t="s">
        <v>923</v>
      </c>
      <c r="P492" s="12"/>
      <c r="R492" s="86"/>
      <c r="AN492" s="4"/>
    </row>
    <row r="493" spans="1:40" ht="11.25" customHeight="1" x14ac:dyDescent="0.2">
      <c r="A493" s="2" t="s">
        <v>753</v>
      </c>
      <c r="B493" s="31" t="s">
        <v>401</v>
      </c>
      <c r="C493" s="6">
        <v>754794.02</v>
      </c>
      <c r="D493" s="6" t="s">
        <v>923</v>
      </c>
      <c r="E493" s="6" t="s">
        <v>923</v>
      </c>
      <c r="F493" s="6" t="s">
        <v>923</v>
      </c>
      <c r="G493" s="6">
        <v>430160.92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" t="s">
        <v>923</v>
      </c>
      <c r="O493" s="40" t="s">
        <v>923</v>
      </c>
      <c r="P493" s="12"/>
      <c r="R493" s="86"/>
      <c r="AN493" s="4"/>
    </row>
    <row r="494" spans="1:40" ht="11.25" customHeight="1" x14ac:dyDescent="0.2">
      <c r="A494" s="2" t="s">
        <v>753</v>
      </c>
      <c r="B494" s="31" t="s">
        <v>402</v>
      </c>
      <c r="C494" s="6" t="s">
        <v>923</v>
      </c>
      <c r="D494" s="6" t="s">
        <v>923</v>
      </c>
      <c r="E494" s="6">
        <v>128333.52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" t="s">
        <v>923</v>
      </c>
      <c r="O494" s="40" t="s">
        <v>923</v>
      </c>
      <c r="P494" s="12"/>
      <c r="R494" s="86"/>
      <c r="AN494" s="4"/>
    </row>
    <row r="495" spans="1:40" ht="11.25" customHeight="1" x14ac:dyDescent="0.2">
      <c r="A495" s="2" t="s">
        <v>753</v>
      </c>
      <c r="B495" s="31" t="s">
        <v>403</v>
      </c>
      <c r="C495" s="6">
        <v>634026.98</v>
      </c>
      <c r="D495" s="6" t="s">
        <v>923</v>
      </c>
      <c r="E495" s="6" t="s">
        <v>923</v>
      </c>
      <c r="F495" s="6" t="s">
        <v>923</v>
      </c>
      <c r="G495" s="6">
        <v>9005170.3599999994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" t="s">
        <v>923</v>
      </c>
      <c r="O495" s="40" t="s">
        <v>923</v>
      </c>
      <c r="P495" s="12"/>
      <c r="R495" s="86"/>
      <c r="AN495" s="4"/>
    </row>
    <row r="496" spans="1:40" ht="11.25" customHeight="1" x14ac:dyDescent="0.2">
      <c r="A496" s="2" t="s">
        <v>753</v>
      </c>
      <c r="B496" s="31" t="s">
        <v>404</v>
      </c>
      <c r="C496" s="6" t="s">
        <v>923</v>
      </c>
      <c r="D496" s="6" t="s">
        <v>923</v>
      </c>
      <c r="E496" s="6">
        <v>154000.22999999998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" t="s">
        <v>923</v>
      </c>
      <c r="O496" s="40" t="s">
        <v>923</v>
      </c>
      <c r="P496" s="12"/>
      <c r="R496" s="86"/>
      <c r="AN496" s="4"/>
    </row>
    <row r="497" spans="1:40" ht="11.25" customHeight="1" x14ac:dyDescent="0.2">
      <c r="A497" s="2" t="s">
        <v>753</v>
      </c>
      <c r="B497" s="31" t="s">
        <v>405</v>
      </c>
      <c r="C497" s="6" t="s">
        <v>923</v>
      </c>
      <c r="D497" s="6" t="s">
        <v>923</v>
      </c>
      <c r="E497" s="6">
        <v>134750.20000000001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" t="s">
        <v>923</v>
      </c>
      <c r="O497" s="40" t="s">
        <v>923</v>
      </c>
      <c r="P497" s="12"/>
      <c r="R497" s="86"/>
      <c r="AN497" s="4"/>
    </row>
    <row r="498" spans="1:40" ht="11.25" customHeight="1" x14ac:dyDescent="0.2">
      <c r="A498" s="2" t="s">
        <v>753</v>
      </c>
      <c r="B498" s="31" t="s">
        <v>406</v>
      </c>
      <c r="C498" s="6" t="s">
        <v>923</v>
      </c>
      <c r="D498" s="6" t="s">
        <v>923</v>
      </c>
      <c r="E498" s="6">
        <v>141166.88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" t="s">
        <v>923</v>
      </c>
      <c r="O498" s="40" t="s">
        <v>923</v>
      </c>
      <c r="P498" s="12"/>
      <c r="R498" s="86"/>
      <c r="AN498" s="4"/>
    </row>
    <row r="499" spans="1:40" ht="11.25" customHeight="1" x14ac:dyDescent="0.2">
      <c r="A499" s="2" t="s">
        <v>753</v>
      </c>
      <c r="B499" s="31" t="s">
        <v>407</v>
      </c>
      <c r="C499" s="6" t="s">
        <v>923</v>
      </c>
      <c r="D499" s="6" t="s">
        <v>923</v>
      </c>
      <c r="E499" s="6">
        <v>186083.61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" t="s">
        <v>923</v>
      </c>
      <c r="O499" s="40" t="s">
        <v>923</v>
      </c>
      <c r="P499" s="12"/>
      <c r="R499" s="86"/>
      <c r="AN499" s="4"/>
    </row>
    <row r="500" spans="1:40" ht="11.25" customHeight="1" x14ac:dyDescent="0.2">
      <c r="A500" s="2" t="s">
        <v>753</v>
      </c>
      <c r="B500" s="31" t="s">
        <v>408</v>
      </c>
      <c r="C500" s="6" t="s">
        <v>923</v>
      </c>
      <c r="D500" s="6" t="s">
        <v>923</v>
      </c>
      <c r="E500" s="6">
        <v>166833.58000000002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" t="s">
        <v>923</v>
      </c>
      <c r="O500" s="40" t="s">
        <v>923</v>
      </c>
      <c r="P500" s="12"/>
      <c r="R500" s="86"/>
      <c r="AN500" s="4"/>
    </row>
    <row r="501" spans="1:40" ht="11.25" customHeight="1" x14ac:dyDescent="0.2">
      <c r="A501" s="2" t="s">
        <v>753</v>
      </c>
      <c r="B501" s="31" t="s">
        <v>409</v>
      </c>
      <c r="C501" s="6" t="s">
        <v>923</v>
      </c>
      <c r="D501" s="6" t="s">
        <v>923</v>
      </c>
      <c r="E501" s="6">
        <v>128333.52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" t="s">
        <v>923</v>
      </c>
      <c r="O501" s="40" t="s">
        <v>923</v>
      </c>
      <c r="P501" s="12"/>
      <c r="R501" s="86"/>
      <c r="AN501" s="4"/>
    </row>
    <row r="502" spans="1:40" ht="11.25" customHeight="1" x14ac:dyDescent="0.2">
      <c r="A502" s="2" t="s">
        <v>753</v>
      </c>
      <c r="B502" s="31" t="s">
        <v>410</v>
      </c>
      <c r="C502" s="6" t="s">
        <v>923</v>
      </c>
      <c r="D502" s="6" t="s">
        <v>923</v>
      </c>
      <c r="E502" s="6">
        <v>179666.93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" t="s">
        <v>923</v>
      </c>
      <c r="O502" s="40" t="s">
        <v>923</v>
      </c>
      <c r="P502" s="12"/>
      <c r="R502" s="86"/>
      <c r="AN502" s="4"/>
    </row>
    <row r="503" spans="1:40" ht="11.25" customHeight="1" x14ac:dyDescent="0.2">
      <c r="A503" s="2" t="s">
        <v>753</v>
      </c>
      <c r="B503" s="31" t="s">
        <v>411</v>
      </c>
      <c r="C503" s="6" t="s">
        <v>923</v>
      </c>
      <c r="D503" s="6" t="s">
        <v>923</v>
      </c>
      <c r="E503" s="6">
        <v>134750.20000000001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" t="s">
        <v>923</v>
      </c>
      <c r="O503" s="40" t="s">
        <v>923</v>
      </c>
      <c r="P503" s="12"/>
      <c r="R503" s="86"/>
      <c r="AN503" s="4"/>
    </row>
    <row r="504" spans="1:40" ht="11.25" customHeight="1" x14ac:dyDescent="0.2">
      <c r="A504" s="2" t="s">
        <v>753</v>
      </c>
      <c r="B504" s="31" t="s">
        <v>412</v>
      </c>
      <c r="C504" s="6">
        <v>1117095.1599999999</v>
      </c>
      <c r="D504" s="6" t="s">
        <v>923</v>
      </c>
      <c r="E504" s="6" t="s">
        <v>923</v>
      </c>
      <c r="F504" s="6">
        <v>455165.82</v>
      </c>
      <c r="G504" s="6" t="s">
        <v>923</v>
      </c>
      <c r="H504" s="11">
        <v>2145.9</v>
      </c>
      <c r="I504" s="6" t="s">
        <v>923</v>
      </c>
      <c r="J504" s="6">
        <v>91229.42</v>
      </c>
      <c r="K504" s="6">
        <v>49882.51</v>
      </c>
      <c r="L504" s="6">
        <v>63829.54</v>
      </c>
      <c r="M504" s="6">
        <v>24608.25</v>
      </c>
      <c r="N504" s="6" t="s">
        <v>923</v>
      </c>
      <c r="O504" s="40">
        <v>-225295.02</v>
      </c>
      <c r="P504" s="12"/>
      <c r="R504" s="86"/>
      <c r="AN504" s="4"/>
    </row>
    <row r="505" spans="1:40" ht="11.25" customHeight="1" x14ac:dyDescent="0.2">
      <c r="A505" s="2" t="s">
        <v>753</v>
      </c>
      <c r="B505" s="31" t="s">
        <v>413</v>
      </c>
      <c r="C505" s="6" t="s">
        <v>923</v>
      </c>
      <c r="D505" s="6" t="s">
        <v>923</v>
      </c>
      <c r="E505" s="6">
        <v>134750.20000000001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" t="s">
        <v>923</v>
      </c>
      <c r="O505" s="40" t="s">
        <v>923</v>
      </c>
      <c r="P505" s="12"/>
      <c r="R505" s="86"/>
      <c r="AN505" s="4"/>
    </row>
    <row r="506" spans="1:40" ht="11.25" customHeight="1" x14ac:dyDescent="0.2">
      <c r="A506" s="2" t="s">
        <v>753</v>
      </c>
      <c r="B506" s="31" t="s">
        <v>774</v>
      </c>
      <c r="C506" s="6">
        <v>1207670.44</v>
      </c>
      <c r="D506" s="6" t="s">
        <v>923</v>
      </c>
      <c r="E506" s="6" t="s">
        <v>923</v>
      </c>
      <c r="F506" s="6">
        <v>240053.21000000002</v>
      </c>
      <c r="G506" s="6">
        <v>373560.29</v>
      </c>
      <c r="H506" s="6">
        <v>7850.18</v>
      </c>
      <c r="I506" s="6" t="s">
        <v>923</v>
      </c>
      <c r="J506" s="6" t="s">
        <v>923</v>
      </c>
      <c r="K506" s="6">
        <v>23201.16</v>
      </c>
      <c r="L506" s="6" t="s">
        <v>923</v>
      </c>
      <c r="M506" s="6">
        <v>3.54</v>
      </c>
      <c r="N506" s="6" t="s">
        <v>923</v>
      </c>
      <c r="O506" s="40">
        <v>-574.92000000001372</v>
      </c>
      <c r="P506" s="12"/>
      <c r="R506" s="86"/>
      <c r="AN506" s="4"/>
    </row>
    <row r="507" spans="1:40" ht="11.25" customHeight="1" x14ac:dyDescent="0.2">
      <c r="A507" s="2" t="s">
        <v>753</v>
      </c>
      <c r="B507" s="31" t="s">
        <v>414</v>
      </c>
      <c r="C507" s="6" t="s">
        <v>923</v>
      </c>
      <c r="D507" s="6" t="s">
        <v>923</v>
      </c>
      <c r="E507" s="6">
        <v>166833.58000000002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" t="s">
        <v>923</v>
      </c>
      <c r="O507" s="40" t="s">
        <v>923</v>
      </c>
      <c r="P507" s="12"/>
      <c r="R507" s="86"/>
      <c r="AN507" s="4"/>
    </row>
    <row r="508" spans="1:40" ht="11.25" customHeight="1" x14ac:dyDescent="0.2">
      <c r="A508" s="2" t="s">
        <v>753</v>
      </c>
      <c r="B508" s="31" t="s">
        <v>415</v>
      </c>
      <c r="C508" s="6" t="s">
        <v>923</v>
      </c>
      <c r="D508" s="6" t="s">
        <v>923</v>
      </c>
      <c r="E508" s="6">
        <v>160416.90000000002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" t="s">
        <v>923</v>
      </c>
      <c r="O508" s="40" t="s">
        <v>923</v>
      </c>
      <c r="P508" s="12"/>
      <c r="R508" s="86"/>
      <c r="AN508" s="4"/>
    </row>
    <row r="509" spans="1:40" ht="11.25" customHeight="1" x14ac:dyDescent="0.2">
      <c r="A509" s="2" t="s">
        <v>753</v>
      </c>
      <c r="B509" s="31" t="s">
        <v>416</v>
      </c>
      <c r="C509" s="6" t="s">
        <v>923</v>
      </c>
      <c r="D509" s="6" t="s">
        <v>923</v>
      </c>
      <c r="E509" s="6">
        <v>166833.58000000002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" t="s">
        <v>923</v>
      </c>
      <c r="O509" s="40" t="s">
        <v>923</v>
      </c>
      <c r="P509" s="12"/>
      <c r="R509" s="86"/>
      <c r="AN509" s="4"/>
    </row>
    <row r="510" spans="1:40" ht="11.25" customHeight="1" x14ac:dyDescent="0.2">
      <c r="A510" s="2" t="s">
        <v>753</v>
      </c>
      <c r="B510" s="34" t="s">
        <v>775</v>
      </c>
      <c r="C510" s="6" t="s">
        <v>923</v>
      </c>
      <c r="D510" s="6" t="s">
        <v>923</v>
      </c>
      <c r="E510" s="6">
        <v>218166.99</v>
      </c>
      <c r="F510" s="6">
        <v>240053.21000000002</v>
      </c>
      <c r="G510" s="6" t="s">
        <v>923</v>
      </c>
      <c r="H510" s="6">
        <v>7875.96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6" t="s">
        <v>923</v>
      </c>
      <c r="O510" s="40">
        <v>-574.91999999998461</v>
      </c>
      <c r="P510" s="12"/>
      <c r="R510" s="86"/>
      <c r="AN510" s="4"/>
    </row>
    <row r="511" spans="1:40" ht="11.25" customHeight="1" x14ac:dyDescent="0.2">
      <c r="A511" s="2" t="s">
        <v>753</v>
      </c>
      <c r="B511" s="35" t="s">
        <v>417</v>
      </c>
      <c r="C511" s="6" t="s">
        <v>923</v>
      </c>
      <c r="D511" s="6" t="s">
        <v>923</v>
      </c>
      <c r="E511" s="6">
        <v>128333.52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" t="s">
        <v>923</v>
      </c>
      <c r="O511" s="40" t="s">
        <v>923</v>
      </c>
      <c r="P511" s="12"/>
      <c r="R511" s="86"/>
      <c r="AN511" s="4"/>
    </row>
    <row r="512" spans="1:40" ht="11.25" customHeight="1" x14ac:dyDescent="0.2">
      <c r="A512" s="2" t="s">
        <v>753</v>
      </c>
      <c r="B512" s="31" t="s">
        <v>418</v>
      </c>
      <c r="C512" s="6" t="s">
        <v>923</v>
      </c>
      <c r="D512" s="6" t="s">
        <v>923</v>
      </c>
      <c r="E512" s="6">
        <v>141166.88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" t="s">
        <v>923</v>
      </c>
      <c r="O512" s="40" t="s">
        <v>923</v>
      </c>
      <c r="P512" s="12"/>
      <c r="R512" s="86"/>
      <c r="AN512" s="4"/>
    </row>
    <row r="513" spans="1:40" ht="11.25" customHeight="1" x14ac:dyDescent="0.2">
      <c r="A513" s="2" t="s">
        <v>753</v>
      </c>
      <c r="B513" s="31" t="s">
        <v>771</v>
      </c>
      <c r="C513" s="6">
        <v>1207670.44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" t="s">
        <v>923</v>
      </c>
      <c r="O513" s="40" t="s">
        <v>923</v>
      </c>
      <c r="P513" s="12"/>
      <c r="R513" s="86"/>
      <c r="AN513" s="4"/>
    </row>
    <row r="514" spans="1:40" ht="11.25" customHeight="1" x14ac:dyDescent="0.2">
      <c r="A514" s="2" t="s">
        <v>753</v>
      </c>
      <c r="B514" s="31" t="s">
        <v>772</v>
      </c>
      <c r="C514" s="6">
        <v>1207670.44</v>
      </c>
      <c r="D514" s="6" t="s">
        <v>923</v>
      </c>
      <c r="E514" s="6" t="s">
        <v>923</v>
      </c>
      <c r="F514" s="6">
        <v>240053.21000000002</v>
      </c>
      <c r="G514" s="6">
        <v>27644.58</v>
      </c>
      <c r="H514" s="6">
        <v>88541.580000000016</v>
      </c>
      <c r="I514" s="6" t="s">
        <v>923</v>
      </c>
      <c r="J514" s="6" t="s">
        <v>923</v>
      </c>
      <c r="K514" s="6" t="s">
        <v>923</v>
      </c>
      <c r="L514" s="6" t="s">
        <v>923</v>
      </c>
      <c r="M514" s="6" t="s">
        <v>923</v>
      </c>
      <c r="N514" s="6" t="s">
        <v>923</v>
      </c>
      <c r="O514" s="40">
        <v>-574.92000000001372</v>
      </c>
      <c r="P514" s="12"/>
      <c r="R514" s="86"/>
      <c r="AN514" s="4"/>
    </row>
    <row r="515" spans="1:40" ht="11.25" customHeight="1" x14ac:dyDescent="0.2">
      <c r="A515" s="2" t="s">
        <v>924</v>
      </c>
      <c r="B515" s="31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" t="s">
        <v>923</v>
      </c>
      <c r="O515" s="40" t="s">
        <v>923</v>
      </c>
      <c r="P515" s="12"/>
      <c r="R515" s="86"/>
      <c r="AN515" s="4"/>
    </row>
    <row r="516" spans="1:40" ht="11.25" customHeight="1" x14ac:dyDescent="0.2">
      <c r="A516" s="2" t="s">
        <v>924</v>
      </c>
      <c r="B516" s="31" t="s">
        <v>1014</v>
      </c>
      <c r="C516" s="6" t="s">
        <v>923</v>
      </c>
      <c r="D516" s="6" t="s">
        <v>923</v>
      </c>
      <c r="E516" s="6" t="s">
        <v>923</v>
      </c>
      <c r="F516" s="6">
        <v>240053.21000000002</v>
      </c>
      <c r="G516" s="6" t="s">
        <v>923</v>
      </c>
      <c r="H516" s="6" t="s">
        <v>923</v>
      </c>
      <c r="I516" s="6" t="s">
        <v>923</v>
      </c>
      <c r="J516" s="6">
        <v>768.06</v>
      </c>
      <c r="K516" s="6" t="s">
        <v>923</v>
      </c>
      <c r="L516" s="6">
        <v>576.04999999999995</v>
      </c>
      <c r="M516" s="6" t="s">
        <v>923</v>
      </c>
      <c r="N516" s="6" t="s">
        <v>923</v>
      </c>
      <c r="O516" s="40">
        <v>-574.92000000001372</v>
      </c>
      <c r="P516" s="12"/>
      <c r="R516" s="86"/>
      <c r="AN516" s="4"/>
    </row>
    <row r="517" spans="1:40" ht="11.25" customHeight="1" x14ac:dyDescent="0.2">
      <c r="A517" s="2" t="s">
        <v>924</v>
      </c>
      <c r="B517" s="31" t="s">
        <v>1015</v>
      </c>
      <c r="C517" s="6" t="s">
        <v>923</v>
      </c>
      <c r="D517" s="6" t="s">
        <v>923</v>
      </c>
      <c r="E517" s="6" t="s">
        <v>923</v>
      </c>
      <c r="F517" s="6">
        <v>240053.21000000002</v>
      </c>
      <c r="G517" s="6" t="s">
        <v>923</v>
      </c>
      <c r="H517" s="6" t="s">
        <v>923</v>
      </c>
      <c r="I517" s="6" t="s">
        <v>923</v>
      </c>
      <c r="J517" s="6" t="s">
        <v>923</v>
      </c>
      <c r="K517" s="6" t="s">
        <v>923</v>
      </c>
      <c r="L517" s="6" t="s">
        <v>923</v>
      </c>
      <c r="M517" s="6" t="s">
        <v>923</v>
      </c>
      <c r="N517" s="6" t="s">
        <v>923</v>
      </c>
      <c r="O517" s="40" t="s">
        <v>923</v>
      </c>
      <c r="P517" s="12"/>
      <c r="R517" s="86"/>
      <c r="AN517" s="4"/>
    </row>
    <row r="518" spans="1:40" ht="11.25" customHeight="1" x14ac:dyDescent="0.2">
      <c r="A518" s="2" t="s">
        <v>924</v>
      </c>
      <c r="B518" s="31" t="s">
        <v>1017</v>
      </c>
      <c r="C518" s="6" t="s">
        <v>923</v>
      </c>
      <c r="D518" s="6" t="s">
        <v>923</v>
      </c>
      <c r="E518" s="6" t="s">
        <v>923</v>
      </c>
      <c r="F518" s="6" t="s">
        <v>923</v>
      </c>
      <c r="G518" s="6" t="s">
        <v>923</v>
      </c>
      <c r="H518" s="6" t="s">
        <v>923</v>
      </c>
      <c r="I518" s="6" t="s">
        <v>923</v>
      </c>
      <c r="J518" s="6" t="s">
        <v>923</v>
      </c>
      <c r="K518" s="6" t="s">
        <v>923</v>
      </c>
      <c r="L518" s="6" t="s">
        <v>923</v>
      </c>
      <c r="M518" s="6" t="s">
        <v>923</v>
      </c>
      <c r="N518" s="6" t="s">
        <v>923</v>
      </c>
      <c r="O518" s="40" t="s">
        <v>923</v>
      </c>
      <c r="P518" s="12"/>
      <c r="R518" s="86"/>
      <c r="AN518" s="4"/>
    </row>
    <row r="519" spans="1:40" ht="11.25" customHeight="1" x14ac:dyDescent="0.2">
      <c r="A519" s="2" t="s">
        <v>924</v>
      </c>
      <c r="B519" s="31" t="s">
        <v>925</v>
      </c>
      <c r="C519" s="6" t="s">
        <v>923</v>
      </c>
      <c r="D519" s="6" t="s">
        <v>923</v>
      </c>
      <c r="E519" s="6" t="s">
        <v>923</v>
      </c>
      <c r="F519" s="6">
        <v>455165.82</v>
      </c>
      <c r="G519" s="6" t="s">
        <v>923</v>
      </c>
      <c r="H519" s="6" t="s">
        <v>923</v>
      </c>
      <c r="I519" s="6" t="s">
        <v>923</v>
      </c>
      <c r="J519" s="6">
        <v>3378</v>
      </c>
      <c r="K519" s="6">
        <v>23201.16</v>
      </c>
      <c r="L519" s="6">
        <v>2533.5</v>
      </c>
      <c r="M519" s="6">
        <v>1602.21</v>
      </c>
      <c r="N519" s="6" t="s">
        <v>923</v>
      </c>
      <c r="O519" s="40">
        <v>-1249.5999999999822</v>
      </c>
      <c r="P519" s="12"/>
      <c r="R519" s="86"/>
      <c r="AN519" s="4"/>
    </row>
    <row r="520" spans="1:40" ht="11.25" customHeight="1" x14ac:dyDescent="0.2">
      <c r="A520" s="2" t="s">
        <v>924</v>
      </c>
      <c r="B520" s="31" t="s">
        <v>1018</v>
      </c>
      <c r="C520" s="6" t="s">
        <v>923</v>
      </c>
      <c r="D520" s="6" t="s">
        <v>923</v>
      </c>
      <c r="E520" s="6" t="s">
        <v>923</v>
      </c>
      <c r="F520" s="6">
        <v>455165.82</v>
      </c>
      <c r="G520" s="6" t="s">
        <v>923</v>
      </c>
      <c r="H520" s="6" t="s">
        <v>923</v>
      </c>
      <c r="I520" s="6" t="s">
        <v>923</v>
      </c>
      <c r="J520" s="6">
        <v>734.99</v>
      </c>
      <c r="K520" s="6" t="s">
        <v>923</v>
      </c>
      <c r="L520" s="6">
        <v>551.24</v>
      </c>
      <c r="M520" s="6" t="s">
        <v>923</v>
      </c>
      <c r="N520" s="6" t="s">
        <v>923</v>
      </c>
      <c r="O520" s="40" t="s">
        <v>923</v>
      </c>
      <c r="P520" s="12"/>
      <c r="R520" s="86"/>
      <c r="AN520" s="4"/>
    </row>
    <row r="521" spans="1:40" ht="11.25" customHeight="1" x14ac:dyDescent="0.2">
      <c r="A521" s="2" t="s">
        <v>748</v>
      </c>
      <c r="B521" s="31" t="s">
        <v>930</v>
      </c>
      <c r="C521" s="6" t="s">
        <v>923</v>
      </c>
      <c r="D521" s="6" t="s">
        <v>923</v>
      </c>
      <c r="E521" s="6" t="s">
        <v>923</v>
      </c>
      <c r="F521" s="6">
        <v>240053.21000000002</v>
      </c>
      <c r="G521" s="6" t="s">
        <v>923</v>
      </c>
      <c r="H521" s="6">
        <v>243.51999999999998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" t="s">
        <v>923</v>
      </c>
      <c r="O521" s="40">
        <v>-574.92000000001372</v>
      </c>
      <c r="P521" s="12"/>
      <c r="R521" s="86"/>
      <c r="AN521" s="4"/>
    </row>
    <row r="522" spans="1:40" ht="11.25" customHeight="1" x14ac:dyDescent="0.2">
      <c r="A522" s="2" t="s">
        <v>748</v>
      </c>
      <c r="B522" s="31" t="s">
        <v>882</v>
      </c>
      <c r="C522" s="6" t="s">
        <v>923</v>
      </c>
      <c r="D522" s="6" t="s">
        <v>923</v>
      </c>
      <c r="E522" s="6" t="s">
        <v>923</v>
      </c>
      <c r="F522" s="6">
        <v>240053.21000000002</v>
      </c>
      <c r="G522" s="6" t="s">
        <v>923</v>
      </c>
      <c r="H522" s="6">
        <v>62073.46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" t="s">
        <v>923</v>
      </c>
      <c r="O522" s="40">
        <v>-574.92000000001372</v>
      </c>
      <c r="P522" s="12"/>
      <c r="R522" s="86"/>
      <c r="AN522" s="4"/>
    </row>
    <row r="523" spans="1:40" ht="11.25" customHeight="1" x14ac:dyDescent="0.2">
      <c r="A523" s="2" t="s">
        <v>748</v>
      </c>
      <c r="B523" s="31" t="s">
        <v>931</v>
      </c>
      <c r="C523" s="6" t="s">
        <v>923</v>
      </c>
      <c r="D523" s="6" t="s">
        <v>923</v>
      </c>
      <c r="E523" s="6" t="s">
        <v>923</v>
      </c>
      <c r="F523" s="6">
        <v>240053.21000000002</v>
      </c>
      <c r="G523" s="6" t="s">
        <v>923</v>
      </c>
      <c r="H523" s="6">
        <v>13476.64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" t="s">
        <v>923</v>
      </c>
      <c r="O523" s="40">
        <v>-574.92000000001372</v>
      </c>
      <c r="P523" s="12"/>
      <c r="R523" s="86"/>
      <c r="AN523" s="4"/>
    </row>
    <row r="524" spans="1:40" ht="11.25" customHeight="1" x14ac:dyDescent="0.2">
      <c r="A524" s="2" t="s">
        <v>748</v>
      </c>
      <c r="B524" s="31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" t="s">
        <v>923</v>
      </c>
      <c r="O524" s="40" t="s">
        <v>923</v>
      </c>
      <c r="P524" s="12"/>
      <c r="R524" s="86"/>
      <c r="AN524" s="4"/>
    </row>
    <row r="525" spans="1:40" ht="11.25" customHeight="1" x14ac:dyDescent="0.2">
      <c r="A525" s="2" t="s">
        <v>748</v>
      </c>
      <c r="B525" s="36" t="s">
        <v>932</v>
      </c>
      <c r="C525" s="6" t="s">
        <v>923</v>
      </c>
      <c r="D525" s="6" t="s">
        <v>923</v>
      </c>
      <c r="E525" s="6" t="s">
        <v>923</v>
      </c>
      <c r="F525" s="6">
        <v>240053.21000000002</v>
      </c>
      <c r="G525" s="6" t="s">
        <v>923</v>
      </c>
      <c r="H525" s="6">
        <v>32987.939999999995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" t="s">
        <v>923</v>
      </c>
      <c r="O525" s="40">
        <v>-574.92000000001372</v>
      </c>
      <c r="P525" s="12"/>
      <c r="R525" s="86"/>
      <c r="AN525" s="4"/>
    </row>
    <row r="526" spans="1:40" ht="11.25" customHeight="1" x14ac:dyDescent="0.2">
      <c r="A526" s="2" t="s">
        <v>748</v>
      </c>
      <c r="B526" s="31" t="s">
        <v>933</v>
      </c>
      <c r="C526" s="6" t="s">
        <v>923</v>
      </c>
      <c r="D526" s="6" t="s">
        <v>923</v>
      </c>
      <c r="E526" s="6" t="s">
        <v>923</v>
      </c>
      <c r="F526" s="6">
        <v>240053.21000000002</v>
      </c>
      <c r="G526" s="6" t="s">
        <v>923</v>
      </c>
      <c r="H526" s="6">
        <v>88362.03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" t="s">
        <v>923</v>
      </c>
      <c r="O526" s="40">
        <v>-574.92000000001372</v>
      </c>
      <c r="P526" s="12"/>
      <c r="R526" s="86"/>
      <c r="AN526" s="4"/>
    </row>
    <row r="527" spans="1:40" ht="11.25" customHeight="1" x14ac:dyDescent="0.2">
      <c r="A527" s="2" t="s">
        <v>791</v>
      </c>
      <c r="B527" s="31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1924.4699999999998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">
        <v>4397.16</v>
      </c>
      <c r="O527" s="40" t="s">
        <v>923</v>
      </c>
      <c r="P527" s="12"/>
      <c r="R527" s="86"/>
      <c r="AN527" s="4"/>
    </row>
    <row r="528" spans="1:40" ht="11.25" customHeight="1" x14ac:dyDescent="0.2">
      <c r="A528" s="2" t="s">
        <v>791</v>
      </c>
      <c r="B528" s="31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1924.4699999999998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">
        <v>4397.16</v>
      </c>
      <c r="O528" s="40" t="s">
        <v>923</v>
      </c>
      <c r="P528" s="12"/>
      <c r="R528" s="86"/>
      <c r="AN528" s="4"/>
    </row>
    <row r="529" spans="1:40" ht="11.25" customHeight="1" x14ac:dyDescent="0.2">
      <c r="A529" s="2" t="s">
        <v>791</v>
      </c>
      <c r="B529" s="31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1924.4699999999998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">
        <v>4397.16</v>
      </c>
      <c r="O529" s="40" t="s">
        <v>923</v>
      </c>
      <c r="P529" s="12"/>
      <c r="R529" s="86"/>
      <c r="AN529" s="4"/>
    </row>
    <row r="530" spans="1:40" ht="11.25" customHeight="1" x14ac:dyDescent="0.2">
      <c r="A530" s="2" t="s">
        <v>791</v>
      </c>
      <c r="B530" s="31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1924.4699999999998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">
        <v>4397.16</v>
      </c>
      <c r="O530" s="40" t="s">
        <v>923</v>
      </c>
      <c r="P530" s="12"/>
      <c r="R530" s="86"/>
      <c r="AN530" s="4"/>
    </row>
    <row r="531" spans="1:40" ht="11.25" customHeight="1" x14ac:dyDescent="0.2">
      <c r="A531" s="2" t="s">
        <v>791</v>
      </c>
      <c r="B531" s="31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1924.4699999999998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">
        <v>4397.16</v>
      </c>
      <c r="O531" s="40" t="s">
        <v>923</v>
      </c>
      <c r="P531" s="12"/>
      <c r="R531" s="86"/>
      <c r="AN531" s="4"/>
    </row>
    <row r="532" spans="1:40" ht="11.25" customHeight="1" x14ac:dyDescent="0.2">
      <c r="A532" s="2" t="s">
        <v>791</v>
      </c>
      <c r="B532" s="31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1924.4699999999998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">
        <v>4397.16</v>
      </c>
      <c r="O532" s="40" t="s">
        <v>923</v>
      </c>
      <c r="P532" s="12"/>
      <c r="R532" s="86"/>
      <c r="AN532" s="4"/>
    </row>
    <row r="533" spans="1:40" ht="11.25" customHeight="1" x14ac:dyDescent="0.2">
      <c r="A533" s="2" t="s">
        <v>791</v>
      </c>
      <c r="B533" s="31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1924.4699999999998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">
        <v>4397.16</v>
      </c>
      <c r="O533" s="40" t="s">
        <v>923</v>
      </c>
      <c r="P533" s="12"/>
      <c r="R533" s="86"/>
      <c r="AN533" s="4"/>
    </row>
    <row r="534" spans="1:40" ht="11.25" customHeight="1" x14ac:dyDescent="0.2">
      <c r="A534" s="2" t="s">
        <v>791</v>
      </c>
      <c r="B534" s="31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1924.4699999999998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">
        <v>4397.16</v>
      </c>
      <c r="O534" s="40" t="s">
        <v>923</v>
      </c>
      <c r="P534" s="12"/>
      <c r="R534" s="86"/>
      <c r="AN534" s="4"/>
    </row>
    <row r="535" spans="1:40" ht="11.25" customHeight="1" x14ac:dyDescent="0.2">
      <c r="A535" s="2" t="s">
        <v>791</v>
      </c>
      <c r="B535" s="31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1924.4699999999998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">
        <v>4397.16</v>
      </c>
      <c r="O535" s="40" t="s">
        <v>923</v>
      </c>
      <c r="P535" s="12"/>
      <c r="R535" s="86"/>
      <c r="AN535" s="4"/>
    </row>
    <row r="536" spans="1:40" ht="11.25" customHeight="1" x14ac:dyDescent="0.2">
      <c r="A536" s="2" t="s">
        <v>791</v>
      </c>
      <c r="B536" s="31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1924.4699999999998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">
        <v>4397.16</v>
      </c>
      <c r="O536" s="40" t="s">
        <v>923</v>
      </c>
      <c r="P536" s="12"/>
      <c r="R536" s="86"/>
      <c r="AN536" s="4"/>
    </row>
    <row r="537" spans="1:40" ht="11.25" customHeight="1" x14ac:dyDescent="0.2">
      <c r="A537" s="2" t="s">
        <v>791</v>
      </c>
      <c r="B537" s="31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1924.4699999999998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">
        <v>4397.16</v>
      </c>
      <c r="O537" s="40" t="s">
        <v>923</v>
      </c>
      <c r="P537" s="12"/>
      <c r="R537" s="86"/>
      <c r="AN537" s="4"/>
    </row>
    <row r="538" spans="1:40" ht="11.25" customHeight="1" x14ac:dyDescent="0.2">
      <c r="A538" s="2" t="s">
        <v>791</v>
      </c>
      <c r="B538" s="31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1924.4699999999998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">
        <v>4397.16</v>
      </c>
      <c r="O538" s="40" t="s">
        <v>923</v>
      </c>
      <c r="P538" s="12"/>
      <c r="R538" s="86"/>
      <c r="AN538" s="4"/>
    </row>
    <row r="539" spans="1:40" ht="11.25" customHeight="1" x14ac:dyDescent="0.2">
      <c r="A539" s="2" t="s">
        <v>791</v>
      </c>
      <c r="B539" s="31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1924.4699999999998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">
        <v>4397.16</v>
      </c>
      <c r="O539" s="40" t="s">
        <v>923</v>
      </c>
      <c r="P539" s="12"/>
      <c r="R539" s="86"/>
      <c r="AN539" s="4"/>
    </row>
    <row r="540" spans="1:40" ht="11.25" customHeight="1" x14ac:dyDescent="0.2">
      <c r="A540" s="2" t="s">
        <v>791</v>
      </c>
      <c r="B540" s="31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1924.4699999999998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">
        <v>4397.16</v>
      </c>
      <c r="O540" s="40" t="s">
        <v>923</v>
      </c>
      <c r="P540" s="12"/>
      <c r="R540" s="86"/>
      <c r="AN540" s="4"/>
    </row>
    <row r="541" spans="1:40" ht="11.25" customHeight="1" x14ac:dyDescent="0.2">
      <c r="A541" s="2" t="s">
        <v>791</v>
      </c>
      <c r="B541" s="31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1924.4699999999998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">
        <v>4397.16</v>
      </c>
      <c r="O541" s="40" t="s">
        <v>923</v>
      </c>
      <c r="P541" s="12"/>
      <c r="R541" s="86"/>
      <c r="AN541" s="4"/>
    </row>
    <row r="542" spans="1:40" ht="11.25" customHeight="1" x14ac:dyDescent="0.2">
      <c r="A542" s="2" t="s">
        <v>791</v>
      </c>
      <c r="B542" s="35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1924.4699999999998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6">
        <v>4397.16</v>
      </c>
      <c r="O542" s="40" t="s">
        <v>923</v>
      </c>
      <c r="P542" s="12"/>
      <c r="R542" s="86"/>
      <c r="AN542" s="4"/>
    </row>
    <row r="543" spans="1:40" ht="11.25" customHeight="1" x14ac:dyDescent="0.2">
      <c r="A543" s="2" t="s">
        <v>791</v>
      </c>
      <c r="B543" s="31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1924.4699999999998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6">
        <v>4397.16</v>
      </c>
      <c r="O543" s="40" t="s">
        <v>923</v>
      </c>
      <c r="P543" s="12"/>
      <c r="R543" s="86"/>
      <c r="AN543" s="4"/>
    </row>
    <row r="544" spans="1:40" ht="11.25" customHeight="1" x14ac:dyDescent="0.2">
      <c r="A544" s="2" t="s">
        <v>921</v>
      </c>
      <c r="B544" s="31" t="s">
        <v>922</v>
      </c>
      <c r="C544" s="6" t="s">
        <v>923</v>
      </c>
      <c r="D544" s="6" t="s">
        <v>923</v>
      </c>
      <c r="E544" s="6" t="s">
        <v>923</v>
      </c>
      <c r="F544" s="6">
        <v>796540.22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37121.86</v>
      </c>
      <c r="L544" s="6" t="s">
        <v>923</v>
      </c>
      <c r="M544" s="6" t="s">
        <v>923</v>
      </c>
      <c r="N544" s="6" t="s">
        <v>923</v>
      </c>
      <c r="O544" s="40">
        <v>28.659999999974389</v>
      </c>
      <c r="P544" s="12"/>
      <c r="R544" s="86"/>
      <c r="AN544" s="4"/>
    </row>
    <row r="545" spans="1:40" ht="11.25" customHeight="1" x14ac:dyDescent="0.2">
      <c r="A545" s="2" t="s">
        <v>921</v>
      </c>
      <c r="B545" s="31" t="s">
        <v>945</v>
      </c>
      <c r="C545" s="6" t="s">
        <v>923</v>
      </c>
      <c r="D545" s="6" t="s">
        <v>923</v>
      </c>
      <c r="E545" s="6" t="s">
        <v>923</v>
      </c>
      <c r="F545" s="6">
        <v>240053.21000000002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6">
        <v>23201.16</v>
      </c>
      <c r="L545" s="6" t="s">
        <v>923</v>
      </c>
      <c r="M545" s="6" t="s">
        <v>923</v>
      </c>
      <c r="N545" s="6" t="s">
        <v>923</v>
      </c>
      <c r="O545" s="40">
        <v>-574.92000000001372</v>
      </c>
      <c r="P545" s="12"/>
      <c r="R545" s="86"/>
      <c r="AN545" s="4"/>
    </row>
    <row r="546" spans="1:40" ht="11.25" customHeight="1" x14ac:dyDescent="0.2">
      <c r="A546" s="2" t="s">
        <v>921</v>
      </c>
      <c r="B546" s="31" t="s">
        <v>1013</v>
      </c>
      <c r="C546" s="6" t="s">
        <v>923</v>
      </c>
      <c r="D546" s="6" t="s">
        <v>923</v>
      </c>
      <c r="E546" s="6" t="s">
        <v>923</v>
      </c>
      <c r="F546" s="6">
        <v>455165.82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>
        <v>23201.16</v>
      </c>
      <c r="L546" s="6" t="s">
        <v>923</v>
      </c>
      <c r="M546" s="6" t="s">
        <v>923</v>
      </c>
      <c r="N546" s="6" t="s">
        <v>923</v>
      </c>
      <c r="O546" s="40">
        <v>-6241.9699999999775</v>
      </c>
      <c r="P546" s="12"/>
      <c r="R546" s="86"/>
      <c r="AN546" s="4"/>
    </row>
    <row r="547" spans="1:40" ht="11.25" customHeight="1" x14ac:dyDescent="0.2">
      <c r="A547" s="2" t="s">
        <v>921</v>
      </c>
      <c r="B547" s="31" t="s">
        <v>1036</v>
      </c>
      <c r="C547" s="6" t="s">
        <v>923</v>
      </c>
      <c r="D547" s="6" t="s">
        <v>923</v>
      </c>
      <c r="E547" s="6" t="s">
        <v>923</v>
      </c>
      <c r="F547" s="6">
        <v>240053.21000000002</v>
      </c>
      <c r="G547" s="6" t="s">
        <v>923</v>
      </c>
      <c r="H547" s="6" t="s">
        <v>923</v>
      </c>
      <c r="I547" s="6" t="s">
        <v>923</v>
      </c>
      <c r="J547" s="6" t="s">
        <v>923</v>
      </c>
      <c r="K547" s="6">
        <v>23201.16</v>
      </c>
      <c r="L547" s="6" t="s">
        <v>923</v>
      </c>
      <c r="M547" s="6" t="s">
        <v>923</v>
      </c>
      <c r="N547" s="6" t="s">
        <v>923</v>
      </c>
      <c r="O547" s="40">
        <v>-574.92000000001372</v>
      </c>
      <c r="P547" s="12"/>
      <c r="R547" s="86"/>
      <c r="AN547" s="4"/>
    </row>
    <row r="548" spans="1:40" ht="11.25" customHeight="1" x14ac:dyDescent="0.2">
      <c r="A548" s="2" t="s">
        <v>921</v>
      </c>
      <c r="B548" s="31" t="s">
        <v>934</v>
      </c>
      <c r="C548" s="6" t="s">
        <v>923</v>
      </c>
      <c r="D548" s="6" t="s">
        <v>923</v>
      </c>
      <c r="E548" s="6" t="s">
        <v>923</v>
      </c>
      <c r="F548" s="6">
        <v>455165.82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23201.16</v>
      </c>
      <c r="L548" s="6" t="s">
        <v>923</v>
      </c>
      <c r="M548" s="6">
        <v>19.260000000000002</v>
      </c>
      <c r="N548" s="6" t="s">
        <v>923</v>
      </c>
      <c r="O548" s="40">
        <v>-6241.9699999999775</v>
      </c>
      <c r="P548" s="12"/>
      <c r="R548" s="86"/>
      <c r="AN548" s="4"/>
    </row>
    <row r="549" spans="1:40" ht="11.25" customHeight="1" x14ac:dyDescent="0.2">
      <c r="A549" s="2" t="s">
        <v>921</v>
      </c>
      <c r="B549" s="31" t="s">
        <v>935</v>
      </c>
      <c r="C549" s="6" t="s">
        <v>923</v>
      </c>
      <c r="D549" s="6" t="s">
        <v>923</v>
      </c>
      <c r="E549" s="6" t="s">
        <v>923</v>
      </c>
      <c r="F549" s="6">
        <v>240053.21000000002</v>
      </c>
      <c r="G549" s="6" t="s">
        <v>923</v>
      </c>
      <c r="H549" s="6">
        <v>6459.3899999999994</v>
      </c>
      <c r="I549" s="6" t="s">
        <v>923</v>
      </c>
      <c r="J549" s="6" t="s">
        <v>923</v>
      </c>
      <c r="K549" s="6">
        <v>23201.16</v>
      </c>
      <c r="L549" s="6" t="s">
        <v>923</v>
      </c>
      <c r="M549" s="6">
        <v>281.87</v>
      </c>
      <c r="N549" s="6" t="s">
        <v>923</v>
      </c>
      <c r="O549" s="40">
        <v>-574.92000000001372</v>
      </c>
      <c r="P549" s="12"/>
      <c r="R549" s="86"/>
      <c r="AN549" s="4"/>
    </row>
    <row r="550" spans="1:40" ht="11.25" customHeight="1" x14ac:dyDescent="0.2">
      <c r="A550" s="2" t="s">
        <v>921</v>
      </c>
      <c r="B550" s="31" t="s">
        <v>936</v>
      </c>
      <c r="C550" s="6" t="s">
        <v>923</v>
      </c>
      <c r="D550" s="6" t="s">
        <v>923</v>
      </c>
      <c r="E550" s="6" t="s">
        <v>923</v>
      </c>
      <c r="F550" s="6">
        <v>240053.21000000002</v>
      </c>
      <c r="G550" s="6" t="s">
        <v>923</v>
      </c>
      <c r="H550" s="6">
        <v>9650.9699999999993</v>
      </c>
      <c r="I550" s="6" t="s">
        <v>923</v>
      </c>
      <c r="J550" s="6" t="s">
        <v>923</v>
      </c>
      <c r="K550" s="6">
        <v>23201.16</v>
      </c>
      <c r="L550" s="6" t="s">
        <v>923</v>
      </c>
      <c r="M550" s="6">
        <v>430.44</v>
      </c>
      <c r="N550" s="6" t="s">
        <v>923</v>
      </c>
      <c r="O550" s="40">
        <v>-574.92000000001372</v>
      </c>
      <c r="P550" s="12"/>
      <c r="R550" s="86"/>
      <c r="AN550" s="4"/>
    </row>
    <row r="551" spans="1:40" ht="11.25" customHeight="1" x14ac:dyDescent="0.2">
      <c r="A551" s="2" t="s">
        <v>921</v>
      </c>
      <c r="B551" s="3" t="s">
        <v>1012</v>
      </c>
      <c r="C551" s="6" t="s">
        <v>923</v>
      </c>
      <c r="D551" s="6" t="s">
        <v>923</v>
      </c>
      <c r="E551" s="6" t="s">
        <v>923</v>
      </c>
      <c r="F551" s="6">
        <v>240053.21000000002</v>
      </c>
      <c r="G551" s="6" t="s">
        <v>923</v>
      </c>
      <c r="H551" s="6" t="s">
        <v>923</v>
      </c>
      <c r="I551" s="6" t="s">
        <v>923</v>
      </c>
      <c r="J551" s="6" t="s">
        <v>923</v>
      </c>
      <c r="K551" s="6">
        <v>23201.16</v>
      </c>
      <c r="L551" s="6" t="s">
        <v>923</v>
      </c>
      <c r="M551" s="6" t="s">
        <v>923</v>
      </c>
      <c r="N551" s="6" t="s">
        <v>923</v>
      </c>
      <c r="O551" s="40">
        <v>-574.92000000001372</v>
      </c>
      <c r="P551" s="12"/>
      <c r="R551" s="86"/>
      <c r="AN551" s="4"/>
    </row>
    <row r="552" spans="1:40" ht="11.25" customHeight="1" x14ac:dyDescent="0.2">
      <c r="A552" s="2" t="s">
        <v>749</v>
      </c>
      <c r="B552" s="31" t="s">
        <v>949</v>
      </c>
      <c r="C552" s="6" t="s">
        <v>923</v>
      </c>
      <c r="D552" s="6" t="s">
        <v>923</v>
      </c>
      <c r="E552" s="6" t="s">
        <v>923</v>
      </c>
      <c r="F552" s="6">
        <v>240053.21000000002</v>
      </c>
      <c r="G552" s="6" t="s">
        <v>923</v>
      </c>
      <c r="H552" s="6">
        <v>4847.26</v>
      </c>
      <c r="I552" s="6" t="s">
        <v>923</v>
      </c>
      <c r="J552" s="6" t="s">
        <v>923</v>
      </c>
      <c r="K552" s="6">
        <v>23201.16</v>
      </c>
      <c r="L552" s="6" t="s">
        <v>923</v>
      </c>
      <c r="M552" s="6">
        <v>226.25</v>
      </c>
      <c r="N552" s="6" t="s">
        <v>923</v>
      </c>
      <c r="O552" s="40">
        <v>-78968.549999999988</v>
      </c>
      <c r="P552" s="12"/>
      <c r="R552" s="86"/>
      <c r="AN552" s="4"/>
    </row>
    <row r="553" spans="1:40" ht="11.25" customHeight="1" x14ac:dyDescent="0.2">
      <c r="A553" s="2" t="s">
        <v>749</v>
      </c>
      <c r="B553" s="31" t="s">
        <v>783</v>
      </c>
      <c r="C553" s="6" t="s">
        <v>923</v>
      </c>
      <c r="D553" s="6" t="s">
        <v>923</v>
      </c>
      <c r="E553" s="6" t="s">
        <v>923</v>
      </c>
      <c r="F553" s="6">
        <v>796540.22</v>
      </c>
      <c r="G553" s="6" t="s">
        <v>923</v>
      </c>
      <c r="H553" s="6">
        <v>0</v>
      </c>
      <c r="I553" s="6">
        <v>165788.52999999997</v>
      </c>
      <c r="J553" s="6" t="s">
        <v>923</v>
      </c>
      <c r="K553" s="6">
        <v>37121.86</v>
      </c>
      <c r="L553" s="6" t="s">
        <v>923</v>
      </c>
      <c r="M553" s="6">
        <v>0</v>
      </c>
      <c r="N553" s="6">
        <v>25103.75</v>
      </c>
      <c r="O553" s="40">
        <v>28.659999999974389</v>
      </c>
      <c r="P553" s="12"/>
      <c r="R553" s="86"/>
      <c r="AN553" s="4"/>
    </row>
    <row r="554" spans="1:40" ht="11.25" customHeight="1" x14ac:dyDescent="0.2">
      <c r="A554" s="2" t="s">
        <v>749</v>
      </c>
      <c r="B554" s="31" t="s">
        <v>971</v>
      </c>
      <c r="C554" s="6" t="s">
        <v>923</v>
      </c>
      <c r="D554" s="6" t="s">
        <v>923</v>
      </c>
      <c r="E554" s="6" t="s">
        <v>923</v>
      </c>
      <c r="F554" s="6" t="s">
        <v>923</v>
      </c>
      <c r="G554" s="6" t="s">
        <v>923</v>
      </c>
      <c r="H554" s="6" t="s">
        <v>923</v>
      </c>
      <c r="I554" s="6" t="s">
        <v>923</v>
      </c>
      <c r="J554" s="6" t="s">
        <v>923</v>
      </c>
      <c r="K554" s="6" t="s">
        <v>923</v>
      </c>
      <c r="L554" s="6" t="s">
        <v>923</v>
      </c>
      <c r="M554" s="6" t="s">
        <v>923</v>
      </c>
      <c r="N554" s="6" t="s">
        <v>923</v>
      </c>
      <c r="O554" s="40" t="s">
        <v>923</v>
      </c>
      <c r="P554" s="12"/>
      <c r="R554" s="86"/>
      <c r="AN554" s="4"/>
    </row>
    <row r="555" spans="1:40" ht="11.25" customHeight="1" x14ac:dyDescent="0.2">
      <c r="A555" s="2" t="s">
        <v>749</v>
      </c>
      <c r="B555" s="31" t="s">
        <v>871</v>
      </c>
      <c r="C555" s="6" t="s">
        <v>923</v>
      </c>
      <c r="D555" s="6" t="s">
        <v>923</v>
      </c>
      <c r="E555" s="6" t="s">
        <v>923</v>
      </c>
      <c r="F555" s="6">
        <v>240053.21000000002</v>
      </c>
      <c r="G555" s="6" t="s">
        <v>923</v>
      </c>
      <c r="H555" s="6">
        <v>15782.829999999998</v>
      </c>
      <c r="I555" s="6" t="s">
        <v>923</v>
      </c>
      <c r="J555" s="6" t="s">
        <v>923</v>
      </c>
      <c r="K555" s="6">
        <v>23201.16</v>
      </c>
      <c r="L555" s="6" t="s">
        <v>923</v>
      </c>
      <c r="M555" s="6">
        <v>712.97</v>
      </c>
      <c r="N555" s="6" t="s">
        <v>923</v>
      </c>
      <c r="O555" s="40">
        <v>-574.92000000001372</v>
      </c>
      <c r="P555" s="12"/>
      <c r="R555" s="86"/>
      <c r="AN555" s="4"/>
    </row>
    <row r="556" spans="1:40" ht="11.25" customHeight="1" x14ac:dyDescent="0.2">
      <c r="A556" s="2" t="s">
        <v>749</v>
      </c>
      <c r="B556" s="31" t="s">
        <v>937</v>
      </c>
      <c r="C556" s="6" t="s">
        <v>923</v>
      </c>
      <c r="D556" s="6" t="s">
        <v>923</v>
      </c>
      <c r="E556" s="6" t="s">
        <v>923</v>
      </c>
      <c r="F556" s="6">
        <v>240053.21000000002</v>
      </c>
      <c r="G556" s="6" t="s">
        <v>923</v>
      </c>
      <c r="H556" s="6">
        <v>3973.8999999999996</v>
      </c>
      <c r="I556" s="6" t="s">
        <v>923</v>
      </c>
      <c r="J556" s="6" t="s">
        <v>923</v>
      </c>
      <c r="K556" s="6">
        <v>23201.16</v>
      </c>
      <c r="L556" s="6" t="s">
        <v>923</v>
      </c>
      <c r="M556" s="6">
        <v>181.22</v>
      </c>
      <c r="N556" s="6" t="s">
        <v>923</v>
      </c>
      <c r="O556" s="40">
        <v>-574.92000000001372</v>
      </c>
      <c r="P556" s="12"/>
      <c r="R556" s="86"/>
      <c r="AN556" s="4"/>
    </row>
    <row r="557" spans="1:40" ht="11.25" customHeight="1" x14ac:dyDescent="0.2">
      <c r="A557" s="2" t="s">
        <v>749</v>
      </c>
      <c r="B557" s="31" t="s">
        <v>938</v>
      </c>
      <c r="C557" s="6" t="s">
        <v>923</v>
      </c>
      <c r="D557" s="6" t="s">
        <v>923</v>
      </c>
      <c r="E557" s="6" t="s">
        <v>923</v>
      </c>
      <c r="F557" s="6">
        <v>240053.21000000002</v>
      </c>
      <c r="G557" s="6" t="s">
        <v>923</v>
      </c>
      <c r="H557" s="6">
        <v>335752.69</v>
      </c>
      <c r="I557" s="6" t="s">
        <v>923</v>
      </c>
      <c r="J557" s="6" t="s">
        <v>923</v>
      </c>
      <c r="K557" s="6">
        <v>23201.16</v>
      </c>
      <c r="L557" s="6" t="s">
        <v>923</v>
      </c>
      <c r="M557" s="6">
        <v>38786.129999999997</v>
      </c>
      <c r="N557" s="6" t="s">
        <v>923</v>
      </c>
      <c r="O557" s="40">
        <v>-574.92000000001372</v>
      </c>
      <c r="P557" s="12"/>
      <c r="R557" s="86"/>
      <c r="AN557" s="4"/>
    </row>
    <row r="558" spans="1:40" ht="11.25" customHeight="1" x14ac:dyDescent="0.2">
      <c r="A558" s="2" t="s">
        <v>749</v>
      </c>
      <c r="B558" s="31" t="s">
        <v>950</v>
      </c>
      <c r="C558" s="6" t="s">
        <v>923</v>
      </c>
      <c r="D558" s="6" t="s">
        <v>923</v>
      </c>
      <c r="E558" s="6" t="s">
        <v>923</v>
      </c>
      <c r="F558" s="6" t="s">
        <v>923</v>
      </c>
      <c r="G558" s="6" t="s">
        <v>923</v>
      </c>
      <c r="H558" s="6" t="s">
        <v>923</v>
      </c>
      <c r="I558" s="6" t="s">
        <v>923</v>
      </c>
      <c r="J558" s="6" t="s">
        <v>923</v>
      </c>
      <c r="K558" s="6" t="s">
        <v>923</v>
      </c>
      <c r="L558" s="6" t="s">
        <v>923</v>
      </c>
      <c r="M558" s="6" t="s">
        <v>923</v>
      </c>
      <c r="N558" s="6" t="s">
        <v>923</v>
      </c>
      <c r="O558" s="40" t="s">
        <v>923</v>
      </c>
      <c r="P558" s="12"/>
      <c r="R558" s="86"/>
      <c r="AN558" s="4"/>
    </row>
    <row r="559" spans="1:40" ht="11.25" customHeight="1" x14ac:dyDescent="0.2">
      <c r="A559" s="2" t="s">
        <v>749</v>
      </c>
      <c r="B559" s="31" t="s">
        <v>939</v>
      </c>
      <c r="C559" s="6" t="s">
        <v>923</v>
      </c>
      <c r="D559" s="6" t="s">
        <v>923</v>
      </c>
      <c r="E559" s="6" t="s">
        <v>923</v>
      </c>
      <c r="F559" s="6">
        <v>240053.21000000002</v>
      </c>
      <c r="G559" s="6" t="s">
        <v>923</v>
      </c>
      <c r="H559" s="6">
        <v>6256.1299999999992</v>
      </c>
      <c r="I559" s="6" t="s">
        <v>923</v>
      </c>
      <c r="J559" s="6" t="s">
        <v>923</v>
      </c>
      <c r="K559" s="6">
        <v>23201.16</v>
      </c>
      <c r="L559" s="6" t="s">
        <v>923</v>
      </c>
      <c r="M559" s="6">
        <v>302.45</v>
      </c>
      <c r="N559" s="6" t="s">
        <v>923</v>
      </c>
      <c r="O559" s="40">
        <v>-574.92000000001372</v>
      </c>
      <c r="P559" s="12"/>
      <c r="R559" s="86"/>
      <c r="AN559" s="4"/>
    </row>
    <row r="560" spans="1:40" ht="11.25" customHeight="1" x14ac:dyDescent="0.2">
      <c r="A560" s="2" t="s">
        <v>749</v>
      </c>
      <c r="B560" s="31" t="s">
        <v>750</v>
      </c>
      <c r="C560" s="6" t="s">
        <v>923</v>
      </c>
      <c r="D560" s="6" t="s">
        <v>923</v>
      </c>
      <c r="E560" s="6" t="s">
        <v>923</v>
      </c>
      <c r="F560" s="6">
        <v>796540.22</v>
      </c>
      <c r="G560" s="6" t="s">
        <v>923</v>
      </c>
      <c r="H560" s="6" t="s">
        <v>923</v>
      </c>
      <c r="I560" s="6" t="s">
        <v>923</v>
      </c>
      <c r="J560" s="6" t="s">
        <v>923</v>
      </c>
      <c r="K560" s="6" t="s">
        <v>923</v>
      </c>
      <c r="L560" s="6" t="s">
        <v>923</v>
      </c>
      <c r="M560" s="6" t="s">
        <v>923</v>
      </c>
      <c r="N560" s="6" t="s">
        <v>923</v>
      </c>
      <c r="O560" s="40">
        <v>1577.4899999999652</v>
      </c>
      <c r="P560" s="12"/>
      <c r="R560" s="86"/>
      <c r="AN560" s="4"/>
    </row>
    <row r="561" spans="1:40" ht="11.25" customHeight="1" x14ac:dyDescent="0.2">
      <c r="A561" s="2" t="s">
        <v>749</v>
      </c>
      <c r="B561" s="31" t="s">
        <v>940</v>
      </c>
      <c r="C561" s="6" t="s">
        <v>923</v>
      </c>
      <c r="D561" s="6" t="s">
        <v>923</v>
      </c>
      <c r="E561" s="6" t="s">
        <v>923</v>
      </c>
      <c r="F561" s="6">
        <v>240053.21000000002</v>
      </c>
      <c r="G561" s="6" t="s">
        <v>923</v>
      </c>
      <c r="H561" s="6">
        <v>11054.890000000001</v>
      </c>
      <c r="I561" s="6" t="s">
        <v>923</v>
      </c>
      <c r="J561" s="6" t="s">
        <v>923</v>
      </c>
      <c r="K561" s="6">
        <v>23201.16</v>
      </c>
      <c r="L561" s="6" t="s">
        <v>923</v>
      </c>
      <c r="M561" s="6">
        <v>526.08000000000004</v>
      </c>
      <c r="N561" s="6" t="s">
        <v>923</v>
      </c>
      <c r="O561" s="40">
        <v>-574.92000000001372</v>
      </c>
      <c r="P561" s="12"/>
      <c r="R561" s="86"/>
      <c r="AN561" s="4"/>
    </row>
    <row r="562" spans="1:40" ht="11.25" customHeight="1" x14ac:dyDescent="0.2">
      <c r="A562" s="2" t="s">
        <v>749</v>
      </c>
      <c r="B562" s="31" t="s">
        <v>946</v>
      </c>
      <c r="C562" s="6" t="s">
        <v>923</v>
      </c>
      <c r="D562" s="6" t="s">
        <v>923</v>
      </c>
      <c r="E562" s="6" t="s">
        <v>923</v>
      </c>
      <c r="F562" s="6" t="s">
        <v>923</v>
      </c>
      <c r="G562" s="6" t="s">
        <v>923</v>
      </c>
      <c r="H562" s="6" t="s">
        <v>923</v>
      </c>
      <c r="I562" s="6">
        <v>165788.52999999997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6">
        <v>25103.75</v>
      </c>
      <c r="O562" s="40" t="s">
        <v>923</v>
      </c>
      <c r="P562" s="12"/>
      <c r="R562" s="86"/>
      <c r="AN562" s="4"/>
    </row>
    <row r="563" spans="1:40" ht="11.25" customHeight="1" x14ac:dyDescent="0.2">
      <c r="A563" s="2" t="s">
        <v>926</v>
      </c>
      <c r="B563" s="35" t="s">
        <v>972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" t="s">
        <v>923</v>
      </c>
      <c r="O563" s="40" t="s">
        <v>923</v>
      </c>
      <c r="P563" s="12"/>
      <c r="R563" s="86"/>
      <c r="AN563" s="4"/>
    </row>
    <row r="564" spans="1:40" ht="11.25" customHeight="1" x14ac:dyDescent="0.2">
      <c r="A564" s="2" t="s">
        <v>926</v>
      </c>
      <c r="B564" s="35" t="s">
        <v>973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" t="s">
        <v>923</v>
      </c>
      <c r="O564" s="40" t="s">
        <v>923</v>
      </c>
      <c r="P564" s="12"/>
      <c r="R564" s="86"/>
      <c r="AN564" s="4"/>
    </row>
    <row r="565" spans="1:40" ht="11.25" customHeight="1" x14ac:dyDescent="0.2">
      <c r="A565" s="2" t="s">
        <v>926</v>
      </c>
      <c r="B565" s="35" t="s">
        <v>974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" t="s">
        <v>923</v>
      </c>
      <c r="O565" s="40" t="s">
        <v>923</v>
      </c>
      <c r="P565" s="12"/>
      <c r="R565" s="86"/>
      <c r="AN565" s="4"/>
    </row>
    <row r="566" spans="1:40" ht="11.25" customHeight="1" x14ac:dyDescent="0.2">
      <c r="A566" s="2" t="s">
        <v>926</v>
      </c>
      <c r="B566" s="35" t="s">
        <v>975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" t="s">
        <v>923</v>
      </c>
      <c r="O566" s="40" t="s">
        <v>923</v>
      </c>
      <c r="P566" s="12"/>
      <c r="R566" s="86"/>
      <c r="AN566" s="4"/>
    </row>
    <row r="567" spans="1:40" ht="11.25" customHeight="1" x14ac:dyDescent="0.2">
      <c r="A567" s="2" t="s">
        <v>926</v>
      </c>
      <c r="B567" s="35" t="s">
        <v>976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1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" t="s">
        <v>923</v>
      </c>
      <c r="O567" s="40" t="s">
        <v>923</v>
      </c>
      <c r="P567" s="12"/>
      <c r="R567" s="86"/>
      <c r="AN567" s="4"/>
    </row>
    <row r="568" spans="1:40" ht="11.25" customHeight="1" x14ac:dyDescent="0.2">
      <c r="A568" s="2" t="s">
        <v>926</v>
      </c>
      <c r="B568" s="35" t="s">
        <v>977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" t="s">
        <v>923</v>
      </c>
      <c r="O568" s="40" t="s">
        <v>923</v>
      </c>
      <c r="P568" s="12"/>
      <c r="R568" s="86"/>
      <c r="AN568" s="4"/>
    </row>
    <row r="569" spans="1:40" ht="11.25" customHeight="1" x14ac:dyDescent="0.2">
      <c r="A569" s="2" t="s">
        <v>926</v>
      </c>
      <c r="B569" s="35" t="s">
        <v>978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" t="s">
        <v>923</v>
      </c>
      <c r="O569" s="40" t="s">
        <v>923</v>
      </c>
      <c r="P569" s="12"/>
      <c r="R569" s="86"/>
      <c r="AN569" s="4"/>
    </row>
    <row r="570" spans="1:40" ht="11.25" customHeight="1" x14ac:dyDescent="0.2">
      <c r="A570" s="2" t="s">
        <v>926</v>
      </c>
      <c r="B570" s="35" t="s">
        <v>979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" t="s">
        <v>923</v>
      </c>
      <c r="O570" s="40" t="s">
        <v>923</v>
      </c>
      <c r="P570" s="12"/>
      <c r="R570" s="86"/>
      <c r="AN570" s="4"/>
    </row>
    <row r="571" spans="1:40" ht="11.25" customHeight="1" x14ac:dyDescent="0.2">
      <c r="A571" s="2" t="s">
        <v>926</v>
      </c>
      <c r="B571" s="35" t="s">
        <v>980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" t="s">
        <v>923</v>
      </c>
      <c r="O571" s="40" t="s">
        <v>923</v>
      </c>
      <c r="P571" s="12"/>
      <c r="R571" s="86"/>
      <c r="AN571" s="4"/>
    </row>
    <row r="572" spans="1:40" ht="11.25" customHeight="1" x14ac:dyDescent="0.2">
      <c r="A572" s="2" t="s">
        <v>926</v>
      </c>
      <c r="B572" s="35" t="s">
        <v>981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1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" t="s">
        <v>923</v>
      </c>
      <c r="O572" s="40" t="s">
        <v>923</v>
      </c>
      <c r="P572" s="12"/>
      <c r="R572" s="86"/>
      <c r="AN572" s="4"/>
    </row>
    <row r="573" spans="1:40" ht="11.25" customHeight="1" x14ac:dyDescent="0.2">
      <c r="A573" s="2" t="s">
        <v>926</v>
      </c>
      <c r="B573" s="35" t="s">
        <v>982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" t="s">
        <v>923</v>
      </c>
      <c r="O573" s="40" t="s">
        <v>923</v>
      </c>
      <c r="P573" s="12"/>
      <c r="R573" s="86"/>
      <c r="AN573" s="4"/>
    </row>
    <row r="574" spans="1:40" ht="11.25" customHeight="1" x14ac:dyDescent="0.2">
      <c r="A574" s="2" t="s">
        <v>926</v>
      </c>
      <c r="B574" s="35" t="s">
        <v>983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" t="s">
        <v>923</v>
      </c>
      <c r="O574" s="40" t="s">
        <v>923</v>
      </c>
      <c r="P574" s="12"/>
      <c r="R574" s="86"/>
      <c r="AN574" s="4"/>
    </row>
    <row r="575" spans="1:40" ht="11.25" customHeight="1" x14ac:dyDescent="0.2">
      <c r="A575" s="2" t="s">
        <v>926</v>
      </c>
      <c r="B575" s="35" t="s">
        <v>984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" t="s">
        <v>923</v>
      </c>
      <c r="O575" s="40" t="s">
        <v>923</v>
      </c>
      <c r="P575" s="12"/>
      <c r="R575" s="86"/>
      <c r="AN575" s="4"/>
    </row>
    <row r="576" spans="1:40" ht="11.25" customHeight="1" x14ac:dyDescent="0.2">
      <c r="A576" s="2" t="s">
        <v>926</v>
      </c>
      <c r="B576" s="35" t="s">
        <v>985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" t="s">
        <v>923</v>
      </c>
      <c r="O576" s="40" t="s">
        <v>923</v>
      </c>
      <c r="P576" s="12"/>
      <c r="R576" s="86"/>
      <c r="AN576" s="4"/>
    </row>
    <row r="577" spans="1:40" ht="11.25" customHeight="1" x14ac:dyDescent="0.2">
      <c r="A577" s="2" t="s">
        <v>926</v>
      </c>
      <c r="B577" s="35" t="s">
        <v>986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" t="s">
        <v>923</v>
      </c>
      <c r="O577" s="40" t="s">
        <v>923</v>
      </c>
      <c r="P577" s="12"/>
      <c r="R577" s="86"/>
      <c r="AN577" s="4"/>
    </row>
    <row r="578" spans="1:40" ht="11.25" customHeight="1" x14ac:dyDescent="0.2">
      <c r="A578" s="2" t="s">
        <v>926</v>
      </c>
      <c r="B578" s="35" t="s">
        <v>987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" t="s">
        <v>923</v>
      </c>
      <c r="O578" s="40" t="s">
        <v>923</v>
      </c>
      <c r="P578" s="12"/>
      <c r="R578" s="86"/>
      <c r="AN578" s="4"/>
    </row>
    <row r="579" spans="1:40" ht="11.25" customHeight="1" x14ac:dyDescent="0.2">
      <c r="A579" s="2" t="s">
        <v>926</v>
      </c>
      <c r="B579" s="35" t="s">
        <v>988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" t="s">
        <v>923</v>
      </c>
      <c r="O579" s="40" t="s">
        <v>923</v>
      </c>
      <c r="P579" s="12"/>
      <c r="R579" s="86"/>
      <c r="AN579" s="4"/>
    </row>
    <row r="580" spans="1:40" ht="11.25" customHeight="1" x14ac:dyDescent="0.2">
      <c r="A580" s="2" t="s">
        <v>926</v>
      </c>
      <c r="B580" s="35" t="s">
        <v>989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" t="s">
        <v>923</v>
      </c>
      <c r="O580" s="40" t="s">
        <v>923</v>
      </c>
      <c r="P580" s="12"/>
      <c r="R580" s="86"/>
      <c r="AN580" s="4"/>
    </row>
    <row r="581" spans="1:40" ht="11.25" customHeight="1" x14ac:dyDescent="0.2">
      <c r="A581" s="2" t="s">
        <v>926</v>
      </c>
      <c r="B581" s="35" t="s">
        <v>990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" t="s">
        <v>923</v>
      </c>
      <c r="O581" s="40" t="s">
        <v>923</v>
      </c>
      <c r="P581" s="12"/>
      <c r="R581" s="86"/>
      <c r="AN581" s="4"/>
    </row>
    <row r="582" spans="1:40" ht="11.25" customHeight="1" x14ac:dyDescent="0.2">
      <c r="A582" s="2" t="s">
        <v>926</v>
      </c>
      <c r="B582" s="35" t="s">
        <v>991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" t="s">
        <v>923</v>
      </c>
      <c r="O582" s="40" t="s">
        <v>923</v>
      </c>
      <c r="P582" s="12"/>
      <c r="R582" s="86"/>
      <c r="AN582" s="4"/>
    </row>
    <row r="583" spans="1:40" ht="11.25" customHeight="1" x14ac:dyDescent="0.2">
      <c r="A583" s="2" t="s">
        <v>926</v>
      </c>
      <c r="B583" s="35" t="s">
        <v>992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" t="s">
        <v>923</v>
      </c>
      <c r="O583" s="40" t="s">
        <v>923</v>
      </c>
      <c r="P583" s="12"/>
      <c r="R583" s="86"/>
      <c r="AN583" s="4"/>
    </row>
    <row r="584" spans="1:40" ht="11.25" customHeight="1" x14ac:dyDescent="0.2">
      <c r="A584" s="2" t="s">
        <v>926</v>
      </c>
      <c r="B584" s="35" t="s">
        <v>993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" t="s">
        <v>923</v>
      </c>
      <c r="O584" s="40" t="s">
        <v>923</v>
      </c>
      <c r="P584" s="12"/>
      <c r="R584" s="86"/>
      <c r="AN584" s="4"/>
    </row>
    <row r="585" spans="1:40" ht="11.25" customHeight="1" x14ac:dyDescent="0.2">
      <c r="A585" s="2" t="s">
        <v>926</v>
      </c>
      <c r="B585" s="35" t="s">
        <v>994</v>
      </c>
      <c r="C585" s="6">
        <v>0</v>
      </c>
      <c r="D585" s="6" t="s">
        <v>923</v>
      </c>
      <c r="E585" s="6" t="s">
        <v>923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" t="s">
        <v>923</v>
      </c>
      <c r="O585" s="40" t="s">
        <v>923</v>
      </c>
      <c r="P585" s="12"/>
      <c r="R585" s="86"/>
      <c r="AN585" s="4"/>
    </row>
    <row r="586" spans="1:40" ht="11.25" customHeight="1" x14ac:dyDescent="0.2">
      <c r="A586" s="2" t="s">
        <v>926</v>
      </c>
      <c r="B586" s="35" t="s">
        <v>995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" t="s">
        <v>923</v>
      </c>
      <c r="O586" s="40" t="s">
        <v>923</v>
      </c>
      <c r="P586" s="12"/>
      <c r="R586" s="86"/>
      <c r="AN586" s="4"/>
    </row>
    <row r="587" spans="1:40" ht="11.25" customHeight="1" x14ac:dyDescent="0.2">
      <c r="A587" s="2" t="s">
        <v>926</v>
      </c>
      <c r="B587" s="35" t="s">
        <v>996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" t="s">
        <v>923</v>
      </c>
      <c r="O587" s="40" t="s">
        <v>923</v>
      </c>
      <c r="P587" s="12"/>
      <c r="R587" s="86"/>
      <c r="AN587" s="4"/>
    </row>
    <row r="588" spans="1:40" ht="11.25" customHeight="1" x14ac:dyDescent="0.2">
      <c r="A588" s="2" t="s">
        <v>926</v>
      </c>
      <c r="B588" s="35" t="s">
        <v>997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" t="s">
        <v>923</v>
      </c>
      <c r="O588" s="40" t="s">
        <v>923</v>
      </c>
      <c r="P588" s="12"/>
      <c r="R588" s="86"/>
      <c r="AN588" s="4"/>
    </row>
    <row r="589" spans="1:40" ht="11.25" customHeight="1" x14ac:dyDescent="0.2">
      <c r="A589" s="2" t="s">
        <v>926</v>
      </c>
      <c r="B589" s="35" t="s">
        <v>998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" t="s">
        <v>923</v>
      </c>
      <c r="O589" s="40" t="s">
        <v>923</v>
      </c>
      <c r="P589" s="12"/>
      <c r="R589" s="86"/>
      <c r="AN589" s="4"/>
    </row>
    <row r="590" spans="1:40" ht="11.25" customHeight="1" x14ac:dyDescent="0.2">
      <c r="A590" s="2" t="s">
        <v>926</v>
      </c>
      <c r="B590" s="35" t="s">
        <v>999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" t="s">
        <v>923</v>
      </c>
      <c r="O590" s="40" t="s">
        <v>923</v>
      </c>
      <c r="P590" s="12"/>
      <c r="R590" s="86"/>
      <c r="AN590" s="4"/>
    </row>
    <row r="591" spans="1:40" ht="11.25" customHeight="1" x14ac:dyDescent="0.2">
      <c r="A591" s="2" t="s">
        <v>926</v>
      </c>
      <c r="B591" s="35" t="s">
        <v>1000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" t="s">
        <v>923</v>
      </c>
      <c r="O591" s="40" t="s">
        <v>923</v>
      </c>
      <c r="P591" s="12"/>
      <c r="R591" s="86"/>
      <c r="AN591" s="4"/>
    </row>
    <row r="592" spans="1:40" ht="11.25" customHeight="1" x14ac:dyDescent="0.2">
      <c r="A592" s="2" t="s">
        <v>926</v>
      </c>
      <c r="B592" s="35" t="s">
        <v>1001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" t="s">
        <v>923</v>
      </c>
      <c r="O592" s="40" t="s">
        <v>923</v>
      </c>
      <c r="P592" s="12"/>
      <c r="R592" s="86"/>
      <c r="AN592" s="4"/>
    </row>
    <row r="593" spans="1:40" ht="11.25" customHeight="1" x14ac:dyDescent="0.2">
      <c r="A593" s="2" t="s">
        <v>926</v>
      </c>
      <c r="B593" s="35" t="s">
        <v>1002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" t="s">
        <v>923</v>
      </c>
      <c r="O593" s="40" t="s">
        <v>923</v>
      </c>
      <c r="P593" s="12"/>
      <c r="R593" s="86"/>
      <c r="AN593" s="4"/>
    </row>
    <row r="594" spans="1:40" ht="11.25" customHeight="1" x14ac:dyDescent="0.2">
      <c r="A594" s="2" t="s">
        <v>926</v>
      </c>
      <c r="B594" s="35" t="s">
        <v>1003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" t="s">
        <v>923</v>
      </c>
      <c r="O594" s="40" t="s">
        <v>923</v>
      </c>
      <c r="P594" s="12"/>
      <c r="R594" s="86"/>
      <c r="AN594" s="4"/>
    </row>
    <row r="595" spans="1:40" ht="11.25" customHeight="1" x14ac:dyDescent="0.2">
      <c r="A595" s="2" t="s">
        <v>926</v>
      </c>
      <c r="B595" s="35" t="s">
        <v>1004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6" t="s">
        <v>923</v>
      </c>
      <c r="O595" s="40" t="s">
        <v>923</v>
      </c>
      <c r="P595" s="12"/>
      <c r="R595" s="86"/>
      <c r="AN595" s="4"/>
    </row>
    <row r="596" spans="1:40" ht="11.25" customHeight="1" x14ac:dyDescent="0.2">
      <c r="A596" s="2" t="s">
        <v>926</v>
      </c>
      <c r="B596" s="35" t="s">
        <v>1005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" t="s">
        <v>923</v>
      </c>
      <c r="O596" s="40" t="s">
        <v>923</v>
      </c>
      <c r="P596" s="12"/>
      <c r="R596" s="86"/>
      <c r="AN596" s="4"/>
    </row>
    <row r="597" spans="1:40" ht="11.25" customHeight="1" x14ac:dyDescent="0.2">
      <c r="A597" s="2" t="s">
        <v>926</v>
      </c>
      <c r="B597" s="35" t="s">
        <v>1006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6" t="s">
        <v>923</v>
      </c>
      <c r="O597" s="40" t="s">
        <v>923</v>
      </c>
      <c r="P597" s="12"/>
      <c r="R597" s="86"/>
      <c r="AN597" s="4"/>
    </row>
    <row r="598" spans="1:40" ht="11.25" customHeight="1" x14ac:dyDescent="0.2">
      <c r="A598" s="2" t="s">
        <v>926</v>
      </c>
      <c r="B598" s="35" t="s">
        <v>927</v>
      </c>
      <c r="C598" s="6" t="s">
        <v>923</v>
      </c>
      <c r="D598" s="6" t="s">
        <v>923</v>
      </c>
      <c r="E598" s="6" t="s">
        <v>923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>
        <v>105491.07</v>
      </c>
      <c r="K598" s="6" t="s">
        <v>923</v>
      </c>
      <c r="L598" s="6" t="s">
        <v>923</v>
      </c>
      <c r="M598" s="6" t="s">
        <v>923</v>
      </c>
      <c r="N598" s="6" t="s">
        <v>923</v>
      </c>
      <c r="O598" s="40" t="s">
        <v>923</v>
      </c>
      <c r="P598" s="12"/>
      <c r="R598" s="86"/>
      <c r="AN598" s="4"/>
    </row>
    <row r="599" spans="1:40" ht="11.25" customHeight="1" x14ac:dyDescent="0.2">
      <c r="A599" s="2" t="s">
        <v>926</v>
      </c>
      <c r="B599" s="35" t="s">
        <v>1007</v>
      </c>
      <c r="C599" s="6" t="s">
        <v>923</v>
      </c>
      <c r="D599" s="6" t="s">
        <v>923</v>
      </c>
      <c r="E599" s="6">
        <v>0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6" t="s">
        <v>923</v>
      </c>
      <c r="O599" s="40" t="s">
        <v>923</v>
      </c>
      <c r="P599" s="12"/>
      <c r="R599" s="86"/>
      <c r="AN599" s="4"/>
    </row>
    <row r="600" spans="1:40" ht="11.25" customHeight="1" x14ac:dyDescent="0.2">
      <c r="A600" s="2" t="s">
        <v>926</v>
      </c>
      <c r="B600" s="35" t="s">
        <v>1008</v>
      </c>
      <c r="C600" s="6" t="s">
        <v>923</v>
      </c>
      <c r="D600" s="6" t="s">
        <v>923</v>
      </c>
      <c r="E600" s="6">
        <v>0</v>
      </c>
      <c r="F600" s="6" t="s">
        <v>923</v>
      </c>
      <c r="G600" s="6" t="s">
        <v>923</v>
      </c>
      <c r="H600" s="11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" t="s">
        <v>923</v>
      </c>
      <c r="O600" s="40" t="s">
        <v>923</v>
      </c>
      <c r="P600" s="12"/>
      <c r="R600" s="86"/>
      <c r="AN600" s="4"/>
    </row>
    <row r="601" spans="1:40" ht="11.25" customHeight="1" x14ac:dyDescent="0.2">
      <c r="A601" s="2" t="s">
        <v>755</v>
      </c>
      <c r="B601" s="35" t="s">
        <v>436</v>
      </c>
      <c r="C601" s="6">
        <v>3240128.6300000004</v>
      </c>
      <c r="D601" s="6" t="s">
        <v>923</v>
      </c>
      <c r="E601" s="6" t="s">
        <v>923</v>
      </c>
      <c r="F601" s="6">
        <v>455165.82</v>
      </c>
      <c r="G601" s="6" t="s">
        <v>923</v>
      </c>
      <c r="H601" s="11">
        <v>2199263.6599999997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" t="s">
        <v>923</v>
      </c>
      <c r="O601" s="40">
        <v>-512596.59000000014</v>
      </c>
      <c r="P601" s="12"/>
      <c r="R601" s="86"/>
      <c r="AN601" s="4"/>
    </row>
    <row r="602" spans="1:40" ht="11.25" customHeight="1" x14ac:dyDescent="0.2">
      <c r="A602" s="2" t="s">
        <v>755</v>
      </c>
      <c r="B602" s="35" t="s">
        <v>437</v>
      </c>
      <c r="C602" s="6" t="s">
        <v>923</v>
      </c>
      <c r="D602" s="6" t="s">
        <v>923</v>
      </c>
      <c r="E602" s="6">
        <v>386423.6</v>
      </c>
      <c r="F602" s="6" t="s">
        <v>923</v>
      </c>
      <c r="G602" s="6" t="s">
        <v>923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" t="s">
        <v>923</v>
      </c>
      <c r="O602" s="40">
        <v>8197.2300000000268</v>
      </c>
      <c r="P602" s="12"/>
      <c r="R602" s="86"/>
      <c r="AN602" s="4"/>
    </row>
    <row r="603" spans="1:40" ht="11.25" customHeight="1" x14ac:dyDescent="0.2">
      <c r="A603" s="2" t="s">
        <v>755</v>
      </c>
      <c r="B603" s="35" t="s">
        <v>438</v>
      </c>
      <c r="C603" s="6" t="s">
        <v>923</v>
      </c>
      <c r="D603" s="6" t="s">
        <v>923</v>
      </c>
      <c r="E603" s="6">
        <v>699242.71</v>
      </c>
      <c r="F603" s="6" t="s">
        <v>923</v>
      </c>
      <c r="G603" s="6">
        <v>530.30999999999995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" t="s">
        <v>923</v>
      </c>
      <c r="O603" s="40">
        <v>14833.070000000032</v>
      </c>
      <c r="P603" s="12"/>
      <c r="R603" s="86"/>
      <c r="AN603" s="4"/>
    </row>
    <row r="604" spans="1:40" ht="11.25" customHeight="1" x14ac:dyDescent="0.2">
      <c r="A604" s="2" t="s">
        <v>755</v>
      </c>
      <c r="B604" s="31" t="s">
        <v>439</v>
      </c>
      <c r="C604" s="6">
        <v>2187086.83</v>
      </c>
      <c r="D604" s="6" t="s">
        <v>923</v>
      </c>
      <c r="E604" s="6" t="s">
        <v>923</v>
      </c>
      <c r="F604" s="6" t="s">
        <v>923</v>
      </c>
      <c r="G604" s="6">
        <v>1066356.94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" t="s">
        <v>923</v>
      </c>
      <c r="O604" s="40">
        <v>-174511.87000000005</v>
      </c>
      <c r="P604" s="12"/>
      <c r="R604" s="86"/>
      <c r="AN604" s="4"/>
    </row>
    <row r="605" spans="1:40" ht="11.25" customHeight="1" x14ac:dyDescent="0.2">
      <c r="A605" s="2" t="s">
        <v>755</v>
      </c>
      <c r="B605" s="31" t="s">
        <v>440</v>
      </c>
      <c r="C605" s="6">
        <v>2187086.83</v>
      </c>
      <c r="D605" s="6" t="s">
        <v>923</v>
      </c>
      <c r="E605" s="6" t="s">
        <v>923</v>
      </c>
      <c r="F605" s="6" t="s">
        <v>923</v>
      </c>
      <c r="G605" s="6">
        <v>172939.7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" t="s">
        <v>923</v>
      </c>
      <c r="O605" s="40">
        <v>-174511.87000000005</v>
      </c>
      <c r="P605" s="12"/>
      <c r="R605" s="86"/>
      <c r="AN605" s="4"/>
    </row>
    <row r="606" spans="1:40" ht="11.25" customHeight="1" x14ac:dyDescent="0.2">
      <c r="A606" s="2" t="s">
        <v>755</v>
      </c>
      <c r="B606" s="35" t="s">
        <v>872</v>
      </c>
      <c r="C606" s="6" t="s">
        <v>923</v>
      </c>
      <c r="D606" s="6" t="s">
        <v>923</v>
      </c>
      <c r="E606" s="6">
        <v>662440.46</v>
      </c>
      <c r="F606" s="6" t="s">
        <v>923</v>
      </c>
      <c r="G606" s="6" t="s">
        <v>923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" t="s">
        <v>923</v>
      </c>
      <c r="O606" s="40">
        <v>14052.390000000069</v>
      </c>
      <c r="P606" s="12"/>
      <c r="R606" s="86"/>
      <c r="AN606" s="4"/>
    </row>
    <row r="607" spans="1:40" ht="11.25" customHeight="1" x14ac:dyDescent="0.2">
      <c r="A607" s="2" t="s">
        <v>755</v>
      </c>
      <c r="B607" s="31" t="s">
        <v>744</v>
      </c>
      <c r="C607" s="6" t="s">
        <v>923</v>
      </c>
      <c r="D607" s="6" t="s">
        <v>923</v>
      </c>
      <c r="E607" s="6">
        <v>736044.95999999985</v>
      </c>
      <c r="F607" s="6">
        <v>240053.21000000002</v>
      </c>
      <c r="G607" s="6" t="s">
        <v>923</v>
      </c>
      <c r="H607" s="6">
        <v>10985.6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" t="s">
        <v>923</v>
      </c>
      <c r="O607" s="40">
        <v>15038.849999999944</v>
      </c>
      <c r="P607" s="12"/>
      <c r="R607" s="86"/>
      <c r="AN607" s="4"/>
    </row>
    <row r="608" spans="1:40" ht="11.25" customHeight="1" x14ac:dyDescent="0.2">
      <c r="A608" s="2" t="s">
        <v>755</v>
      </c>
      <c r="B608" s="31" t="s">
        <v>756</v>
      </c>
      <c r="C608" s="6" t="s">
        <v>923</v>
      </c>
      <c r="D608" s="6" t="s">
        <v>923</v>
      </c>
      <c r="E608" s="6">
        <v>736044.95999999985</v>
      </c>
      <c r="F608" s="6" t="s">
        <v>923</v>
      </c>
      <c r="G608" s="6" t="s">
        <v>923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" t="s">
        <v>923</v>
      </c>
      <c r="O608" s="40">
        <v>15613.770000000077</v>
      </c>
      <c r="P608" s="12"/>
      <c r="R608" s="86"/>
      <c r="AN608" s="4"/>
    </row>
    <row r="609" spans="1:40" ht="11.25" customHeight="1" x14ac:dyDescent="0.2">
      <c r="A609" s="2" t="s">
        <v>755</v>
      </c>
      <c r="B609" s="35" t="s">
        <v>441</v>
      </c>
      <c r="C609" s="6" t="s">
        <v>923</v>
      </c>
      <c r="D609" s="6" t="s">
        <v>923</v>
      </c>
      <c r="E609" s="6">
        <v>496830.33999999997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" t="s">
        <v>923</v>
      </c>
      <c r="O609" s="40">
        <v>10539.290000000015</v>
      </c>
      <c r="P609" s="12"/>
      <c r="R609" s="86"/>
      <c r="AN609" s="4"/>
    </row>
    <row r="610" spans="1:40" ht="11.25" customHeight="1" x14ac:dyDescent="0.2">
      <c r="A610" s="2" t="s">
        <v>755</v>
      </c>
      <c r="B610" s="35" t="s">
        <v>442</v>
      </c>
      <c r="C610" s="6" t="s">
        <v>923</v>
      </c>
      <c r="D610" s="6" t="s">
        <v>923</v>
      </c>
      <c r="E610" s="6">
        <v>533632.59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" t="s">
        <v>923</v>
      </c>
      <c r="O610" s="40">
        <v>11319.980000000021</v>
      </c>
      <c r="P610" s="12"/>
      <c r="R610" s="86"/>
      <c r="AN610" s="4"/>
    </row>
    <row r="611" spans="1:40" ht="11.25" customHeight="1" x14ac:dyDescent="0.2">
      <c r="A611" s="2" t="s">
        <v>755</v>
      </c>
      <c r="B611" s="31" t="s">
        <v>443</v>
      </c>
      <c r="C611" s="6">
        <v>3240128.6300000004</v>
      </c>
      <c r="D611" s="6" t="s">
        <v>923</v>
      </c>
      <c r="E611" s="6" t="s">
        <v>923</v>
      </c>
      <c r="F611" s="6" t="s">
        <v>923</v>
      </c>
      <c r="G611" s="6">
        <v>5046743.74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" t="s">
        <v>923</v>
      </c>
      <c r="O611" s="40">
        <v>-258536.09000000014</v>
      </c>
      <c r="P611" s="12"/>
      <c r="R611" s="86"/>
      <c r="AN611" s="4"/>
    </row>
    <row r="612" spans="1:40" ht="11.25" customHeight="1" x14ac:dyDescent="0.2">
      <c r="A612" s="2" t="s">
        <v>755</v>
      </c>
      <c r="B612" s="31" t="s">
        <v>444</v>
      </c>
      <c r="C612" s="6" t="s">
        <v>923</v>
      </c>
      <c r="D612" s="6">
        <v>2944179.88</v>
      </c>
      <c r="E612" s="6" t="s">
        <v>923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" t="s">
        <v>923</v>
      </c>
      <c r="O612" s="40">
        <v>-1709897.7699999998</v>
      </c>
      <c r="P612" s="12"/>
      <c r="R612" s="86"/>
      <c r="AN612" s="4"/>
    </row>
    <row r="613" spans="1:40" ht="11.25" customHeight="1" x14ac:dyDescent="0.2">
      <c r="A613" s="2" t="s">
        <v>755</v>
      </c>
      <c r="B613" s="31" t="s">
        <v>445</v>
      </c>
      <c r="C613" s="6" t="s">
        <v>923</v>
      </c>
      <c r="D613" s="6" t="s">
        <v>923</v>
      </c>
      <c r="E613" s="6">
        <v>423225.83</v>
      </c>
      <c r="F613" s="6" t="s">
        <v>923</v>
      </c>
      <c r="G613" s="6" t="s">
        <v>923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" t="s">
        <v>923</v>
      </c>
      <c r="O613" s="40">
        <v>8977.9199999999746</v>
      </c>
      <c r="P613" s="12"/>
      <c r="R613" s="86"/>
      <c r="AN613" s="4"/>
    </row>
    <row r="614" spans="1:40" ht="11.25" customHeight="1" x14ac:dyDescent="0.2">
      <c r="A614" s="2" t="s">
        <v>755</v>
      </c>
      <c r="B614" s="31" t="s">
        <v>446</v>
      </c>
      <c r="C614" s="6">
        <v>3240128.6300000004</v>
      </c>
      <c r="D614" s="6" t="s">
        <v>923</v>
      </c>
      <c r="E614" s="6" t="s">
        <v>923</v>
      </c>
      <c r="F614" s="6">
        <v>240053.21000000002</v>
      </c>
      <c r="G614" s="6">
        <v>23118555.93</v>
      </c>
      <c r="H614" s="6">
        <v>2.1999999999999997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6" t="s">
        <v>923</v>
      </c>
      <c r="O614" s="40">
        <v>-259111.00999999983</v>
      </c>
      <c r="P614" s="12"/>
      <c r="R614" s="86"/>
      <c r="AN614" s="4"/>
    </row>
    <row r="615" spans="1:40" ht="11.25" customHeight="1" x14ac:dyDescent="0.2">
      <c r="A615" s="2" t="s">
        <v>755</v>
      </c>
      <c r="B615" s="31" t="s">
        <v>447</v>
      </c>
      <c r="C615" s="6" t="s">
        <v>923</v>
      </c>
      <c r="D615" s="6" t="s">
        <v>923</v>
      </c>
      <c r="E615" s="6">
        <v>460028.08999999997</v>
      </c>
      <c r="F615" s="6" t="s">
        <v>923</v>
      </c>
      <c r="G615" s="6" t="s">
        <v>923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6" t="s">
        <v>923</v>
      </c>
      <c r="O615" s="40">
        <v>9758.6000000000095</v>
      </c>
      <c r="P615" s="12"/>
      <c r="R615" s="86"/>
      <c r="AN615" s="4"/>
    </row>
    <row r="616" spans="1:40" ht="11.25" customHeight="1" x14ac:dyDescent="0.2">
      <c r="A616" s="2" t="s">
        <v>755</v>
      </c>
      <c r="B616" s="35" t="s">
        <v>448</v>
      </c>
      <c r="C616" s="6">
        <v>1782070.7399999998</v>
      </c>
      <c r="D616" s="6" t="s">
        <v>923</v>
      </c>
      <c r="E616" s="6" t="s">
        <v>923</v>
      </c>
      <c r="F616" s="6" t="s">
        <v>923</v>
      </c>
      <c r="G616" s="6">
        <v>364882.13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" t="s">
        <v>923</v>
      </c>
      <c r="O616" s="40">
        <v>-142194.84999999998</v>
      </c>
      <c r="P616" s="12"/>
      <c r="R616" s="86"/>
      <c r="AN616" s="4"/>
    </row>
    <row r="617" spans="1:40" ht="11.25" customHeight="1" x14ac:dyDescent="0.2">
      <c r="A617" s="2" t="s">
        <v>755</v>
      </c>
      <c r="B617" s="31" t="s">
        <v>449</v>
      </c>
      <c r="C617" s="6" t="s">
        <v>923</v>
      </c>
      <c r="D617" s="6" t="s">
        <v>923</v>
      </c>
      <c r="E617" s="6">
        <v>404824.72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" t="s">
        <v>923</v>
      </c>
      <c r="O617" s="40">
        <v>8587.5700000000161</v>
      </c>
      <c r="P617" s="12"/>
      <c r="R617" s="86"/>
      <c r="AN617" s="4"/>
    </row>
    <row r="618" spans="1:40" ht="11.25" customHeight="1" x14ac:dyDescent="0.2">
      <c r="A618" s="2" t="s">
        <v>755</v>
      </c>
      <c r="B618" s="31" t="s">
        <v>450</v>
      </c>
      <c r="C618" s="6" t="s">
        <v>923</v>
      </c>
      <c r="D618" s="6" t="s">
        <v>923</v>
      </c>
      <c r="E618" s="6">
        <v>441626.97000000003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" t="s">
        <v>923</v>
      </c>
      <c r="O618" s="40">
        <v>9368.2599999999911</v>
      </c>
      <c r="P618" s="12"/>
      <c r="R618" s="86"/>
      <c r="AN618" s="4"/>
    </row>
    <row r="619" spans="1:40" ht="11.25" customHeight="1" x14ac:dyDescent="0.2">
      <c r="A619" s="2" t="s">
        <v>755</v>
      </c>
      <c r="B619" s="31" t="s">
        <v>451</v>
      </c>
      <c r="C619" s="6">
        <v>2349093.2599999998</v>
      </c>
      <c r="D619" s="6" t="s">
        <v>923</v>
      </c>
      <c r="E619" s="6" t="s">
        <v>923</v>
      </c>
      <c r="F619" s="6" t="s">
        <v>923</v>
      </c>
      <c r="G619" s="6">
        <v>1154320.97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" t="s">
        <v>923</v>
      </c>
      <c r="O619" s="40">
        <v>-187438.66999999995</v>
      </c>
      <c r="P619" s="12"/>
      <c r="R619" s="86"/>
      <c r="AN619" s="4"/>
    </row>
    <row r="620" spans="1:40" ht="11.25" customHeight="1" x14ac:dyDescent="0.2">
      <c r="A620" s="2" t="s">
        <v>755</v>
      </c>
      <c r="B620" s="31" t="s">
        <v>452</v>
      </c>
      <c r="C620" s="6" t="s">
        <v>923</v>
      </c>
      <c r="D620" s="6" t="s">
        <v>923</v>
      </c>
      <c r="E620" s="6">
        <v>478429.22</v>
      </c>
      <c r="F620" s="6" t="s">
        <v>923</v>
      </c>
      <c r="G620" s="6" t="s">
        <v>923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" t="s">
        <v>923</v>
      </c>
      <c r="O620" s="40">
        <v>10148.950000000026</v>
      </c>
      <c r="P620" s="12"/>
      <c r="R620" s="86"/>
      <c r="AN620" s="4"/>
    </row>
    <row r="621" spans="1:40" ht="11.25" customHeight="1" x14ac:dyDescent="0.2">
      <c r="A621" s="2" t="s">
        <v>755</v>
      </c>
      <c r="B621" s="31" t="s">
        <v>453</v>
      </c>
      <c r="C621" s="6" t="s">
        <v>923</v>
      </c>
      <c r="D621" s="6" t="s">
        <v>923</v>
      </c>
      <c r="E621" s="6">
        <v>478429.22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" t="s">
        <v>923</v>
      </c>
      <c r="O621" s="40">
        <v>10148.950000000026</v>
      </c>
      <c r="P621" s="12"/>
      <c r="R621" s="86"/>
      <c r="AN621" s="4"/>
    </row>
    <row r="622" spans="1:40" ht="11.25" customHeight="1" x14ac:dyDescent="0.2">
      <c r="A622" s="2" t="s">
        <v>755</v>
      </c>
      <c r="B622" s="31" t="s">
        <v>454</v>
      </c>
      <c r="C622" s="6" t="s">
        <v>923</v>
      </c>
      <c r="D622" s="6" t="s">
        <v>923</v>
      </c>
      <c r="E622" s="6">
        <v>386423.6</v>
      </c>
      <c r="F622" s="6" t="s">
        <v>923</v>
      </c>
      <c r="G622" s="6" t="s">
        <v>923</v>
      </c>
      <c r="H622" s="6" t="s">
        <v>923</v>
      </c>
      <c r="I622" s="6" t="s">
        <v>923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" t="s">
        <v>923</v>
      </c>
      <c r="O622" s="40">
        <v>8197.2300000000268</v>
      </c>
      <c r="P622" s="12"/>
      <c r="R622" s="86"/>
      <c r="AN622" s="4"/>
    </row>
    <row r="623" spans="1:40" ht="11.25" customHeight="1" x14ac:dyDescent="0.2">
      <c r="A623" s="2" t="s">
        <v>755</v>
      </c>
      <c r="B623" s="31" t="s">
        <v>455</v>
      </c>
      <c r="C623" s="6">
        <v>3240128.6300000004</v>
      </c>
      <c r="D623" s="6" t="s">
        <v>923</v>
      </c>
      <c r="E623" s="6" t="s">
        <v>923</v>
      </c>
      <c r="F623" s="6">
        <v>240053.21000000002</v>
      </c>
      <c r="G623" s="6" t="s">
        <v>923</v>
      </c>
      <c r="H623" s="6">
        <v>649082.49</v>
      </c>
      <c r="I623" s="6">
        <v>237920.45999999996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" t="s">
        <v>923</v>
      </c>
      <c r="O623" s="40">
        <v>-259111.00999999983</v>
      </c>
      <c r="P623" s="12"/>
      <c r="R623" s="86"/>
      <c r="AN623" s="4"/>
    </row>
    <row r="624" spans="1:40" ht="11.25" customHeight="1" x14ac:dyDescent="0.2">
      <c r="A624" s="2" t="s">
        <v>755</v>
      </c>
      <c r="B624" s="31" t="s">
        <v>776</v>
      </c>
      <c r="C624" s="6" t="s">
        <v>923</v>
      </c>
      <c r="D624" s="6" t="s">
        <v>923</v>
      </c>
      <c r="E624" s="6">
        <v>404824.72</v>
      </c>
      <c r="F624" s="6" t="s">
        <v>923</v>
      </c>
      <c r="G624" s="6" t="s">
        <v>923</v>
      </c>
      <c r="H624" s="6" t="s">
        <v>923</v>
      </c>
      <c r="I624" s="6" t="s">
        <v>923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" t="s">
        <v>923</v>
      </c>
      <c r="O624" s="40">
        <v>8587.5700000000161</v>
      </c>
      <c r="P624" s="12"/>
      <c r="R624" s="86"/>
      <c r="AN624" s="4"/>
    </row>
    <row r="625" spans="1:40" ht="11.25" customHeight="1" x14ac:dyDescent="0.2">
      <c r="A625" s="2" t="s">
        <v>755</v>
      </c>
      <c r="B625" s="31" t="s">
        <v>456</v>
      </c>
      <c r="C625" s="6" t="s">
        <v>923</v>
      </c>
      <c r="D625" s="6">
        <v>2944179.88</v>
      </c>
      <c r="E625" s="6" t="s">
        <v>923</v>
      </c>
      <c r="F625" s="6">
        <v>240053.21000000002</v>
      </c>
      <c r="G625" s="6" t="s">
        <v>923</v>
      </c>
      <c r="H625" s="6">
        <v>41638.620000000003</v>
      </c>
      <c r="I625" s="6">
        <v>237920.46000000002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" t="s">
        <v>923</v>
      </c>
      <c r="O625" s="40">
        <v>-1770138.4300000002</v>
      </c>
      <c r="P625" s="12"/>
      <c r="R625" s="86"/>
      <c r="AN625" s="4"/>
    </row>
    <row r="626" spans="1:40" ht="11.25" customHeight="1" x14ac:dyDescent="0.2">
      <c r="A626" s="2" t="s">
        <v>755</v>
      </c>
      <c r="B626" s="31" t="s">
        <v>457</v>
      </c>
      <c r="C626" s="6" t="s">
        <v>923</v>
      </c>
      <c r="D626" s="6" t="s">
        <v>923</v>
      </c>
      <c r="E626" s="6">
        <v>478429.22</v>
      </c>
      <c r="F626" s="6" t="s">
        <v>923</v>
      </c>
      <c r="G626" s="6" t="s">
        <v>923</v>
      </c>
      <c r="H626" s="6" t="s">
        <v>923</v>
      </c>
      <c r="I626" s="6" t="s">
        <v>923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" t="s">
        <v>923</v>
      </c>
      <c r="O626" s="40">
        <v>10148.950000000026</v>
      </c>
      <c r="P626" s="12"/>
      <c r="R626" s="86"/>
      <c r="AN626" s="4"/>
    </row>
    <row r="627" spans="1:40" ht="11.25" customHeight="1" x14ac:dyDescent="0.2">
      <c r="A627" s="2" t="s">
        <v>755</v>
      </c>
      <c r="B627" s="31" t="s">
        <v>458</v>
      </c>
      <c r="C627" s="6" t="s">
        <v>923</v>
      </c>
      <c r="D627" s="6" t="s">
        <v>923</v>
      </c>
      <c r="E627" s="6">
        <v>736044.95999999985</v>
      </c>
      <c r="F627" s="6" t="s">
        <v>923</v>
      </c>
      <c r="G627" s="6" t="s">
        <v>923</v>
      </c>
      <c r="H627" s="6" t="s">
        <v>923</v>
      </c>
      <c r="I627" s="6">
        <v>237920.46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" t="s">
        <v>923</v>
      </c>
      <c r="O627" s="40">
        <v>15613.770000000077</v>
      </c>
      <c r="P627" s="12"/>
      <c r="R627" s="86"/>
      <c r="AN627" s="4"/>
    </row>
    <row r="628" spans="1:40" ht="11.25" customHeight="1" x14ac:dyDescent="0.2">
      <c r="A628" s="2" t="s">
        <v>755</v>
      </c>
      <c r="B628" s="35" t="s">
        <v>757</v>
      </c>
      <c r="C628" s="6">
        <v>2997118.9899999998</v>
      </c>
      <c r="D628" s="6" t="s">
        <v>923</v>
      </c>
      <c r="E628" s="6" t="s">
        <v>923</v>
      </c>
      <c r="F628" s="6" t="s">
        <v>923</v>
      </c>
      <c r="G628" s="6">
        <v>781.81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" t="s">
        <v>923</v>
      </c>
      <c r="O628" s="40">
        <v>-219068.96000000022</v>
      </c>
      <c r="P628" s="12"/>
      <c r="R628" s="86"/>
      <c r="AN628" s="4"/>
    </row>
    <row r="629" spans="1:40" ht="11.25" customHeight="1" x14ac:dyDescent="0.2">
      <c r="A629" s="2" t="s">
        <v>755</v>
      </c>
      <c r="B629" s="31" t="s">
        <v>459</v>
      </c>
      <c r="C629" s="6" t="s">
        <v>923</v>
      </c>
      <c r="D629" s="6" t="s">
        <v>923</v>
      </c>
      <c r="E629" s="6">
        <v>423225.83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" t="s">
        <v>923</v>
      </c>
      <c r="O629" s="40">
        <v>8977.9199999999746</v>
      </c>
      <c r="P629" s="12"/>
      <c r="R629" s="86"/>
      <c r="AN629" s="4"/>
    </row>
    <row r="630" spans="1:40" ht="11.25" customHeight="1" x14ac:dyDescent="0.2">
      <c r="A630" s="2" t="s">
        <v>755</v>
      </c>
      <c r="B630" s="31" t="s">
        <v>460</v>
      </c>
      <c r="C630" s="6" t="s">
        <v>923</v>
      </c>
      <c r="D630" s="6" t="s">
        <v>923</v>
      </c>
      <c r="E630" s="6">
        <v>478429.22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" t="s">
        <v>923</v>
      </c>
      <c r="O630" s="40">
        <v>10148.950000000026</v>
      </c>
      <c r="P630" s="12"/>
      <c r="R630" s="86"/>
      <c r="AN630" s="4"/>
    </row>
    <row r="631" spans="1:40" ht="11.25" customHeight="1" x14ac:dyDescent="0.2">
      <c r="A631" s="2" t="s">
        <v>755</v>
      </c>
      <c r="B631" s="31" t="s">
        <v>461</v>
      </c>
      <c r="C631" s="6" t="s">
        <v>923</v>
      </c>
      <c r="D631" s="6" t="s">
        <v>923</v>
      </c>
      <c r="E631" s="6">
        <v>662440.46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" t="s">
        <v>923</v>
      </c>
      <c r="O631" s="40">
        <v>14052.390000000069</v>
      </c>
      <c r="P631" s="12"/>
      <c r="R631" s="86"/>
      <c r="AN631" s="4"/>
    </row>
    <row r="632" spans="1:40" ht="11.25" customHeight="1" x14ac:dyDescent="0.2">
      <c r="A632" s="2" t="s">
        <v>755</v>
      </c>
      <c r="B632" s="31" t="s">
        <v>873</v>
      </c>
      <c r="C632" s="6" t="s">
        <v>923</v>
      </c>
      <c r="D632" s="6" t="s">
        <v>923</v>
      </c>
      <c r="E632" s="6">
        <v>515231.47</v>
      </c>
      <c r="F632" s="6" t="s">
        <v>923</v>
      </c>
      <c r="G632" s="6" t="s">
        <v>923</v>
      </c>
      <c r="H632" s="6" t="s">
        <v>923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" t="s">
        <v>923</v>
      </c>
      <c r="O632" s="40">
        <v>10929.630000000034</v>
      </c>
      <c r="P632" s="12"/>
      <c r="R632" s="86"/>
      <c r="AN632" s="4"/>
    </row>
    <row r="633" spans="1:40" ht="11.25" customHeight="1" x14ac:dyDescent="0.2">
      <c r="A633" s="2" t="s">
        <v>755</v>
      </c>
      <c r="B633" s="31" t="s">
        <v>743</v>
      </c>
      <c r="C633" s="6" t="s">
        <v>923</v>
      </c>
      <c r="D633" s="6" t="s">
        <v>923</v>
      </c>
      <c r="E633" s="6">
        <v>662440.46</v>
      </c>
      <c r="F633" s="6">
        <v>240053.21000000002</v>
      </c>
      <c r="G633" s="6" t="s">
        <v>923</v>
      </c>
      <c r="H633" s="6">
        <v>174833.01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" t="s">
        <v>923</v>
      </c>
      <c r="O633" s="40">
        <v>13477.469999999936</v>
      </c>
      <c r="P633" s="12"/>
      <c r="R633" s="86"/>
      <c r="AN633" s="4"/>
    </row>
    <row r="634" spans="1:40" ht="11.25" customHeight="1" x14ac:dyDescent="0.2">
      <c r="A634" s="2" t="s">
        <v>755</v>
      </c>
      <c r="B634" s="35" t="s">
        <v>462</v>
      </c>
      <c r="C634" s="6" t="s">
        <v>923</v>
      </c>
      <c r="D634" s="6" t="s">
        <v>923</v>
      </c>
      <c r="E634" s="6">
        <v>368022.47000000003</v>
      </c>
      <c r="F634" s="6" t="s">
        <v>923</v>
      </c>
      <c r="G634" s="6" t="s">
        <v>923</v>
      </c>
      <c r="H634" s="6" t="s">
        <v>923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" t="s">
        <v>923</v>
      </c>
      <c r="O634" s="40">
        <v>7806.8800000000083</v>
      </c>
      <c r="P634" s="12"/>
      <c r="R634" s="86"/>
      <c r="AN634" s="4"/>
    </row>
    <row r="635" spans="1:40" ht="11.25" customHeight="1" x14ac:dyDescent="0.2">
      <c r="A635" s="2" t="s">
        <v>755</v>
      </c>
      <c r="B635" s="31" t="s">
        <v>463</v>
      </c>
      <c r="C635" s="6">
        <v>23369427.880000003</v>
      </c>
      <c r="D635" s="6" t="s">
        <v>923</v>
      </c>
      <c r="E635" s="6" t="s">
        <v>923</v>
      </c>
      <c r="F635" s="6">
        <v>240053.21000000002</v>
      </c>
      <c r="G635" s="6">
        <v>2437395.4</v>
      </c>
      <c r="H635" s="11">
        <v>4029690.0300000003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" t="s">
        <v>923</v>
      </c>
      <c r="O635" s="40">
        <v>-253385.8200000005</v>
      </c>
      <c r="P635" s="12"/>
      <c r="R635" s="86"/>
      <c r="AN635" s="4"/>
    </row>
    <row r="636" spans="1:40" ht="11.25" customHeight="1" x14ac:dyDescent="0.2">
      <c r="A636" s="2" t="s">
        <v>755</v>
      </c>
      <c r="B636" s="31" t="s">
        <v>464</v>
      </c>
      <c r="C636" s="6" t="s">
        <v>923</v>
      </c>
      <c r="D636" s="6" t="s">
        <v>923</v>
      </c>
      <c r="E636" s="6">
        <v>368022.47000000003</v>
      </c>
      <c r="F636" s="6" t="s">
        <v>923</v>
      </c>
      <c r="G636" s="6" t="s">
        <v>923</v>
      </c>
      <c r="H636" s="6" t="s">
        <v>923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" t="s">
        <v>923</v>
      </c>
      <c r="O636" s="40">
        <v>7806.8800000000083</v>
      </c>
      <c r="P636" s="12"/>
      <c r="R636" s="86"/>
      <c r="AN636" s="4"/>
    </row>
    <row r="637" spans="1:40" ht="11.25" customHeight="1" x14ac:dyDescent="0.2">
      <c r="A637" s="2" t="s">
        <v>755</v>
      </c>
      <c r="B637" s="35" t="s">
        <v>465</v>
      </c>
      <c r="C637" s="6" t="s">
        <v>923</v>
      </c>
      <c r="D637" s="6">
        <v>3404207.9899999998</v>
      </c>
      <c r="E637" s="6" t="s">
        <v>923</v>
      </c>
      <c r="F637" s="6" t="s">
        <v>923</v>
      </c>
      <c r="G637" s="6" t="s">
        <v>923</v>
      </c>
      <c r="H637" s="6" t="s">
        <v>923</v>
      </c>
      <c r="I637" s="6">
        <v>237920.46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" t="s">
        <v>923</v>
      </c>
      <c r="O637" s="40">
        <v>-2046057.82</v>
      </c>
      <c r="P637" s="12"/>
      <c r="R637" s="86"/>
      <c r="AN637" s="4"/>
    </row>
    <row r="638" spans="1:40" ht="11.25" customHeight="1" x14ac:dyDescent="0.2">
      <c r="A638" s="2" t="s">
        <v>755</v>
      </c>
      <c r="B638" s="31" t="s">
        <v>466</v>
      </c>
      <c r="C638" s="6" t="s">
        <v>923</v>
      </c>
      <c r="D638" s="6" t="s">
        <v>923</v>
      </c>
      <c r="E638" s="6">
        <v>552033.72000000009</v>
      </c>
      <c r="F638" s="6" t="s">
        <v>923</v>
      </c>
      <c r="G638" s="6">
        <v>9329.65</v>
      </c>
      <c r="H638" s="6" t="s">
        <v>923</v>
      </c>
      <c r="I638" s="6">
        <v>1649447.73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" t="s">
        <v>923</v>
      </c>
      <c r="O638" s="40">
        <v>11710.320000000038</v>
      </c>
      <c r="P638" s="12"/>
      <c r="R638" s="86"/>
      <c r="AN638" s="4"/>
    </row>
    <row r="639" spans="1:40" ht="11.25" customHeight="1" x14ac:dyDescent="0.2">
      <c r="A639" s="2" t="s">
        <v>755</v>
      </c>
      <c r="B639" s="31" t="s">
        <v>758</v>
      </c>
      <c r="C639" s="6">
        <v>3078122.21</v>
      </c>
      <c r="D639" s="6" t="s">
        <v>923</v>
      </c>
      <c r="E639" s="6" t="s">
        <v>923</v>
      </c>
      <c r="F639" s="6" t="s">
        <v>923</v>
      </c>
      <c r="G639" s="6">
        <v>20278269.469999999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" t="s">
        <v>923</v>
      </c>
      <c r="O639" s="40">
        <v>-245609.29000000015</v>
      </c>
      <c r="P639" s="12"/>
      <c r="R639" s="86"/>
      <c r="AN639" s="4"/>
    </row>
    <row r="640" spans="1:40" ht="11.25" customHeight="1" x14ac:dyDescent="0.2">
      <c r="A640" s="2" t="s">
        <v>755</v>
      </c>
      <c r="B640" s="31" t="s">
        <v>777</v>
      </c>
      <c r="C640" s="6" t="s">
        <v>923</v>
      </c>
      <c r="D640" s="6" t="s">
        <v>923</v>
      </c>
      <c r="E640" s="6">
        <v>441626.97000000003</v>
      </c>
      <c r="F640" s="6" t="s">
        <v>923</v>
      </c>
      <c r="G640" s="6" t="s">
        <v>923</v>
      </c>
      <c r="H640" s="11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" t="s">
        <v>923</v>
      </c>
      <c r="O640" s="40">
        <v>9368.2599999999911</v>
      </c>
      <c r="P640" s="12"/>
      <c r="R640" s="86"/>
      <c r="AN640" s="4"/>
    </row>
    <row r="641" spans="1:40" ht="11.25" customHeight="1" x14ac:dyDescent="0.2">
      <c r="A641" s="2" t="s">
        <v>755</v>
      </c>
      <c r="B641" s="31" t="s">
        <v>759</v>
      </c>
      <c r="C641" s="6" t="s">
        <v>923</v>
      </c>
      <c r="D641" s="6" t="s">
        <v>923</v>
      </c>
      <c r="E641" s="6">
        <v>736044.95999999985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" t="s">
        <v>923</v>
      </c>
      <c r="O641" s="40">
        <v>15613.770000000077</v>
      </c>
      <c r="P641" s="12"/>
      <c r="R641" s="86"/>
      <c r="AN641" s="4"/>
    </row>
    <row r="642" spans="1:40" ht="11.25" customHeight="1" x14ac:dyDescent="0.2">
      <c r="A642" s="2" t="s">
        <v>755</v>
      </c>
      <c r="B642" s="31" t="s">
        <v>778</v>
      </c>
      <c r="C642" s="6" t="s">
        <v>923</v>
      </c>
      <c r="D642" s="6" t="s">
        <v>923</v>
      </c>
      <c r="E642" s="6">
        <v>496830.33999999997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" t="s">
        <v>923</v>
      </c>
      <c r="O642" s="40">
        <v>10539.290000000015</v>
      </c>
      <c r="P642" s="12"/>
      <c r="R642" s="86"/>
      <c r="AN642" s="4"/>
    </row>
    <row r="643" spans="1:40" ht="11.25" customHeight="1" x14ac:dyDescent="0.2">
      <c r="A643" s="2" t="s">
        <v>755</v>
      </c>
      <c r="B643" s="31" t="s">
        <v>467</v>
      </c>
      <c r="C643" s="6" t="s">
        <v>923</v>
      </c>
      <c r="D643" s="6" t="s">
        <v>923</v>
      </c>
      <c r="E643" s="6">
        <v>496830.33999999997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" t="s">
        <v>923</v>
      </c>
      <c r="O643" s="40">
        <v>10539.290000000015</v>
      </c>
      <c r="P643" s="12"/>
      <c r="R643" s="86"/>
      <c r="AN643" s="4"/>
    </row>
    <row r="644" spans="1:40" ht="11.25" customHeight="1" x14ac:dyDescent="0.2">
      <c r="A644" s="2" t="s">
        <v>755</v>
      </c>
      <c r="B644" s="31" t="s">
        <v>468</v>
      </c>
      <c r="C644" s="6" t="s">
        <v>923</v>
      </c>
      <c r="D644" s="6" t="s">
        <v>923</v>
      </c>
      <c r="E644" s="6">
        <v>423225.83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" t="s">
        <v>923</v>
      </c>
      <c r="O644" s="40">
        <v>8977.9199999999746</v>
      </c>
      <c r="P644" s="12"/>
      <c r="R644" s="86"/>
      <c r="AN644" s="4"/>
    </row>
    <row r="645" spans="1:40" ht="11.25" customHeight="1" x14ac:dyDescent="0.2">
      <c r="A645" s="2" t="s">
        <v>755</v>
      </c>
      <c r="B645" s="31" t="s">
        <v>760</v>
      </c>
      <c r="C645" s="6" t="s">
        <v>923</v>
      </c>
      <c r="D645" s="6" t="s">
        <v>923</v>
      </c>
      <c r="E645" s="6">
        <v>736044.95999999985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" t="s">
        <v>923</v>
      </c>
      <c r="O645" s="40">
        <v>15613.770000000077</v>
      </c>
      <c r="P645" s="12"/>
      <c r="R645" s="86"/>
      <c r="AN645" s="4"/>
    </row>
    <row r="646" spans="1:40" ht="11.25" customHeight="1" x14ac:dyDescent="0.2">
      <c r="A646" s="2" t="s">
        <v>755</v>
      </c>
      <c r="B646" s="31" t="s">
        <v>469</v>
      </c>
      <c r="C646" s="6">
        <v>3240128.6300000004</v>
      </c>
      <c r="D646" s="6" t="s">
        <v>923</v>
      </c>
      <c r="E646" s="6" t="s">
        <v>923</v>
      </c>
      <c r="F646" s="6" t="s">
        <v>923</v>
      </c>
      <c r="G646" s="6">
        <v>15779704.299999999</v>
      </c>
      <c r="H646" s="6" t="s">
        <v>923</v>
      </c>
      <c r="I646" s="6">
        <v>237920.46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" t="s">
        <v>923</v>
      </c>
      <c r="O646" s="40">
        <v>-258536.09000000014</v>
      </c>
      <c r="P646" s="12"/>
      <c r="R646" s="86"/>
      <c r="AN646" s="4"/>
    </row>
    <row r="647" spans="1:40" ht="11.25" customHeight="1" x14ac:dyDescent="0.2">
      <c r="A647" s="2" t="s">
        <v>755</v>
      </c>
      <c r="B647" s="31" t="s">
        <v>470</v>
      </c>
      <c r="C647" s="6" t="s">
        <v>923</v>
      </c>
      <c r="D647" s="6" t="s">
        <v>923</v>
      </c>
      <c r="E647" s="6">
        <v>736044.95999999985</v>
      </c>
      <c r="F647" s="6" t="s">
        <v>923</v>
      </c>
      <c r="G647" s="6" t="s">
        <v>923</v>
      </c>
      <c r="H647" s="6" t="s">
        <v>923</v>
      </c>
      <c r="I647" s="6" t="s">
        <v>923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" t="s">
        <v>923</v>
      </c>
      <c r="O647" s="40">
        <v>15613.770000000077</v>
      </c>
      <c r="P647" s="12"/>
      <c r="R647" s="86"/>
      <c r="AN647" s="4"/>
    </row>
    <row r="648" spans="1:40" ht="11.25" customHeight="1" x14ac:dyDescent="0.2">
      <c r="A648" s="2" t="s">
        <v>755</v>
      </c>
      <c r="B648" s="31" t="s">
        <v>766</v>
      </c>
      <c r="C648" s="6" t="s">
        <v>923</v>
      </c>
      <c r="D648" s="6" t="s">
        <v>923</v>
      </c>
      <c r="E648" s="6">
        <v>736044.95999999985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" t="s">
        <v>923</v>
      </c>
      <c r="O648" s="40">
        <v>15613.770000000077</v>
      </c>
      <c r="P648" s="12"/>
      <c r="R648" s="86"/>
      <c r="AN648" s="4"/>
    </row>
    <row r="649" spans="1:40" ht="11.25" customHeight="1" x14ac:dyDescent="0.2">
      <c r="A649" s="2" t="s">
        <v>755</v>
      </c>
      <c r="B649" s="31" t="s">
        <v>761</v>
      </c>
      <c r="C649" s="6" t="s">
        <v>923</v>
      </c>
      <c r="D649" s="6" t="s">
        <v>923</v>
      </c>
      <c r="E649" s="6">
        <v>570434.84</v>
      </c>
      <c r="F649" s="6">
        <v>240053.21000000002</v>
      </c>
      <c r="G649" s="6" t="s">
        <v>923</v>
      </c>
      <c r="H649" s="6">
        <v>1017.85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" t="s">
        <v>923</v>
      </c>
      <c r="O649" s="40">
        <v>11525.749999999985</v>
      </c>
      <c r="P649" s="12"/>
      <c r="R649" s="86"/>
      <c r="AN649" s="4"/>
    </row>
    <row r="650" spans="1:40" ht="11.25" customHeight="1" x14ac:dyDescent="0.2">
      <c r="A650" s="2" t="s">
        <v>755</v>
      </c>
      <c r="B650" s="31" t="s">
        <v>471</v>
      </c>
      <c r="C650" s="6">
        <v>2430096.4700000002</v>
      </c>
      <c r="D650" s="6" t="s">
        <v>923</v>
      </c>
      <c r="E650" s="6" t="s">
        <v>923</v>
      </c>
      <c r="F650" s="6" t="s">
        <v>923</v>
      </c>
      <c r="G650" s="6">
        <v>1418344.93</v>
      </c>
      <c r="H650" s="6" t="s">
        <v>923</v>
      </c>
      <c r="I650" s="6">
        <v>1649447.73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" t="s">
        <v>923</v>
      </c>
      <c r="O650" s="40">
        <v>-193902.06999999995</v>
      </c>
      <c r="P650" s="12"/>
      <c r="R650" s="86"/>
      <c r="AN650" s="4"/>
    </row>
    <row r="651" spans="1:40" ht="11.25" customHeight="1" x14ac:dyDescent="0.2">
      <c r="A651" s="2" t="s">
        <v>755</v>
      </c>
      <c r="B651" s="31" t="s">
        <v>779</v>
      </c>
      <c r="C651" s="6" t="s">
        <v>923</v>
      </c>
      <c r="D651" s="6" t="s">
        <v>923</v>
      </c>
      <c r="E651" s="6">
        <v>496830.33999999997</v>
      </c>
      <c r="F651" s="6" t="s">
        <v>923</v>
      </c>
      <c r="G651" s="6" t="s">
        <v>923</v>
      </c>
      <c r="H651" s="6" t="s">
        <v>923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" t="s">
        <v>923</v>
      </c>
      <c r="O651" s="40">
        <v>10539.290000000015</v>
      </c>
      <c r="P651" s="12"/>
      <c r="R651" s="86"/>
      <c r="AN651" s="4"/>
    </row>
    <row r="652" spans="1:40" ht="11.25" customHeight="1" x14ac:dyDescent="0.2">
      <c r="A652" s="2" t="s">
        <v>755</v>
      </c>
      <c r="B652" s="31" t="s">
        <v>472</v>
      </c>
      <c r="C652" s="6" t="s">
        <v>923</v>
      </c>
      <c r="D652" s="6" t="s">
        <v>923</v>
      </c>
      <c r="E652" s="6">
        <v>736044.95999999985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" t="s">
        <v>923</v>
      </c>
      <c r="O652" s="40">
        <v>15613.770000000077</v>
      </c>
      <c r="P652" s="12"/>
      <c r="R652" s="86"/>
      <c r="AN652" s="4"/>
    </row>
    <row r="653" spans="1:40" ht="11.25" customHeight="1" x14ac:dyDescent="0.2">
      <c r="A653" s="2" t="s">
        <v>755</v>
      </c>
      <c r="B653" s="31" t="s">
        <v>874</v>
      </c>
      <c r="C653" s="6" t="s">
        <v>923</v>
      </c>
      <c r="D653" s="6" t="s">
        <v>923</v>
      </c>
      <c r="E653" s="6">
        <v>478429.22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" t="s">
        <v>923</v>
      </c>
      <c r="O653" s="40">
        <v>10148.950000000026</v>
      </c>
      <c r="P653" s="12"/>
      <c r="R653" s="86"/>
      <c r="AN653" s="4"/>
    </row>
    <row r="654" spans="1:40" ht="11.25" customHeight="1" x14ac:dyDescent="0.2">
      <c r="A654" s="2" t="s">
        <v>755</v>
      </c>
      <c r="B654" s="31" t="s">
        <v>745</v>
      </c>
      <c r="C654" s="6" t="s">
        <v>923</v>
      </c>
      <c r="D654" s="6" t="s">
        <v>923</v>
      </c>
      <c r="E654" s="6">
        <v>496830.33999999997</v>
      </c>
      <c r="F654" s="6">
        <v>240053.21000000002</v>
      </c>
      <c r="G654" s="6" t="s">
        <v>923</v>
      </c>
      <c r="H654" s="6">
        <v>5096.1499999999996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" t="s">
        <v>923</v>
      </c>
      <c r="O654" s="40">
        <v>9964.3699999999735</v>
      </c>
      <c r="P654" s="12"/>
      <c r="R654" s="86"/>
      <c r="AN654" s="4"/>
    </row>
    <row r="655" spans="1:40" ht="11.25" customHeight="1" x14ac:dyDescent="0.2">
      <c r="A655" s="2" t="s">
        <v>755</v>
      </c>
      <c r="B655" s="31" t="s">
        <v>473</v>
      </c>
      <c r="C655" s="6" t="s">
        <v>923</v>
      </c>
      <c r="D655" s="6" t="s">
        <v>923</v>
      </c>
      <c r="E655" s="6">
        <v>441626.97000000003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" t="s">
        <v>923</v>
      </c>
      <c r="O655" s="40">
        <v>9368.2599999999911</v>
      </c>
      <c r="P655" s="12"/>
      <c r="R655" s="86"/>
      <c r="AN655" s="4"/>
    </row>
    <row r="656" spans="1:40" ht="11.25" customHeight="1" x14ac:dyDescent="0.2">
      <c r="A656" s="2" t="s">
        <v>755</v>
      </c>
      <c r="B656" s="31" t="s">
        <v>875</v>
      </c>
      <c r="C656" s="6" t="s">
        <v>923</v>
      </c>
      <c r="D656" s="6" t="s">
        <v>923</v>
      </c>
      <c r="E656" s="6">
        <v>441626.97000000003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" t="s">
        <v>923</v>
      </c>
      <c r="O656" s="40">
        <v>9368.2599999999911</v>
      </c>
      <c r="P656" s="12"/>
      <c r="R656" s="86"/>
      <c r="AN656" s="4"/>
    </row>
    <row r="657" spans="1:40" ht="11.25" customHeight="1" x14ac:dyDescent="0.2">
      <c r="A657" s="2" t="s">
        <v>755</v>
      </c>
      <c r="B657" s="31" t="s">
        <v>876</v>
      </c>
      <c r="C657" s="6" t="s">
        <v>923</v>
      </c>
      <c r="D657" s="6" t="s">
        <v>923</v>
      </c>
      <c r="E657" s="6">
        <v>404824.72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" t="s">
        <v>923</v>
      </c>
      <c r="O657" s="40">
        <v>8587.5700000000161</v>
      </c>
      <c r="P657" s="12"/>
      <c r="R657" s="86"/>
      <c r="AN657" s="4"/>
    </row>
    <row r="658" spans="1:40" ht="11.25" customHeight="1" x14ac:dyDescent="0.2">
      <c r="A658" s="2" t="s">
        <v>755</v>
      </c>
      <c r="B658" s="31" t="s">
        <v>762</v>
      </c>
      <c r="C658" s="6" t="s">
        <v>923</v>
      </c>
      <c r="D658" s="6" t="s">
        <v>923</v>
      </c>
      <c r="E658" s="6">
        <v>717643.83000000007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" t="s">
        <v>923</v>
      </c>
      <c r="O658" s="40">
        <v>15223.430000000029</v>
      </c>
      <c r="P658" s="12"/>
      <c r="R658" s="86"/>
      <c r="AN658" s="4"/>
    </row>
    <row r="659" spans="1:40" ht="11.25" customHeight="1" x14ac:dyDescent="0.2">
      <c r="A659" s="2" t="s">
        <v>755</v>
      </c>
      <c r="B659" s="31" t="s">
        <v>474</v>
      </c>
      <c r="C659" s="6">
        <v>2106083.6100000003</v>
      </c>
      <c r="D659" s="6" t="s">
        <v>923</v>
      </c>
      <c r="E659" s="6" t="s">
        <v>923</v>
      </c>
      <c r="F659" s="6" t="s">
        <v>923</v>
      </c>
      <c r="G659" s="6">
        <v>2177915.3699999996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" t="s">
        <v>923</v>
      </c>
      <c r="O659" s="40">
        <v>-168048.47000000009</v>
      </c>
      <c r="P659" s="12"/>
      <c r="R659" s="86"/>
      <c r="AN659" s="4"/>
    </row>
    <row r="660" spans="1:40" ht="11.25" customHeight="1" x14ac:dyDescent="0.2">
      <c r="A660" s="2" t="s">
        <v>755</v>
      </c>
      <c r="B660" s="31" t="s">
        <v>877</v>
      </c>
      <c r="C660" s="6" t="s">
        <v>923</v>
      </c>
      <c r="D660" s="6" t="s">
        <v>923</v>
      </c>
      <c r="E660" s="6">
        <v>699242.71</v>
      </c>
      <c r="F660" s="6">
        <v>240053.21000000002</v>
      </c>
      <c r="G660" s="6" t="s">
        <v>923</v>
      </c>
      <c r="H660" s="6">
        <v>20516.009999999998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" t="s">
        <v>923</v>
      </c>
      <c r="O660" s="40">
        <v>14258.149999999961</v>
      </c>
      <c r="P660" s="12"/>
      <c r="R660" s="86"/>
      <c r="AN660" s="4"/>
    </row>
    <row r="661" spans="1:40" ht="11.25" customHeight="1" x14ac:dyDescent="0.2">
      <c r="A661" s="2" t="s">
        <v>755</v>
      </c>
      <c r="B661" s="31" t="s">
        <v>475</v>
      </c>
      <c r="C661" s="6" t="s">
        <v>923</v>
      </c>
      <c r="D661" s="6" t="s">
        <v>923</v>
      </c>
      <c r="E661" s="6">
        <v>588835.96</v>
      </c>
      <c r="F661" s="6" t="s">
        <v>923</v>
      </c>
      <c r="G661" s="6" t="s">
        <v>923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" t="s">
        <v>923</v>
      </c>
      <c r="O661" s="40">
        <v>12491.019999999995</v>
      </c>
      <c r="P661" s="12"/>
      <c r="R661" s="86"/>
      <c r="AN661" s="4"/>
    </row>
    <row r="662" spans="1:40" ht="11.25" customHeight="1" x14ac:dyDescent="0.2">
      <c r="A662" s="2" t="s">
        <v>755</v>
      </c>
      <c r="B662" s="31" t="s">
        <v>878</v>
      </c>
      <c r="C662" s="6" t="s">
        <v>923</v>
      </c>
      <c r="D662" s="6" t="s">
        <v>923</v>
      </c>
      <c r="E662" s="6">
        <v>441626.97000000003</v>
      </c>
      <c r="F662" s="6" t="s">
        <v>923</v>
      </c>
      <c r="G662" s="6" t="s">
        <v>923</v>
      </c>
      <c r="H662" s="6" t="s">
        <v>923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" t="s">
        <v>923</v>
      </c>
      <c r="O662" s="40">
        <v>9368.2599999999911</v>
      </c>
      <c r="P662" s="12"/>
      <c r="R662" s="86"/>
      <c r="AN662" s="4"/>
    </row>
    <row r="663" spans="1:40" ht="11.25" customHeight="1" x14ac:dyDescent="0.2">
      <c r="A663" s="2" t="s">
        <v>755</v>
      </c>
      <c r="B663" s="31" t="s">
        <v>796</v>
      </c>
      <c r="C663" s="6" t="s">
        <v>923</v>
      </c>
      <c r="D663" s="6" t="s">
        <v>923</v>
      </c>
      <c r="E663" s="6">
        <v>368022.47000000003</v>
      </c>
      <c r="F663" s="6">
        <v>240053.21000000002</v>
      </c>
      <c r="G663" s="6" t="s">
        <v>923</v>
      </c>
      <c r="H663" s="6">
        <v>2634.05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" t="s">
        <v>923</v>
      </c>
      <c r="O663" s="40">
        <v>7231.9599999999955</v>
      </c>
      <c r="P663" s="12"/>
      <c r="R663" s="86"/>
      <c r="AN663" s="4"/>
    </row>
    <row r="664" spans="1:40" ht="11.25" customHeight="1" x14ac:dyDescent="0.2">
      <c r="A664" s="2" t="s">
        <v>755</v>
      </c>
      <c r="B664" s="31" t="s">
        <v>476</v>
      </c>
      <c r="C664" s="6">
        <v>2997118.9899999998</v>
      </c>
      <c r="D664" s="6" t="s">
        <v>923</v>
      </c>
      <c r="E664" s="6" t="s">
        <v>923</v>
      </c>
      <c r="F664" s="6" t="s">
        <v>923</v>
      </c>
      <c r="G664" s="6">
        <v>4785959.12</v>
      </c>
      <c r="H664" s="6" t="s">
        <v>923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" t="s">
        <v>923</v>
      </c>
      <c r="O664" s="40">
        <v>-239145.89000000016</v>
      </c>
      <c r="P664" s="12"/>
      <c r="R664" s="86"/>
      <c r="AN664" s="4"/>
    </row>
    <row r="665" spans="1:40" ht="11.25" customHeight="1" x14ac:dyDescent="0.2">
      <c r="A665" s="2" t="s">
        <v>755</v>
      </c>
      <c r="B665" s="31" t="s">
        <v>477</v>
      </c>
      <c r="C665" s="6">
        <v>3240128.6300000004</v>
      </c>
      <c r="D665" s="6" t="s">
        <v>923</v>
      </c>
      <c r="E665" s="6" t="s">
        <v>923</v>
      </c>
      <c r="F665" s="6">
        <v>455165.82</v>
      </c>
      <c r="G665" s="6">
        <v>2957627.56</v>
      </c>
      <c r="H665" s="11">
        <v>951681.91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" t="s">
        <v>923</v>
      </c>
      <c r="O665" s="40">
        <v>-512596.59000000014</v>
      </c>
      <c r="P665" s="12"/>
      <c r="R665" s="86"/>
      <c r="AN665" s="4"/>
    </row>
    <row r="666" spans="1:40" ht="11.25" customHeight="1" x14ac:dyDescent="0.2">
      <c r="A666" s="2" t="s">
        <v>755</v>
      </c>
      <c r="B666" s="31" t="s">
        <v>478</v>
      </c>
      <c r="C666" s="6" t="s">
        <v>923</v>
      </c>
      <c r="D666" s="6" t="s">
        <v>923</v>
      </c>
      <c r="E666" s="6">
        <v>386423.6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" t="s">
        <v>923</v>
      </c>
      <c r="O666" s="40">
        <v>8197.2300000000268</v>
      </c>
      <c r="P666" s="12"/>
      <c r="R666" s="86"/>
      <c r="AN666" s="4"/>
    </row>
    <row r="667" spans="1:40" ht="11.25" customHeight="1" x14ac:dyDescent="0.2">
      <c r="A667" s="2" t="s">
        <v>755</v>
      </c>
      <c r="B667" s="31" t="s">
        <v>479</v>
      </c>
      <c r="C667" s="6" t="s">
        <v>923</v>
      </c>
      <c r="D667" s="6" t="s">
        <v>923</v>
      </c>
      <c r="E667" s="6">
        <v>570434.84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" t="s">
        <v>923</v>
      </c>
      <c r="O667" s="40">
        <v>12100.670000000026</v>
      </c>
      <c r="P667" s="12"/>
      <c r="R667" s="86"/>
      <c r="AN667" s="4"/>
    </row>
    <row r="668" spans="1:40" ht="11.25" customHeight="1" x14ac:dyDescent="0.2">
      <c r="A668" s="2" t="s">
        <v>755</v>
      </c>
      <c r="B668" s="31" t="s">
        <v>480</v>
      </c>
      <c r="C668" s="6" t="s">
        <v>923</v>
      </c>
      <c r="D668" s="6" t="s">
        <v>923</v>
      </c>
      <c r="E668" s="6">
        <v>552033.72000000009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" t="s">
        <v>923</v>
      </c>
      <c r="O668" s="40">
        <v>11710.320000000038</v>
      </c>
      <c r="P668" s="12"/>
      <c r="R668" s="86"/>
      <c r="AN668" s="4"/>
    </row>
    <row r="669" spans="1:40" ht="11.25" customHeight="1" x14ac:dyDescent="0.2">
      <c r="A669" s="2" t="s">
        <v>755</v>
      </c>
      <c r="B669" s="31" t="s">
        <v>481</v>
      </c>
      <c r="C669" s="6" t="s">
        <v>923</v>
      </c>
      <c r="D669" s="6" t="s">
        <v>923</v>
      </c>
      <c r="E669" s="6">
        <v>570434.84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" t="s">
        <v>923</v>
      </c>
      <c r="O669" s="40">
        <v>12100.670000000026</v>
      </c>
      <c r="P669" s="12"/>
      <c r="R669" s="86"/>
      <c r="AN669" s="4"/>
    </row>
    <row r="670" spans="1:40" ht="11.25" customHeight="1" x14ac:dyDescent="0.2">
      <c r="A670" s="2" t="s">
        <v>755</v>
      </c>
      <c r="B670" s="31" t="s">
        <v>482</v>
      </c>
      <c r="C670" s="6" t="s">
        <v>923</v>
      </c>
      <c r="D670" s="6" t="s">
        <v>923</v>
      </c>
      <c r="E670" s="6">
        <v>736044.95999999985</v>
      </c>
      <c r="F670" s="6" t="s">
        <v>923</v>
      </c>
      <c r="G670" s="6" t="s">
        <v>923</v>
      </c>
      <c r="H670" s="6" t="s">
        <v>923</v>
      </c>
      <c r="I670" s="6">
        <v>237920.46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" t="s">
        <v>923</v>
      </c>
      <c r="O670" s="40">
        <v>15613.770000000077</v>
      </c>
      <c r="P670" s="12"/>
      <c r="R670" s="86"/>
      <c r="AN670" s="4"/>
    </row>
    <row r="671" spans="1:40" ht="11.25" customHeight="1" x14ac:dyDescent="0.2">
      <c r="A671" s="2" t="s">
        <v>755</v>
      </c>
      <c r="B671" s="31" t="s">
        <v>483</v>
      </c>
      <c r="C671" s="6">
        <v>2349093.2599999998</v>
      </c>
      <c r="D671" s="6" t="s">
        <v>923</v>
      </c>
      <c r="E671" s="6" t="s">
        <v>923</v>
      </c>
      <c r="F671" s="6" t="s">
        <v>923</v>
      </c>
      <c r="G671" s="6">
        <v>4045828.89</v>
      </c>
      <c r="H671" s="6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" t="s">
        <v>923</v>
      </c>
      <c r="O671" s="40">
        <v>-187438.66999999995</v>
      </c>
      <c r="P671" s="12"/>
      <c r="R671" s="86"/>
      <c r="AN671" s="4"/>
    </row>
    <row r="672" spans="1:40" ht="11.25" customHeight="1" x14ac:dyDescent="0.2">
      <c r="A672" s="2" t="s">
        <v>755</v>
      </c>
      <c r="B672" s="31" t="s">
        <v>763</v>
      </c>
      <c r="C672" s="6" t="s">
        <v>923</v>
      </c>
      <c r="D672" s="6" t="s">
        <v>923</v>
      </c>
      <c r="E672" s="6">
        <v>736044.95999999985</v>
      </c>
      <c r="F672" s="6" t="s">
        <v>923</v>
      </c>
      <c r="G672" s="6" t="s">
        <v>923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" t="s">
        <v>923</v>
      </c>
      <c r="O672" s="40">
        <v>15613.770000000077</v>
      </c>
      <c r="P672" s="12"/>
      <c r="R672" s="86"/>
      <c r="AN672" s="4"/>
    </row>
    <row r="673" spans="1:40" ht="11.25" customHeight="1" x14ac:dyDescent="0.2">
      <c r="A673" s="2" t="s">
        <v>755</v>
      </c>
      <c r="B673" s="31" t="s">
        <v>484</v>
      </c>
      <c r="C673" s="6" t="s">
        <v>923</v>
      </c>
      <c r="D673" s="6" t="s">
        <v>923</v>
      </c>
      <c r="E673" s="6">
        <v>368022.47000000003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" t="s">
        <v>923</v>
      </c>
      <c r="O673" s="40">
        <v>7806.8800000000083</v>
      </c>
      <c r="P673" s="12"/>
      <c r="R673" s="86"/>
      <c r="AN673" s="4"/>
    </row>
    <row r="674" spans="1:40" ht="11.25" customHeight="1" x14ac:dyDescent="0.2">
      <c r="A674" s="2" t="s">
        <v>755</v>
      </c>
      <c r="B674" s="31" t="s">
        <v>485</v>
      </c>
      <c r="C674" s="6" t="s">
        <v>923</v>
      </c>
      <c r="D674" s="6" t="s">
        <v>923</v>
      </c>
      <c r="E674" s="6">
        <v>478429.22</v>
      </c>
      <c r="F674" s="6" t="s">
        <v>923</v>
      </c>
      <c r="G674" s="6" t="s">
        <v>923</v>
      </c>
      <c r="H674" s="11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" t="s">
        <v>923</v>
      </c>
      <c r="O674" s="40">
        <v>10148.950000000026</v>
      </c>
      <c r="P674" s="12"/>
      <c r="R674" s="86"/>
      <c r="AN674" s="4"/>
    </row>
    <row r="675" spans="1:40" ht="11.25" customHeight="1" x14ac:dyDescent="0.2">
      <c r="A675" s="2" t="s">
        <v>755</v>
      </c>
      <c r="B675" s="31" t="s">
        <v>486</v>
      </c>
      <c r="C675" s="6" t="s">
        <v>923</v>
      </c>
      <c r="D675" s="6" t="s">
        <v>923</v>
      </c>
      <c r="E675" s="6">
        <v>662440.46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" t="s">
        <v>923</v>
      </c>
      <c r="O675" s="40">
        <v>14052.390000000069</v>
      </c>
      <c r="P675" s="12"/>
      <c r="R675" s="86"/>
      <c r="AN675" s="4"/>
    </row>
    <row r="676" spans="1:40" ht="11.25" customHeight="1" x14ac:dyDescent="0.2">
      <c r="A676" s="2" t="s">
        <v>755</v>
      </c>
      <c r="B676" s="31" t="s">
        <v>487</v>
      </c>
      <c r="C676" s="6" t="s">
        <v>923</v>
      </c>
      <c r="D676" s="6" t="s">
        <v>923</v>
      </c>
      <c r="E676" s="6">
        <v>368022.47000000003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" t="s">
        <v>923</v>
      </c>
      <c r="O676" s="40">
        <v>7806.8800000000083</v>
      </c>
      <c r="P676" s="12"/>
      <c r="R676" s="86"/>
      <c r="AN676" s="4"/>
    </row>
    <row r="677" spans="1:40" ht="11.25" customHeight="1" x14ac:dyDescent="0.2">
      <c r="A677" s="2" t="s">
        <v>755</v>
      </c>
      <c r="B677" s="31" t="s">
        <v>488</v>
      </c>
      <c r="C677" s="6">
        <v>2835112.55</v>
      </c>
      <c r="D677" s="6" t="s">
        <v>923</v>
      </c>
      <c r="E677" s="6" t="s">
        <v>923</v>
      </c>
      <c r="F677" s="6" t="s">
        <v>923</v>
      </c>
      <c r="G677" s="6">
        <v>17677.14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" t="s">
        <v>923</v>
      </c>
      <c r="O677" s="40">
        <v>2739481.63</v>
      </c>
      <c r="P677" s="12"/>
      <c r="R677" s="86"/>
      <c r="AN677" s="4"/>
    </row>
    <row r="678" spans="1:40" ht="11.25" customHeight="1" x14ac:dyDescent="0.2">
      <c r="A678" s="2" t="s">
        <v>755</v>
      </c>
      <c r="B678" s="31" t="s">
        <v>764</v>
      </c>
      <c r="C678" s="6" t="s">
        <v>923</v>
      </c>
      <c r="D678" s="6" t="s">
        <v>923</v>
      </c>
      <c r="E678" s="6">
        <v>644039.34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" t="s">
        <v>923</v>
      </c>
      <c r="O678" s="40">
        <v>13662.050000000017</v>
      </c>
      <c r="P678" s="12"/>
      <c r="R678" s="86"/>
      <c r="AN678" s="4"/>
    </row>
    <row r="679" spans="1:40" ht="11.25" customHeight="1" x14ac:dyDescent="0.2">
      <c r="A679" s="2" t="s">
        <v>755</v>
      </c>
      <c r="B679" s="31" t="s">
        <v>489</v>
      </c>
      <c r="C679" s="6" t="s">
        <v>923</v>
      </c>
      <c r="D679" s="6">
        <v>2392146.15</v>
      </c>
      <c r="E679" s="6" t="s">
        <v>923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" t="s">
        <v>923</v>
      </c>
      <c r="O679" s="40">
        <v>-1437770.35</v>
      </c>
      <c r="P679" s="12"/>
      <c r="R679" s="86"/>
      <c r="AN679" s="4"/>
    </row>
    <row r="680" spans="1:40" ht="11.25" customHeight="1" x14ac:dyDescent="0.2">
      <c r="A680" s="2" t="s">
        <v>755</v>
      </c>
      <c r="B680" s="31" t="s">
        <v>490</v>
      </c>
      <c r="C680" s="6" t="s">
        <v>923</v>
      </c>
      <c r="D680" s="6" t="s">
        <v>923</v>
      </c>
      <c r="E680" s="6">
        <v>423225.83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" t="s">
        <v>923</v>
      </c>
      <c r="O680" s="40">
        <v>8977.9199999999746</v>
      </c>
      <c r="P680" s="12"/>
      <c r="R680" s="86"/>
      <c r="AN680" s="4"/>
    </row>
    <row r="681" spans="1:40" ht="11.25" customHeight="1" x14ac:dyDescent="0.2">
      <c r="A681" s="2" t="s">
        <v>755</v>
      </c>
      <c r="B681" s="31" t="s">
        <v>765</v>
      </c>
      <c r="C681" s="6" t="s">
        <v>923</v>
      </c>
      <c r="D681" s="6" t="s">
        <v>923</v>
      </c>
      <c r="E681" s="6">
        <v>515231.47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" t="s">
        <v>923</v>
      </c>
      <c r="O681" s="40">
        <v>10929.630000000034</v>
      </c>
      <c r="P681" s="12"/>
      <c r="R681" s="86"/>
      <c r="AN681" s="4"/>
    </row>
    <row r="682" spans="1:40" ht="11.25" customHeight="1" x14ac:dyDescent="0.2">
      <c r="A682" s="2" t="s">
        <v>755</v>
      </c>
      <c r="B682" s="31" t="s">
        <v>491</v>
      </c>
      <c r="C682" s="6" t="s">
        <v>923</v>
      </c>
      <c r="D682" s="6" t="s">
        <v>923</v>
      </c>
      <c r="E682" s="6">
        <v>736044.95999999985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" t="s">
        <v>923</v>
      </c>
      <c r="O682" s="40">
        <v>15613.770000000077</v>
      </c>
      <c r="P682" s="12"/>
      <c r="R682" s="86"/>
      <c r="AN682" s="4"/>
    </row>
    <row r="683" spans="1:40" ht="11.25" customHeight="1" x14ac:dyDescent="0.2">
      <c r="A683" s="2" t="s">
        <v>755</v>
      </c>
      <c r="B683" s="31" t="s">
        <v>492</v>
      </c>
      <c r="C683" s="6" t="s">
        <v>923</v>
      </c>
      <c r="D683" s="6" t="s">
        <v>923</v>
      </c>
      <c r="E683" s="6">
        <v>386423.6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" t="s">
        <v>923</v>
      </c>
      <c r="O683" s="40">
        <v>8197.2300000000268</v>
      </c>
      <c r="P683" s="12"/>
      <c r="R683" s="86"/>
      <c r="AN683" s="4"/>
    </row>
    <row r="684" spans="1:40" ht="11.25" customHeight="1" x14ac:dyDescent="0.2">
      <c r="A684" s="2" t="s">
        <v>755</v>
      </c>
      <c r="B684" s="31" t="s">
        <v>879</v>
      </c>
      <c r="C684" s="6" t="s">
        <v>923</v>
      </c>
      <c r="D684" s="6" t="s">
        <v>923</v>
      </c>
      <c r="E684" s="6">
        <v>625638.21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" t="s">
        <v>923</v>
      </c>
      <c r="O684" s="40">
        <v>13271.700000000023</v>
      </c>
      <c r="P684" s="12"/>
      <c r="R684" s="86"/>
      <c r="AN684" s="4"/>
    </row>
    <row r="685" spans="1:40" ht="11.25" customHeight="1" x14ac:dyDescent="0.2">
      <c r="A685" s="2" t="s">
        <v>755</v>
      </c>
      <c r="B685" s="31" t="s">
        <v>493</v>
      </c>
      <c r="C685" s="6" t="s">
        <v>923</v>
      </c>
      <c r="D685" s="6" t="s">
        <v>923</v>
      </c>
      <c r="E685" s="6">
        <v>368022.47000000003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" t="s">
        <v>923</v>
      </c>
      <c r="O685" s="40">
        <v>7806.8800000000083</v>
      </c>
      <c r="P685" s="12"/>
      <c r="R685" s="86"/>
      <c r="AN685" s="4"/>
    </row>
    <row r="686" spans="1:40" ht="11.25" customHeight="1" x14ac:dyDescent="0.2">
      <c r="A686" s="2" t="s">
        <v>755</v>
      </c>
      <c r="B686" s="31" t="s">
        <v>780</v>
      </c>
      <c r="C686" s="6" t="s">
        <v>923</v>
      </c>
      <c r="D686" s="6" t="s">
        <v>923</v>
      </c>
      <c r="E686" s="6">
        <v>533632.59</v>
      </c>
      <c r="F686" s="6" t="s">
        <v>923</v>
      </c>
      <c r="G686" s="6" t="s">
        <v>923</v>
      </c>
      <c r="H686" s="6" t="s">
        <v>923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6" t="s">
        <v>923</v>
      </c>
      <c r="O686" s="40">
        <v>11319.980000000021</v>
      </c>
      <c r="P686" s="12"/>
      <c r="R686" s="86"/>
      <c r="AN686" s="4"/>
    </row>
    <row r="687" spans="1:40" ht="11.25" customHeight="1" x14ac:dyDescent="0.2">
      <c r="A687" s="2" t="s">
        <v>755</v>
      </c>
      <c r="B687" s="31" t="s">
        <v>742</v>
      </c>
      <c r="C687" s="6" t="s">
        <v>923</v>
      </c>
      <c r="D687" s="6" t="s">
        <v>923</v>
      </c>
      <c r="E687" s="6">
        <v>736044.95999999985</v>
      </c>
      <c r="F687" s="6">
        <v>240053.21000000002</v>
      </c>
      <c r="G687" s="6" t="s">
        <v>923</v>
      </c>
      <c r="H687" s="6">
        <v>72816.739999999991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6" t="s">
        <v>923</v>
      </c>
      <c r="O687" s="40">
        <v>15038.849999999944</v>
      </c>
      <c r="P687" s="12"/>
      <c r="R687" s="86"/>
      <c r="AN687" s="4"/>
    </row>
    <row r="688" spans="1:40" ht="11.25" customHeight="1" x14ac:dyDescent="0.2">
      <c r="A688" s="2" t="s">
        <v>781</v>
      </c>
      <c r="B688" s="31" t="s">
        <v>494</v>
      </c>
      <c r="C688" s="6" t="s">
        <v>923</v>
      </c>
      <c r="D688" s="6" t="s">
        <v>923</v>
      </c>
      <c r="E688" s="6">
        <v>2349.67</v>
      </c>
      <c r="F688" s="6" t="s">
        <v>923</v>
      </c>
      <c r="G688" s="6" t="s">
        <v>923</v>
      </c>
      <c r="H688" s="6" t="s">
        <v>923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6" t="s">
        <v>923</v>
      </c>
      <c r="O688" s="40" t="s">
        <v>923</v>
      </c>
      <c r="P688" s="12"/>
      <c r="R688" s="86"/>
      <c r="AN688" s="4"/>
    </row>
    <row r="689" spans="1:40" ht="11.25" customHeight="1" x14ac:dyDescent="0.2">
      <c r="A689" s="2" t="s">
        <v>781</v>
      </c>
      <c r="B689" s="31" t="s">
        <v>495</v>
      </c>
      <c r="C689" s="6" t="s">
        <v>923</v>
      </c>
      <c r="D689" s="6" t="s">
        <v>923</v>
      </c>
      <c r="E689" s="6">
        <v>3580.45</v>
      </c>
      <c r="F689" s="6">
        <v>240053.21000000002</v>
      </c>
      <c r="G689" s="6" t="s">
        <v>923</v>
      </c>
      <c r="H689" s="6" t="s">
        <v>923</v>
      </c>
      <c r="I689" s="6" t="s">
        <v>923</v>
      </c>
      <c r="J689" s="6">
        <v>339735.22</v>
      </c>
      <c r="K689" s="6">
        <v>23201.16</v>
      </c>
      <c r="L689" s="6">
        <v>178412.02</v>
      </c>
      <c r="M689" s="6">
        <v>11803.92</v>
      </c>
      <c r="N689" s="6" t="s">
        <v>923</v>
      </c>
      <c r="O689" s="40">
        <v>-574.91999999999916</v>
      </c>
      <c r="P689" s="12"/>
      <c r="R689" s="86"/>
      <c r="AN689" s="4"/>
    </row>
    <row r="690" spans="1:40" ht="11.25" customHeight="1" x14ac:dyDescent="0.2">
      <c r="A690" s="2" t="s">
        <v>781</v>
      </c>
      <c r="B690" s="31" t="s">
        <v>496</v>
      </c>
      <c r="C690" s="6" t="s">
        <v>923</v>
      </c>
      <c r="D690" s="6" t="s">
        <v>923</v>
      </c>
      <c r="E690" s="6">
        <v>2349.67</v>
      </c>
      <c r="F690" s="6">
        <v>796540.22</v>
      </c>
      <c r="G690" s="6" t="s">
        <v>923</v>
      </c>
      <c r="H690" s="6" t="s">
        <v>923</v>
      </c>
      <c r="I690" s="6" t="s">
        <v>923</v>
      </c>
      <c r="J690" s="6">
        <v>154.59</v>
      </c>
      <c r="K690" s="6">
        <v>49882.51</v>
      </c>
      <c r="L690" s="6">
        <v>71.88</v>
      </c>
      <c r="M690" s="6">
        <v>19.18</v>
      </c>
      <c r="N690" s="6" t="s">
        <v>923</v>
      </c>
      <c r="O690" s="40">
        <v>31.600000000034925</v>
      </c>
      <c r="P690" s="12"/>
      <c r="R690" s="86"/>
      <c r="AN690" s="4"/>
    </row>
    <row r="691" spans="1:40" ht="11.25" customHeight="1" x14ac:dyDescent="0.2">
      <c r="A691" s="2" t="s">
        <v>781</v>
      </c>
      <c r="B691" s="31" t="s">
        <v>497</v>
      </c>
      <c r="C691" s="6" t="s">
        <v>923</v>
      </c>
      <c r="D691" s="6" t="s">
        <v>923</v>
      </c>
      <c r="E691" s="6">
        <v>2237.7800000000002</v>
      </c>
      <c r="F691" s="6" t="s">
        <v>923</v>
      </c>
      <c r="G691" s="6" t="s">
        <v>923</v>
      </c>
      <c r="H691" s="6" t="s">
        <v>923</v>
      </c>
      <c r="I691" s="6" t="s">
        <v>923</v>
      </c>
      <c r="J691" s="6" t="s">
        <v>923</v>
      </c>
      <c r="K691" s="6" t="s">
        <v>923</v>
      </c>
      <c r="L691" s="6" t="s">
        <v>923</v>
      </c>
      <c r="M691" s="6" t="s">
        <v>923</v>
      </c>
      <c r="N691" s="6" t="s">
        <v>923</v>
      </c>
      <c r="O691" s="40" t="s">
        <v>923</v>
      </c>
      <c r="P691" s="12"/>
      <c r="R691" s="86"/>
      <c r="AN691" s="4"/>
    </row>
    <row r="692" spans="1:40" ht="11.25" customHeight="1" x14ac:dyDescent="0.2">
      <c r="A692" s="2" t="s">
        <v>781</v>
      </c>
      <c r="B692" s="31" t="s">
        <v>498</v>
      </c>
      <c r="C692" s="6" t="s">
        <v>923</v>
      </c>
      <c r="D692" s="6" t="s">
        <v>923</v>
      </c>
      <c r="E692" s="6">
        <v>2461.56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" t="s">
        <v>923</v>
      </c>
      <c r="O692" s="40" t="s">
        <v>923</v>
      </c>
      <c r="P692" s="12"/>
      <c r="R692" s="86"/>
      <c r="AN692" s="4"/>
    </row>
    <row r="693" spans="1:40" ht="11.25" customHeight="1" x14ac:dyDescent="0.2">
      <c r="A693" s="2" t="s">
        <v>781</v>
      </c>
      <c r="B693" s="31" t="s">
        <v>499</v>
      </c>
      <c r="C693" s="6" t="s">
        <v>923</v>
      </c>
      <c r="D693" s="6" t="s">
        <v>923</v>
      </c>
      <c r="E693" s="6">
        <v>2237.7800000000002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6" t="s">
        <v>923</v>
      </c>
      <c r="O693" s="40" t="s">
        <v>923</v>
      </c>
      <c r="P693" s="12"/>
      <c r="R693" s="86"/>
      <c r="AN693" s="4"/>
    </row>
    <row r="694" spans="1:40" ht="11.25" customHeight="1" x14ac:dyDescent="0.2">
      <c r="A694" s="2" t="s">
        <v>781</v>
      </c>
      <c r="B694" s="31" t="s">
        <v>500</v>
      </c>
      <c r="C694" s="6" t="s">
        <v>923</v>
      </c>
      <c r="D694" s="6" t="s">
        <v>923</v>
      </c>
      <c r="E694" s="6">
        <v>2461.56</v>
      </c>
      <c r="F694" s="6">
        <v>455165.82</v>
      </c>
      <c r="G694" s="6" t="s">
        <v>923</v>
      </c>
      <c r="H694" s="6" t="s">
        <v>923</v>
      </c>
      <c r="I694" s="6" t="s">
        <v>923</v>
      </c>
      <c r="J694" s="6">
        <v>168814.44</v>
      </c>
      <c r="K694" s="6">
        <v>49882.51</v>
      </c>
      <c r="L694" s="6">
        <v>73151.33</v>
      </c>
      <c r="M694" s="6">
        <v>24342.04</v>
      </c>
      <c r="N694" s="6" t="s">
        <v>923</v>
      </c>
      <c r="O694" s="40">
        <v>-91084.429999999978</v>
      </c>
      <c r="P694" s="12"/>
      <c r="R694" s="86"/>
      <c r="AN694" s="4"/>
    </row>
    <row r="695" spans="1:40" ht="11.25" customHeight="1" x14ac:dyDescent="0.2">
      <c r="A695" s="2" t="s">
        <v>781</v>
      </c>
      <c r="B695" s="31" t="s">
        <v>1009</v>
      </c>
      <c r="C695" s="6" t="s">
        <v>923</v>
      </c>
      <c r="D695" s="6" t="s">
        <v>923</v>
      </c>
      <c r="E695" s="6" t="s">
        <v>923</v>
      </c>
      <c r="F695" s="6" t="s">
        <v>923</v>
      </c>
      <c r="G695" s="6" t="s">
        <v>923</v>
      </c>
      <c r="H695" s="6" t="s">
        <v>923</v>
      </c>
      <c r="I695" s="6" t="s">
        <v>923</v>
      </c>
      <c r="J695" s="6" t="s">
        <v>923</v>
      </c>
      <c r="K695" s="6" t="s">
        <v>923</v>
      </c>
      <c r="L695" s="6" t="s">
        <v>923</v>
      </c>
      <c r="M695" s="6" t="s">
        <v>923</v>
      </c>
      <c r="N695" s="6" t="s">
        <v>923</v>
      </c>
      <c r="O695" s="40" t="s">
        <v>923</v>
      </c>
      <c r="P695" s="12"/>
      <c r="R695" s="86"/>
      <c r="AN695" s="4"/>
    </row>
    <row r="696" spans="1:40" ht="11.25" customHeight="1" x14ac:dyDescent="0.2">
      <c r="A696" s="2" t="s">
        <v>781</v>
      </c>
      <c r="B696" s="31" t="s">
        <v>501</v>
      </c>
      <c r="C696" s="6" t="s">
        <v>923</v>
      </c>
      <c r="D696" s="6" t="s">
        <v>923</v>
      </c>
      <c r="E696" s="6">
        <v>2237.7800000000002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6" t="s">
        <v>923</v>
      </c>
      <c r="O696" s="40" t="s">
        <v>923</v>
      </c>
      <c r="P696" s="12"/>
      <c r="R696" s="86"/>
      <c r="AN696" s="4"/>
    </row>
    <row r="697" spans="1:40" ht="11.25" customHeight="1" x14ac:dyDescent="0.2">
      <c r="A697" s="2" t="s">
        <v>781</v>
      </c>
      <c r="B697" s="31" t="s">
        <v>502</v>
      </c>
      <c r="C697" s="6" t="s">
        <v>923</v>
      </c>
      <c r="D697" s="6" t="s">
        <v>923</v>
      </c>
      <c r="E697" s="6">
        <v>3244.78</v>
      </c>
      <c r="F697" s="6">
        <v>455165.82</v>
      </c>
      <c r="G697" s="6" t="s">
        <v>923</v>
      </c>
      <c r="H697" s="6" t="s">
        <v>923</v>
      </c>
      <c r="I697" s="6" t="s">
        <v>923</v>
      </c>
      <c r="J697" s="6">
        <v>87365.66</v>
      </c>
      <c r="K697" s="6">
        <v>49882.51</v>
      </c>
      <c r="L697" s="6">
        <v>65524.25</v>
      </c>
      <c r="M697" s="6">
        <v>11421.85</v>
      </c>
      <c r="N697" s="6" t="s">
        <v>923</v>
      </c>
      <c r="O697" s="40">
        <v>-1249.5999999999822</v>
      </c>
      <c r="P697" s="12"/>
      <c r="R697" s="86"/>
      <c r="AN697" s="4"/>
    </row>
    <row r="698" spans="1:40" ht="11.25" customHeight="1" x14ac:dyDescent="0.2">
      <c r="A698" s="2" t="s">
        <v>781</v>
      </c>
      <c r="B698" s="31" t="s">
        <v>503</v>
      </c>
      <c r="C698" s="6">
        <v>45161.49</v>
      </c>
      <c r="D698" s="6" t="s">
        <v>923</v>
      </c>
      <c r="E698" s="6" t="s">
        <v>923</v>
      </c>
      <c r="F698" s="6">
        <v>455165.82</v>
      </c>
      <c r="G698" s="6">
        <v>41828.1</v>
      </c>
      <c r="H698" s="6" t="s">
        <v>923</v>
      </c>
      <c r="I698" s="6" t="s">
        <v>923</v>
      </c>
      <c r="J698" s="6">
        <v>165362.67000000001</v>
      </c>
      <c r="K698" s="6">
        <v>49882.51</v>
      </c>
      <c r="L698" s="6">
        <v>120022.04</v>
      </c>
      <c r="M698" s="6">
        <v>22885.45</v>
      </c>
      <c r="N698" s="6" t="s">
        <v>923</v>
      </c>
      <c r="O698" s="40">
        <v>-1249.5999999999531</v>
      </c>
      <c r="P698" s="12"/>
      <c r="R698" s="86"/>
      <c r="AN698" s="4"/>
    </row>
    <row r="699" spans="1:40" ht="11.25" customHeight="1" x14ac:dyDescent="0.2">
      <c r="A699" s="2" t="s">
        <v>781</v>
      </c>
      <c r="B699" s="31" t="s">
        <v>504</v>
      </c>
      <c r="C699" s="6" t="s">
        <v>923</v>
      </c>
      <c r="D699" s="6" t="s">
        <v>923</v>
      </c>
      <c r="E699" s="6">
        <v>2237.7800000000002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 t="s">
        <v>923</v>
      </c>
      <c r="K699" s="6" t="s">
        <v>923</v>
      </c>
      <c r="L699" s="6" t="s">
        <v>923</v>
      </c>
      <c r="M699" s="6" t="s">
        <v>923</v>
      </c>
      <c r="N699" s="6" t="s">
        <v>923</v>
      </c>
      <c r="O699" s="40" t="s">
        <v>923</v>
      </c>
      <c r="P699" s="12"/>
      <c r="R699" s="86"/>
      <c r="AN699" s="4"/>
    </row>
    <row r="700" spans="1:40" ht="11.25" customHeight="1" x14ac:dyDescent="0.2">
      <c r="A700" s="2" t="s">
        <v>781</v>
      </c>
      <c r="B700" s="31" t="s">
        <v>505</v>
      </c>
      <c r="C700" s="6" t="s">
        <v>923</v>
      </c>
      <c r="D700" s="6" t="s">
        <v>923</v>
      </c>
      <c r="E700" s="6">
        <v>3021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" t="s">
        <v>923</v>
      </c>
      <c r="O700" s="40" t="s">
        <v>923</v>
      </c>
      <c r="P700" s="12"/>
      <c r="R700" s="86"/>
      <c r="AN700" s="4"/>
    </row>
    <row r="701" spans="1:40" ht="11.25" customHeight="1" x14ac:dyDescent="0.2">
      <c r="A701" s="2" t="s">
        <v>781</v>
      </c>
      <c r="B701" s="31" t="s">
        <v>506</v>
      </c>
      <c r="C701" s="6" t="s">
        <v>923</v>
      </c>
      <c r="D701" s="6" t="s">
        <v>923</v>
      </c>
      <c r="E701" s="6">
        <v>3692.34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 t="s">
        <v>923</v>
      </c>
      <c r="K701" s="6" t="s">
        <v>923</v>
      </c>
      <c r="L701" s="6" t="s">
        <v>923</v>
      </c>
      <c r="M701" s="6" t="s">
        <v>923</v>
      </c>
      <c r="N701" s="6" t="s">
        <v>923</v>
      </c>
      <c r="O701" s="40" t="s">
        <v>923</v>
      </c>
      <c r="P701" s="12"/>
      <c r="R701" s="86"/>
      <c r="AN701" s="4"/>
    </row>
    <row r="702" spans="1:40" ht="11.25" customHeight="1" x14ac:dyDescent="0.2">
      <c r="A702" s="2" t="s">
        <v>781</v>
      </c>
      <c r="B702" s="31" t="s">
        <v>507</v>
      </c>
      <c r="C702" s="6" t="s">
        <v>923</v>
      </c>
      <c r="D702" s="6" t="s">
        <v>923</v>
      </c>
      <c r="E702" s="6">
        <v>2797.22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>
        <v>39260.53</v>
      </c>
      <c r="K702" s="6">
        <v>49882.51</v>
      </c>
      <c r="L702" s="6">
        <v>29445.39</v>
      </c>
      <c r="M702" s="6">
        <v>5490.85</v>
      </c>
      <c r="N702" s="6" t="s">
        <v>923</v>
      </c>
      <c r="O702" s="40" t="s">
        <v>923</v>
      </c>
      <c r="P702" s="12"/>
      <c r="R702" s="86"/>
      <c r="AN702" s="4"/>
    </row>
    <row r="703" spans="1:40" ht="11.25" customHeight="1" x14ac:dyDescent="0.2">
      <c r="A703" s="2" t="s">
        <v>781</v>
      </c>
      <c r="B703" s="31" t="s">
        <v>508</v>
      </c>
      <c r="C703" s="6" t="s">
        <v>923</v>
      </c>
      <c r="D703" s="6" t="s">
        <v>923</v>
      </c>
      <c r="E703" s="6">
        <v>2237.7800000000002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 t="s">
        <v>923</v>
      </c>
      <c r="K703" s="6" t="s">
        <v>923</v>
      </c>
      <c r="L703" s="6" t="s">
        <v>923</v>
      </c>
      <c r="M703" s="6" t="s">
        <v>923</v>
      </c>
      <c r="N703" s="6" t="s">
        <v>923</v>
      </c>
      <c r="O703" s="40" t="s">
        <v>923</v>
      </c>
      <c r="P703" s="12"/>
      <c r="R703" s="86"/>
      <c r="AN703" s="4"/>
    </row>
    <row r="704" spans="1:40" ht="11.25" customHeight="1" x14ac:dyDescent="0.2">
      <c r="A704" s="2" t="s">
        <v>781</v>
      </c>
      <c r="B704" s="31" t="s">
        <v>509</v>
      </c>
      <c r="C704" s="6" t="s">
        <v>923</v>
      </c>
      <c r="D704" s="6" t="s">
        <v>923</v>
      </c>
      <c r="E704" s="6">
        <v>2237.7800000000002</v>
      </c>
      <c r="F704" s="6">
        <v>455165.82</v>
      </c>
      <c r="G704" s="6" t="s">
        <v>923</v>
      </c>
      <c r="H704" s="6" t="s">
        <v>923</v>
      </c>
      <c r="I704" s="6" t="s">
        <v>923</v>
      </c>
      <c r="J704" s="6">
        <v>71760.27</v>
      </c>
      <c r="K704" s="6">
        <v>49882.51</v>
      </c>
      <c r="L704" s="6">
        <v>33125.26</v>
      </c>
      <c r="M704" s="6">
        <v>41895.760000000002</v>
      </c>
      <c r="N704" s="6" t="s">
        <v>923</v>
      </c>
      <c r="O704" s="40">
        <v>-1249.5999999999822</v>
      </c>
      <c r="P704" s="12"/>
      <c r="R704" s="86"/>
      <c r="AN704" s="4"/>
    </row>
    <row r="705" spans="1:40" ht="11.25" customHeight="1" x14ac:dyDescent="0.2">
      <c r="A705" s="2" t="s">
        <v>781</v>
      </c>
      <c r="B705" s="31" t="s">
        <v>510</v>
      </c>
      <c r="C705" s="6" t="s">
        <v>923</v>
      </c>
      <c r="D705" s="6" t="s">
        <v>923</v>
      </c>
      <c r="E705" s="6">
        <v>2349.67</v>
      </c>
      <c r="F705" s="6" t="s">
        <v>923</v>
      </c>
      <c r="G705" s="6" t="s">
        <v>923</v>
      </c>
      <c r="H705" s="11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6" t="s">
        <v>923</v>
      </c>
      <c r="O705" s="40" t="s">
        <v>923</v>
      </c>
      <c r="P705" s="12"/>
      <c r="R705" s="86"/>
      <c r="AN705" s="4"/>
    </row>
    <row r="706" spans="1:40" ht="11.25" customHeight="1" x14ac:dyDescent="0.2">
      <c r="A706" s="2" t="s">
        <v>781</v>
      </c>
      <c r="B706" s="31" t="s">
        <v>511</v>
      </c>
      <c r="C706" s="6" t="s">
        <v>923</v>
      </c>
      <c r="D706" s="6" t="s">
        <v>923</v>
      </c>
      <c r="E706" s="6">
        <v>2237.7800000000002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" t="s">
        <v>923</v>
      </c>
      <c r="O706" s="40" t="s">
        <v>923</v>
      </c>
      <c r="P706" s="12"/>
      <c r="R706" s="86"/>
      <c r="AN706" s="4"/>
    </row>
    <row r="707" spans="1:40" ht="11.25" customHeight="1" x14ac:dyDescent="0.2">
      <c r="A707" s="2" t="s">
        <v>781</v>
      </c>
      <c r="B707" s="31" t="s">
        <v>512</v>
      </c>
      <c r="C707" s="6" t="s">
        <v>923</v>
      </c>
      <c r="D707" s="6" t="s">
        <v>923</v>
      </c>
      <c r="E707" s="6">
        <v>2237.7800000000002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" t="s">
        <v>923</v>
      </c>
      <c r="O707" s="40" t="s">
        <v>923</v>
      </c>
      <c r="P707" s="12"/>
      <c r="R707" s="86"/>
      <c r="AN707" s="4"/>
    </row>
    <row r="708" spans="1:40" ht="11.25" customHeight="1" x14ac:dyDescent="0.2">
      <c r="A708" s="2" t="s">
        <v>781</v>
      </c>
      <c r="B708" s="31" t="s">
        <v>513</v>
      </c>
      <c r="C708" s="6" t="s">
        <v>923</v>
      </c>
      <c r="D708" s="6" t="s">
        <v>923</v>
      </c>
      <c r="E708" s="6">
        <v>3468.56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" t="s">
        <v>923</v>
      </c>
      <c r="O708" s="40" t="s">
        <v>923</v>
      </c>
      <c r="P708" s="12"/>
      <c r="R708" s="86"/>
      <c r="AN708" s="4"/>
    </row>
    <row r="709" spans="1:40" ht="11.25" customHeight="1" x14ac:dyDescent="0.2">
      <c r="A709" s="2" t="s">
        <v>781</v>
      </c>
      <c r="B709" s="31" t="s">
        <v>514</v>
      </c>
      <c r="C709" s="6" t="s">
        <v>923</v>
      </c>
      <c r="D709" s="6" t="s">
        <v>923</v>
      </c>
      <c r="E709" s="6">
        <v>2237.7800000000002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6" t="s">
        <v>923</v>
      </c>
      <c r="O709" s="40" t="s">
        <v>923</v>
      </c>
      <c r="P709" s="12"/>
      <c r="R709" s="86"/>
      <c r="AN709" s="4"/>
    </row>
    <row r="710" spans="1:40" ht="11.25" customHeight="1" x14ac:dyDescent="0.2">
      <c r="A710" s="2" t="s">
        <v>781</v>
      </c>
      <c r="B710" s="31" t="s">
        <v>515</v>
      </c>
      <c r="C710" s="6" t="s">
        <v>923</v>
      </c>
      <c r="D710" s="6" t="s">
        <v>923</v>
      </c>
      <c r="E710" s="6">
        <v>2237.7800000000002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" t="s">
        <v>923</v>
      </c>
      <c r="O710" s="40" t="s">
        <v>923</v>
      </c>
      <c r="P710" s="12"/>
      <c r="R710" s="86"/>
      <c r="AN710" s="4"/>
    </row>
    <row r="711" spans="1:40" ht="11.25" customHeight="1" x14ac:dyDescent="0.2">
      <c r="A711" s="2" t="s">
        <v>781</v>
      </c>
      <c r="B711" s="31" t="s">
        <v>516</v>
      </c>
      <c r="C711" s="6" t="s">
        <v>923</v>
      </c>
      <c r="D711" s="6" t="s">
        <v>923</v>
      </c>
      <c r="E711" s="6">
        <v>2237.7800000000002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6" t="s">
        <v>923</v>
      </c>
      <c r="O711" s="40" t="s">
        <v>923</v>
      </c>
      <c r="P711" s="12"/>
      <c r="R711" s="86"/>
      <c r="AN711" s="4"/>
    </row>
    <row r="712" spans="1:40" ht="11.25" customHeight="1" x14ac:dyDescent="0.2">
      <c r="A712" s="2" t="s">
        <v>781</v>
      </c>
      <c r="B712" s="31" t="s">
        <v>517</v>
      </c>
      <c r="C712" s="6" t="s">
        <v>923</v>
      </c>
      <c r="D712" s="6" t="s">
        <v>923</v>
      </c>
      <c r="E712" s="6">
        <v>2237.7800000000002</v>
      </c>
      <c r="F712" s="6">
        <v>455165.82</v>
      </c>
      <c r="G712" s="6" t="s">
        <v>923</v>
      </c>
      <c r="H712" s="6" t="s">
        <v>923</v>
      </c>
      <c r="I712" s="6" t="s">
        <v>923</v>
      </c>
      <c r="J712" s="6">
        <v>33778.29</v>
      </c>
      <c r="K712" s="6">
        <v>49882.51</v>
      </c>
      <c r="L712" s="6">
        <v>19773.5</v>
      </c>
      <c r="M712" s="6">
        <v>9649.99</v>
      </c>
      <c r="N712" s="6" t="s">
        <v>923</v>
      </c>
      <c r="O712" s="40">
        <v>-1243.879999999981</v>
      </c>
      <c r="P712" s="12"/>
      <c r="R712" s="86"/>
      <c r="AN712" s="4"/>
    </row>
    <row r="713" spans="1:40" ht="11.25" customHeight="1" x14ac:dyDescent="0.2">
      <c r="A713" s="2" t="s">
        <v>781</v>
      </c>
      <c r="B713" s="31" t="s">
        <v>518</v>
      </c>
      <c r="C713" s="6" t="s">
        <v>923</v>
      </c>
      <c r="D713" s="6" t="s">
        <v>923</v>
      </c>
      <c r="E713" s="6">
        <v>2237.7800000000002</v>
      </c>
      <c r="F713" s="6" t="s">
        <v>923</v>
      </c>
      <c r="G713" s="6" t="s">
        <v>923</v>
      </c>
      <c r="H713" s="6" t="s">
        <v>923</v>
      </c>
      <c r="I713" s="6" t="s">
        <v>923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6" t="s">
        <v>923</v>
      </c>
      <c r="O713" s="40" t="s">
        <v>923</v>
      </c>
      <c r="P713" s="12"/>
      <c r="R713" s="86"/>
      <c r="AN713" s="4"/>
    </row>
    <row r="714" spans="1:40" ht="11.25" customHeight="1" x14ac:dyDescent="0.2">
      <c r="A714" s="2" t="s">
        <v>781</v>
      </c>
      <c r="B714" s="31" t="s">
        <v>519</v>
      </c>
      <c r="C714" s="6" t="s">
        <v>923</v>
      </c>
      <c r="D714" s="6" t="s">
        <v>923</v>
      </c>
      <c r="E714" s="6">
        <v>2237.7800000000002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6" t="s">
        <v>923</v>
      </c>
      <c r="O714" s="40" t="s">
        <v>923</v>
      </c>
      <c r="P714" s="12"/>
      <c r="R714" s="86"/>
      <c r="AN714" s="4"/>
    </row>
    <row r="715" spans="1:40" ht="11.25" customHeight="1" x14ac:dyDescent="0.2">
      <c r="A715" s="2" t="s">
        <v>781</v>
      </c>
      <c r="B715" s="31" t="s">
        <v>520</v>
      </c>
      <c r="C715" s="6" t="s">
        <v>923</v>
      </c>
      <c r="D715" s="6" t="s">
        <v>923</v>
      </c>
      <c r="E715" s="6">
        <v>2237.7800000000002</v>
      </c>
      <c r="F715" s="6" t="s">
        <v>923</v>
      </c>
      <c r="G715" s="6" t="s">
        <v>923</v>
      </c>
      <c r="H715" s="6" t="s">
        <v>923</v>
      </c>
      <c r="I715" s="6" t="s">
        <v>923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6" t="s">
        <v>923</v>
      </c>
      <c r="O715" s="40" t="s">
        <v>923</v>
      </c>
      <c r="P715" s="12"/>
      <c r="R715" s="86"/>
      <c r="AN715" s="4"/>
    </row>
    <row r="716" spans="1:40" ht="11.25" customHeight="1" x14ac:dyDescent="0.2">
      <c r="A716" s="2" t="s">
        <v>781</v>
      </c>
      <c r="B716" s="31" t="s">
        <v>521</v>
      </c>
      <c r="C716" s="6" t="s">
        <v>923</v>
      </c>
      <c r="D716" s="6" t="s">
        <v>923</v>
      </c>
      <c r="E716" s="6">
        <v>2237.7800000000002</v>
      </c>
      <c r="F716" s="6" t="s">
        <v>923</v>
      </c>
      <c r="G716" s="6">
        <v>40.99</v>
      </c>
      <c r="H716" s="6" t="s">
        <v>923</v>
      </c>
      <c r="I716" s="6">
        <v>15299.37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6">
        <v>29910.26</v>
      </c>
      <c r="O716" s="40" t="s">
        <v>923</v>
      </c>
      <c r="P716" s="12"/>
      <c r="R716" s="86"/>
      <c r="AN716" s="4"/>
    </row>
    <row r="717" spans="1:40" ht="11.25" customHeight="1" x14ac:dyDescent="0.2">
      <c r="A717" s="2" t="s">
        <v>781</v>
      </c>
      <c r="B717" s="31" t="s">
        <v>784</v>
      </c>
      <c r="C717" s="6" t="s">
        <v>923</v>
      </c>
      <c r="D717" s="6" t="s">
        <v>923</v>
      </c>
      <c r="E717" s="6" t="s">
        <v>923</v>
      </c>
      <c r="F717" s="6">
        <v>796540.22</v>
      </c>
      <c r="G717" s="6" t="s">
        <v>923</v>
      </c>
      <c r="H717" s="6" t="s">
        <v>923</v>
      </c>
      <c r="I717" s="6" t="s">
        <v>923</v>
      </c>
      <c r="J717" s="6" t="s">
        <v>923</v>
      </c>
      <c r="K717" s="6">
        <v>37121.86</v>
      </c>
      <c r="L717" s="6" t="s">
        <v>923</v>
      </c>
      <c r="M717" s="6" t="s">
        <v>923</v>
      </c>
      <c r="N717" s="6" t="s">
        <v>923</v>
      </c>
      <c r="O717" s="40">
        <v>31.599999999976717</v>
      </c>
      <c r="P717" s="12"/>
      <c r="R717" s="86"/>
      <c r="AN717" s="4"/>
    </row>
    <row r="718" spans="1:40" ht="11.25" customHeight="1" x14ac:dyDescent="0.2">
      <c r="A718" s="2" t="s">
        <v>781</v>
      </c>
      <c r="B718" s="31" t="s">
        <v>522</v>
      </c>
      <c r="C718" s="6" t="s">
        <v>923</v>
      </c>
      <c r="D718" s="6" t="s">
        <v>923</v>
      </c>
      <c r="E718" s="6">
        <v>2461.56</v>
      </c>
      <c r="F718" s="6">
        <v>455165.82</v>
      </c>
      <c r="G718" s="6" t="s">
        <v>923</v>
      </c>
      <c r="H718" s="6" t="s">
        <v>923</v>
      </c>
      <c r="I718" s="6" t="s">
        <v>923</v>
      </c>
      <c r="J718" s="6">
        <v>86631.75</v>
      </c>
      <c r="K718" s="6">
        <v>49882.51</v>
      </c>
      <c r="L718" s="6">
        <v>64973.81</v>
      </c>
      <c r="M718" s="6">
        <v>9751.15</v>
      </c>
      <c r="N718" s="6" t="s">
        <v>923</v>
      </c>
      <c r="O718" s="40">
        <v>-275140.88</v>
      </c>
      <c r="P718" s="12"/>
      <c r="R718" s="86"/>
      <c r="AN718" s="4"/>
    </row>
    <row r="719" spans="1:40" ht="11.25" customHeight="1" x14ac:dyDescent="0.2">
      <c r="A719" s="2" t="s">
        <v>781</v>
      </c>
      <c r="B719" s="31" t="s">
        <v>523</v>
      </c>
      <c r="C719" s="6">
        <v>33452.959999999999</v>
      </c>
      <c r="D719" s="6" t="s">
        <v>923</v>
      </c>
      <c r="E719" s="6" t="s">
        <v>923</v>
      </c>
      <c r="F719" s="6">
        <v>796540.22</v>
      </c>
      <c r="G719" s="6">
        <v>31660.5</v>
      </c>
      <c r="H719" s="6" t="s">
        <v>923</v>
      </c>
      <c r="I719" s="6" t="s">
        <v>923</v>
      </c>
      <c r="J719" s="6" t="s">
        <v>923</v>
      </c>
      <c r="K719" s="6" t="s">
        <v>923</v>
      </c>
      <c r="L719" s="6" t="s">
        <v>923</v>
      </c>
      <c r="M719" s="6" t="s">
        <v>923</v>
      </c>
      <c r="N719" s="6" t="s">
        <v>923</v>
      </c>
      <c r="O719" s="40">
        <v>31.599999999976717</v>
      </c>
      <c r="P719" s="12"/>
      <c r="R719" s="86"/>
      <c r="AN719" s="4"/>
    </row>
    <row r="720" spans="1:40" ht="11.25" customHeight="1" x14ac:dyDescent="0.2">
      <c r="A720" s="2" t="s">
        <v>781</v>
      </c>
      <c r="B720" s="31" t="s">
        <v>524</v>
      </c>
      <c r="C720" s="6">
        <v>36798.25</v>
      </c>
      <c r="D720" s="6" t="s">
        <v>923</v>
      </c>
      <c r="E720" s="6" t="s">
        <v>923</v>
      </c>
      <c r="F720" s="6">
        <v>455165.82</v>
      </c>
      <c r="G720" s="6">
        <v>28338.16</v>
      </c>
      <c r="H720" s="11">
        <v>167860.56999999998</v>
      </c>
      <c r="I720" s="6" t="s">
        <v>923</v>
      </c>
      <c r="J720" s="6">
        <v>3871.29</v>
      </c>
      <c r="K720" s="6">
        <v>49882.51</v>
      </c>
      <c r="L720" s="6">
        <v>2032.43</v>
      </c>
      <c r="M720" s="6">
        <v>259217.86</v>
      </c>
      <c r="N720" s="6" t="s">
        <v>923</v>
      </c>
      <c r="O720" s="40">
        <v>-254054.77999999997</v>
      </c>
      <c r="P720" s="12"/>
      <c r="R720" s="86"/>
      <c r="AN720" s="4"/>
    </row>
    <row r="721" spans="1:40" ht="11.25" customHeight="1" x14ac:dyDescent="0.2">
      <c r="A721" s="2" t="s">
        <v>781</v>
      </c>
      <c r="B721" s="31" t="s">
        <v>951</v>
      </c>
      <c r="C721" s="6" t="s">
        <v>923</v>
      </c>
      <c r="D721" s="6" t="s">
        <v>923</v>
      </c>
      <c r="E721" s="6" t="s">
        <v>923</v>
      </c>
      <c r="F721" s="6">
        <v>796540.22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>
        <v>37121.86</v>
      </c>
      <c r="L721" s="6" t="s">
        <v>923</v>
      </c>
      <c r="M721" s="6" t="s">
        <v>923</v>
      </c>
      <c r="N721" s="6" t="s">
        <v>923</v>
      </c>
      <c r="O721" s="40">
        <v>28.659999999974389</v>
      </c>
      <c r="P721" s="12"/>
      <c r="R721" s="86"/>
      <c r="AN721" s="4"/>
    </row>
    <row r="722" spans="1:40" ht="11.25" customHeight="1" x14ac:dyDescent="0.2">
      <c r="A722" s="2" t="s">
        <v>781</v>
      </c>
      <c r="B722" s="31" t="s">
        <v>525</v>
      </c>
      <c r="C722" s="6" t="s">
        <v>923</v>
      </c>
      <c r="D722" s="6" t="s">
        <v>923</v>
      </c>
      <c r="E722" s="6">
        <v>2461.56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6" t="s">
        <v>923</v>
      </c>
      <c r="O722" s="40" t="s">
        <v>923</v>
      </c>
      <c r="P722" s="12"/>
      <c r="R722" s="86"/>
      <c r="AN722" s="4"/>
    </row>
    <row r="723" spans="1:40" ht="11.25" customHeight="1" x14ac:dyDescent="0.2">
      <c r="A723" s="2" t="s">
        <v>781</v>
      </c>
      <c r="B723" s="31" t="s">
        <v>526</v>
      </c>
      <c r="C723" s="6" t="s">
        <v>923</v>
      </c>
      <c r="D723" s="6" t="s">
        <v>923</v>
      </c>
      <c r="E723" s="6">
        <v>2237.7800000000002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" t="s">
        <v>923</v>
      </c>
      <c r="O723" s="40" t="s">
        <v>923</v>
      </c>
      <c r="P723" s="12"/>
      <c r="R723" s="86"/>
      <c r="AN723" s="4"/>
    </row>
    <row r="724" spans="1:40" ht="11.25" customHeight="1" x14ac:dyDescent="0.2">
      <c r="A724" s="2" t="s">
        <v>781</v>
      </c>
      <c r="B724" s="31" t="s">
        <v>527</v>
      </c>
      <c r="C724" s="6" t="s">
        <v>923</v>
      </c>
      <c r="D724" s="6" t="s">
        <v>923</v>
      </c>
      <c r="E724" s="6">
        <v>2237.7800000000002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" t="s">
        <v>923</v>
      </c>
      <c r="O724" s="40" t="s">
        <v>923</v>
      </c>
      <c r="P724" s="12"/>
      <c r="R724" s="86"/>
      <c r="AN724" s="4"/>
    </row>
    <row r="725" spans="1:40" ht="11.25" customHeight="1" x14ac:dyDescent="0.2">
      <c r="A725" s="2" t="s">
        <v>781</v>
      </c>
      <c r="B725" s="31" t="s">
        <v>528</v>
      </c>
      <c r="C725" s="6" t="s">
        <v>923</v>
      </c>
      <c r="D725" s="6" t="s">
        <v>923</v>
      </c>
      <c r="E725" s="6">
        <v>2237.7800000000002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" t="s">
        <v>923</v>
      </c>
      <c r="O725" s="40" t="s">
        <v>923</v>
      </c>
      <c r="P725" s="12"/>
      <c r="R725" s="86"/>
      <c r="AN725" s="4"/>
    </row>
    <row r="726" spans="1:40" ht="11.25" customHeight="1" x14ac:dyDescent="0.2">
      <c r="A726" s="2" t="s">
        <v>781</v>
      </c>
      <c r="B726" s="31" t="s">
        <v>529</v>
      </c>
      <c r="C726" s="6" t="s">
        <v>923</v>
      </c>
      <c r="D726" s="6" t="s">
        <v>923</v>
      </c>
      <c r="E726" s="6">
        <v>2237.7800000000002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" t="s">
        <v>923</v>
      </c>
      <c r="O726" s="40" t="s">
        <v>923</v>
      </c>
      <c r="P726" s="12"/>
      <c r="R726" s="86"/>
      <c r="AN726" s="4"/>
    </row>
    <row r="727" spans="1:40" ht="11.25" customHeight="1" x14ac:dyDescent="0.2">
      <c r="A727" s="2" t="s">
        <v>781</v>
      </c>
      <c r="B727" s="31" t="s">
        <v>530</v>
      </c>
      <c r="C727" s="6" t="s">
        <v>923</v>
      </c>
      <c r="D727" s="6" t="s">
        <v>923</v>
      </c>
      <c r="E727" s="6">
        <v>2237.7800000000002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" t="s">
        <v>923</v>
      </c>
      <c r="O727" s="40" t="s">
        <v>923</v>
      </c>
      <c r="P727" s="12"/>
      <c r="R727" s="86"/>
      <c r="AN727" s="4"/>
    </row>
    <row r="728" spans="1:40" ht="11.25" customHeight="1" x14ac:dyDescent="0.2">
      <c r="A728" s="2" t="s">
        <v>781</v>
      </c>
      <c r="B728" s="31" t="s">
        <v>531</v>
      </c>
      <c r="C728" s="6" t="s">
        <v>923</v>
      </c>
      <c r="D728" s="6" t="s">
        <v>923</v>
      </c>
      <c r="E728" s="6">
        <v>2461.56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" t="s">
        <v>923</v>
      </c>
      <c r="O728" s="40" t="s">
        <v>923</v>
      </c>
      <c r="P728" s="12"/>
      <c r="R728" s="86"/>
      <c r="AN728" s="4"/>
    </row>
    <row r="729" spans="1:40" ht="11.25" customHeight="1" x14ac:dyDescent="0.2">
      <c r="A729" s="2" t="s">
        <v>781</v>
      </c>
      <c r="B729" s="31" t="s">
        <v>532</v>
      </c>
      <c r="C729" s="6" t="s">
        <v>923</v>
      </c>
      <c r="D729" s="6" t="s">
        <v>923</v>
      </c>
      <c r="E729" s="6">
        <v>2461.56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" t="s">
        <v>923</v>
      </c>
      <c r="O729" s="40" t="s">
        <v>923</v>
      </c>
      <c r="P729" s="12"/>
      <c r="R729" s="86"/>
      <c r="AN729" s="4"/>
    </row>
    <row r="730" spans="1:40" ht="11.25" customHeight="1" x14ac:dyDescent="0.2">
      <c r="A730" s="2" t="s">
        <v>781</v>
      </c>
      <c r="B730" s="31" t="s">
        <v>533</v>
      </c>
      <c r="C730" s="6" t="s">
        <v>923</v>
      </c>
      <c r="D730" s="6" t="s">
        <v>923</v>
      </c>
      <c r="E730" s="6">
        <v>2237.7800000000002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" t="s">
        <v>923</v>
      </c>
      <c r="O730" s="40" t="s">
        <v>923</v>
      </c>
      <c r="P730" s="12"/>
      <c r="R730" s="86"/>
      <c r="AN730" s="4"/>
    </row>
    <row r="731" spans="1:40" ht="11.25" customHeight="1" x14ac:dyDescent="0.2">
      <c r="A731" s="2" t="s">
        <v>781</v>
      </c>
      <c r="B731" s="31" t="s">
        <v>534</v>
      </c>
      <c r="C731" s="6" t="s">
        <v>923</v>
      </c>
      <c r="D731" s="6" t="s">
        <v>923</v>
      </c>
      <c r="E731" s="6">
        <v>2237.7800000000002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" t="s">
        <v>923</v>
      </c>
      <c r="O731" s="40" t="s">
        <v>923</v>
      </c>
      <c r="P731" s="12"/>
      <c r="R731" s="86"/>
      <c r="AN731" s="4"/>
    </row>
    <row r="732" spans="1:40" ht="11.25" customHeight="1" x14ac:dyDescent="0.2">
      <c r="A732" s="2" t="s">
        <v>781</v>
      </c>
      <c r="B732" s="31" t="s">
        <v>535</v>
      </c>
      <c r="C732" s="6" t="s">
        <v>923</v>
      </c>
      <c r="D732" s="6" t="s">
        <v>923</v>
      </c>
      <c r="E732" s="6">
        <v>2685.33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" t="s">
        <v>923</v>
      </c>
      <c r="O732" s="40" t="s">
        <v>923</v>
      </c>
      <c r="P732" s="12"/>
      <c r="R732" s="86"/>
      <c r="AN732" s="4"/>
    </row>
    <row r="733" spans="1:40" ht="11.25" customHeight="1" x14ac:dyDescent="0.2">
      <c r="A733" s="2" t="s">
        <v>781</v>
      </c>
      <c r="B733" s="31" t="s">
        <v>536</v>
      </c>
      <c r="C733" s="6" t="s">
        <v>923</v>
      </c>
      <c r="D733" s="6" t="s">
        <v>923</v>
      </c>
      <c r="E733" s="6">
        <v>2461.56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6" t="s">
        <v>923</v>
      </c>
      <c r="O733" s="40" t="s">
        <v>923</v>
      </c>
      <c r="P733" s="12"/>
      <c r="R733" s="86"/>
      <c r="AN733" s="4"/>
    </row>
    <row r="734" spans="1:40" ht="11.25" customHeight="1" x14ac:dyDescent="0.2">
      <c r="A734" s="2" t="s">
        <v>781</v>
      </c>
      <c r="B734" s="31" t="s">
        <v>537</v>
      </c>
      <c r="C734" s="6" t="s">
        <v>923</v>
      </c>
      <c r="D734" s="6" t="s">
        <v>923</v>
      </c>
      <c r="E734" s="6">
        <v>2237.7800000000002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6" t="s">
        <v>923</v>
      </c>
      <c r="O734" s="40" t="s">
        <v>923</v>
      </c>
      <c r="P734" s="12"/>
      <c r="R734" s="86"/>
      <c r="AN734" s="4"/>
    </row>
    <row r="735" spans="1:40" ht="11.25" customHeight="1" x14ac:dyDescent="0.2">
      <c r="A735" s="2" t="s">
        <v>781</v>
      </c>
      <c r="B735" s="31" t="s">
        <v>538</v>
      </c>
      <c r="C735" s="6" t="s">
        <v>923</v>
      </c>
      <c r="D735" s="6" t="s">
        <v>923</v>
      </c>
      <c r="E735" s="6">
        <v>2237.7800000000002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6" t="s">
        <v>923</v>
      </c>
      <c r="O735" s="40" t="s">
        <v>923</v>
      </c>
      <c r="P735" s="12"/>
      <c r="R735" s="86"/>
      <c r="AN735" s="4"/>
    </row>
    <row r="736" spans="1:40" ht="11.25" customHeight="1" x14ac:dyDescent="0.2">
      <c r="A736" s="2" t="s">
        <v>781</v>
      </c>
      <c r="B736" s="31" t="s">
        <v>920</v>
      </c>
      <c r="C736" s="6" t="s">
        <v>923</v>
      </c>
      <c r="D736" s="6" t="s">
        <v>923</v>
      </c>
      <c r="E736" s="6" t="s">
        <v>923</v>
      </c>
      <c r="F736" s="6">
        <v>240053.21000000002</v>
      </c>
      <c r="G736" s="6" t="s">
        <v>923</v>
      </c>
      <c r="H736" s="6">
        <v>15362.740000000002</v>
      </c>
      <c r="I736" s="6" t="s">
        <v>923</v>
      </c>
      <c r="J736" s="6" t="s">
        <v>923</v>
      </c>
      <c r="K736" s="6">
        <v>23201.16</v>
      </c>
      <c r="L736" s="6" t="s">
        <v>923</v>
      </c>
      <c r="M736" s="6">
        <v>694.77</v>
      </c>
      <c r="N736" s="6" t="s">
        <v>923</v>
      </c>
      <c r="O736" s="40">
        <v>-574.92000000001372</v>
      </c>
      <c r="P736" s="12"/>
      <c r="R736" s="86"/>
      <c r="AN736" s="4"/>
    </row>
    <row r="737" spans="1:40" ht="11.25" customHeight="1" x14ac:dyDescent="0.2">
      <c r="A737" s="2" t="s">
        <v>781</v>
      </c>
      <c r="B737" s="31" t="s">
        <v>539</v>
      </c>
      <c r="C737" s="6">
        <v>46834.14</v>
      </c>
      <c r="D737" s="6" t="s">
        <v>923</v>
      </c>
      <c r="E737" s="6" t="s">
        <v>923</v>
      </c>
      <c r="F737" s="6">
        <v>455165.82</v>
      </c>
      <c r="G737" s="6">
        <v>142779.12</v>
      </c>
      <c r="H737" s="6">
        <v>42989.48</v>
      </c>
      <c r="I737" s="6">
        <v>15299.379999999997</v>
      </c>
      <c r="J737" s="6">
        <v>192601.83</v>
      </c>
      <c r="K737" s="6">
        <v>49882.51</v>
      </c>
      <c r="L737" s="6">
        <v>110517.21</v>
      </c>
      <c r="M737" s="6">
        <v>27284.74</v>
      </c>
      <c r="N737" s="6">
        <v>29910.27</v>
      </c>
      <c r="O737" s="40">
        <v>-254060.5</v>
      </c>
      <c r="P737" s="12"/>
      <c r="R737" s="86"/>
      <c r="AN737" s="4"/>
    </row>
    <row r="738" spans="1:40" ht="11.25" customHeight="1" x14ac:dyDescent="0.2">
      <c r="A738" s="2" t="s">
        <v>781</v>
      </c>
      <c r="B738" s="31" t="s">
        <v>540</v>
      </c>
      <c r="C738" s="6" t="s">
        <v>923</v>
      </c>
      <c r="D738" s="6" t="s">
        <v>923</v>
      </c>
      <c r="E738" s="6">
        <v>2237.7800000000002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6" t="s">
        <v>923</v>
      </c>
      <c r="O738" s="40" t="s">
        <v>923</v>
      </c>
      <c r="P738" s="12"/>
      <c r="R738" s="86"/>
      <c r="AN738" s="4"/>
    </row>
    <row r="739" spans="1:40" ht="11.25" customHeight="1" x14ac:dyDescent="0.2">
      <c r="A739" s="2" t="s">
        <v>781</v>
      </c>
      <c r="B739" s="31" t="s">
        <v>541</v>
      </c>
      <c r="C739" s="6" t="s">
        <v>923</v>
      </c>
      <c r="D739" s="6" t="s">
        <v>923</v>
      </c>
      <c r="E739" s="6">
        <v>2237.7800000000002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6" t="s">
        <v>923</v>
      </c>
      <c r="O739" s="40" t="s">
        <v>923</v>
      </c>
      <c r="P739" s="12"/>
      <c r="R739" s="86"/>
      <c r="AN739" s="4"/>
    </row>
    <row r="740" spans="1:40" ht="11.25" customHeight="1" x14ac:dyDescent="0.2">
      <c r="A740" s="2" t="s">
        <v>781</v>
      </c>
      <c r="B740" s="31" t="s">
        <v>542</v>
      </c>
      <c r="C740" s="6" t="s">
        <v>923</v>
      </c>
      <c r="D740" s="6" t="s">
        <v>923</v>
      </c>
      <c r="E740" s="6">
        <v>2237.7800000000002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6" t="s">
        <v>923</v>
      </c>
      <c r="O740" s="40" t="s">
        <v>923</v>
      </c>
      <c r="P740" s="12"/>
      <c r="R740" s="86"/>
      <c r="AN740" s="4"/>
    </row>
    <row r="741" spans="1:40" ht="11.25" customHeight="1" x14ac:dyDescent="0.2">
      <c r="A741" s="2" t="s">
        <v>781</v>
      </c>
      <c r="B741" s="31" t="s">
        <v>543</v>
      </c>
      <c r="C741" s="6" t="s">
        <v>923</v>
      </c>
      <c r="D741" s="6" t="s">
        <v>923</v>
      </c>
      <c r="E741" s="6">
        <v>2237.7800000000002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6" t="s">
        <v>923</v>
      </c>
      <c r="O741" s="40" t="s">
        <v>923</v>
      </c>
      <c r="P741" s="12"/>
      <c r="R741" s="86"/>
      <c r="AN741" s="4"/>
    </row>
    <row r="742" spans="1:40" ht="11.25" customHeight="1" x14ac:dyDescent="0.2">
      <c r="A742" s="2" t="s">
        <v>781</v>
      </c>
      <c r="B742" s="31" t="s">
        <v>947</v>
      </c>
      <c r="C742" s="6" t="s">
        <v>923</v>
      </c>
      <c r="D742" s="6" t="s">
        <v>923</v>
      </c>
      <c r="E742" s="6" t="s">
        <v>923</v>
      </c>
      <c r="F742" s="6">
        <v>240053.21000000002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>
        <v>23201.16</v>
      </c>
      <c r="L742" s="6" t="s">
        <v>923</v>
      </c>
      <c r="M742" s="6" t="s">
        <v>923</v>
      </c>
      <c r="N742" s="6" t="s">
        <v>923</v>
      </c>
      <c r="O742" s="40">
        <v>-360.57000000000789</v>
      </c>
      <c r="P742" s="12"/>
      <c r="R742" s="86"/>
      <c r="AN742" s="4"/>
    </row>
    <row r="743" spans="1:40" ht="11.25" customHeight="1" x14ac:dyDescent="0.2">
      <c r="A743" s="2" t="s">
        <v>781</v>
      </c>
      <c r="B743" s="31" t="s">
        <v>544</v>
      </c>
      <c r="C743" s="6">
        <v>66905.919999999998</v>
      </c>
      <c r="D743" s="6" t="s">
        <v>923</v>
      </c>
      <c r="E743" s="6" t="s">
        <v>923</v>
      </c>
      <c r="F743" s="6">
        <v>455165.82</v>
      </c>
      <c r="G743" s="6" t="s">
        <v>923</v>
      </c>
      <c r="H743" s="6" t="s">
        <v>923</v>
      </c>
      <c r="I743" s="6" t="s">
        <v>923</v>
      </c>
      <c r="J743" s="6">
        <v>462650.92</v>
      </c>
      <c r="K743" s="6">
        <v>23201.16</v>
      </c>
      <c r="L743" s="6">
        <v>346988.19</v>
      </c>
      <c r="M743" s="6">
        <v>92303.679999999993</v>
      </c>
      <c r="N743" s="6" t="s">
        <v>923</v>
      </c>
      <c r="O743" s="40">
        <v>-5284.0399999999554</v>
      </c>
      <c r="P743" s="12"/>
      <c r="R743" s="86"/>
      <c r="AN743" s="4"/>
    </row>
    <row r="744" spans="1:40" ht="11.25" customHeight="1" x14ac:dyDescent="0.2">
      <c r="A744" s="2" t="s">
        <v>781</v>
      </c>
      <c r="B744" s="31" t="s">
        <v>545</v>
      </c>
      <c r="C744" s="6" t="s">
        <v>923</v>
      </c>
      <c r="D744" s="6" t="s">
        <v>923</v>
      </c>
      <c r="E744" s="6">
        <v>2237.7800000000002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6" t="s">
        <v>923</v>
      </c>
      <c r="O744" s="40" t="s">
        <v>923</v>
      </c>
      <c r="P744" s="12"/>
      <c r="R744" s="86"/>
      <c r="AN744" s="4"/>
    </row>
    <row r="745" spans="1:40" ht="11.25" customHeight="1" x14ac:dyDescent="0.2">
      <c r="A745" s="2" t="s">
        <v>781</v>
      </c>
      <c r="B745" s="31" t="s">
        <v>546</v>
      </c>
      <c r="C745" s="6" t="s">
        <v>923</v>
      </c>
      <c r="D745" s="6" t="s">
        <v>923</v>
      </c>
      <c r="E745" s="6">
        <v>2237.7800000000002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" t="s">
        <v>923</v>
      </c>
      <c r="O745" s="40" t="s">
        <v>923</v>
      </c>
      <c r="P745" s="12"/>
      <c r="R745" s="86"/>
      <c r="AN745" s="4"/>
    </row>
    <row r="746" spans="1:40" ht="11.25" customHeight="1" x14ac:dyDescent="0.2">
      <c r="A746" s="2" t="s">
        <v>781</v>
      </c>
      <c r="B746" s="31" t="s">
        <v>547</v>
      </c>
      <c r="C746" s="6" t="s">
        <v>923</v>
      </c>
      <c r="D746" s="6" t="s">
        <v>923</v>
      </c>
      <c r="E746" s="6">
        <v>2237.7800000000002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6" t="s">
        <v>923</v>
      </c>
      <c r="O746" s="40" t="s">
        <v>923</v>
      </c>
      <c r="P746" s="12"/>
      <c r="R746" s="86"/>
      <c r="AN746" s="4"/>
    </row>
    <row r="747" spans="1:40" ht="11.25" customHeight="1" x14ac:dyDescent="0.2">
      <c r="A747" s="2" t="s">
        <v>781</v>
      </c>
      <c r="B747" s="31" t="s">
        <v>548</v>
      </c>
      <c r="C747" s="6" t="s">
        <v>923</v>
      </c>
      <c r="D747" s="6" t="s">
        <v>923</v>
      </c>
      <c r="E747" s="6">
        <v>2237.7800000000002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" t="s">
        <v>923</v>
      </c>
      <c r="O747" s="40" t="s">
        <v>923</v>
      </c>
      <c r="P747" s="12"/>
      <c r="R747" s="86"/>
      <c r="AN747" s="4"/>
    </row>
    <row r="748" spans="1:40" ht="11.25" customHeight="1" x14ac:dyDescent="0.2">
      <c r="A748" s="2" t="s">
        <v>781</v>
      </c>
      <c r="B748" s="31" t="s">
        <v>549</v>
      </c>
      <c r="C748" s="6" t="s">
        <v>923</v>
      </c>
      <c r="D748" s="6" t="s">
        <v>923</v>
      </c>
      <c r="E748" s="6">
        <v>2909.11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6" t="s">
        <v>923</v>
      </c>
      <c r="O748" s="40" t="s">
        <v>923</v>
      </c>
      <c r="P748" s="12"/>
      <c r="R748" s="86"/>
      <c r="AN748" s="4"/>
    </row>
    <row r="749" spans="1:40" ht="11.25" customHeight="1" x14ac:dyDescent="0.2">
      <c r="A749" s="2" t="s">
        <v>781</v>
      </c>
      <c r="B749" s="31" t="s">
        <v>944</v>
      </c>
      <c r="C749" s="6" t="s">
        <v>923</v>
      </c>
      <c r="D749" s="6" t="s">
        <v>923</v>
      </c>
      <c r="E749" s="6" t="s">
        <v>923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>
        <v>23201.16</v>
      </c>
      <c r="L749" s="6" t="s">
        <v>923</v>
      </c>
      <c r="M749" s="6" t="s">
        <v>923</v>
      </c>
      <c r="N749" s="6" t="s">
        <v>923</v>
      </c>
      <c r="O749" s="40">
        <v>-23201.16</v>
      </c>
      <c r="P749" s="12"/>
      <c r="R749" s="86"/>
      <c r="AN749" s="4"/>
    </row>
    <row r="750" spans="1:40" ht="11.25" customHeight="1" x14ac:dyDescent="0.2">
      <c r="A750" s="2" t="s">
        <v>781</v>
      </c>
      <c r="B750" s="31" t="s">
        <v>550</v>
      </c>
      <c r="C750" s="6" t="s">
        <v>923</v>
      </c>
      <c r="D750" s="6" t="s">
        <v>923</v>
      </c>
      <c r="E750" s="6">
        <v>2349.67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6" t="s">
        <v>923</v>
      </c>
      <c r="L750" s="6" t="s">
        <v>923</v>
      </c>
      <c r="M750" s="6" t="s">
        <v>923</v>
      </c>
      <c r="N750" s="6" t="s">
        <v>923</v>
      </c>
      <c r="O750" s="40" t="s">
        <v>923</v>
      </c>
      <c r="P750" s="12"/>
      <c r="R750" s="86"/>
      <c r="AN750" s="4"/>
    </row>
    <row r="751" spans="1:40" ht="11.25" customHeight="1" x14ac:dyDescent="0.2">
      <c r="A751" s="2" t="s">
        <v>781</v>
      </c>
      <c r="B751" s="31" t="s">
        <v>551</v>
      </c>
      <c r="C751" s="6" t="s">
        <v>923</v>
      </c>
      <c r="D751" s="6" t="s">
        <v>923</v>
      </c>
      <c r="E751" s="6">
        <v>3021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" t="s">
        <v>923</v>
      </c>
      <c r="O751" s="40" t="s">
        <v>923</v>
      </c>
      <c r="P751" s="12"/>
      <c r="R751" s="86"/>
      <c r="AN751" s="4"/>
    </row>
    <row r="752" spans="1:40" ht="11.25" customHeight="1" x14ac:dyDescent="0.2">
      <c r="A752" s="2" t="s">
        <v>781</v>
      </c>
      <c r="B752" s="31" t="s">
        <v>552</v>
      </c>
      <c r="C752" s="6" t="s">
        <v>923</v>
      </c>
      <c r="D752" s="6" t="s">
        <v>923</v>
      </c>
      <c r="E752" s="6">
        <v>2237.7800000000002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6" t="s">
        <v>923</v>
      </c>
      <c r="O752" s="40" t="s">
        <v>923</v>
      </c>
      <c r="P752" s="12"/>
      <c r="R752" s="86"/>
      <c r="AN752" s="4"/>
    </row>
    <row r="753" spans="1:40" ht="11.25" customHeight="1" x14ac:dyDescent="0.2">
      <c r="A753" s="2" t="s">
        <v>781</v>
      </c>
      <c r="B753" s="31" t="s">
        <v>553</v>
      </c>
      <c r="C753" s="6" t="s">
        <v>923</v>
      </c>
      <c r="D753" s="6" t="s">
        <v>923</v>
      </c>
      <c r="E753" s="6">
        <v>2461.56</v>
      </c>
      <c r="F753" s="6">
        <v>455165.82</v>
      </c>
      <c r="G753" s="6" t="s">
        <v>923</v>
      </c>
      <c r="H753" s="6" t="s">
        <v>923</v>
      </c>
      <c r="I753" s="6" t="s">
        <v>923</v>
      </c>
      <c r="J753" s="6">
        <v>130097.67</v>
      </c>
      <c r="K753" s="6">
        <v>49882.51</v>
      </c>
      <c r="L753" s="6">
        <v>74452.95</v>
      </c>
      <c r="M753" s="6">
        <v>17535.25</v>
      </c>
      <c r="N753" s="6" t="s">
        <v>923</v>
      </c>
      <c r="O753" s="40">
        <v>-705445.91</v>
      </c>
      <c r="P753" s="12"/>
      <c r="R753" s="86"/>
      <c r="AN753" s="4"/>
    </row>
    <row r="754" spans="1:40" ht="11.25" customHeight="1" x14ac:dyDescent="0.2">
      <c r="A754" s="2" t="s">
        <v>781</v>
      </c>
      <c r="B754" s="31" t="s">
        <v>554</v>
      </c>
      <c r="C754" s="6" t="s">
        <v>923</v>
      </c>
      <c r="D754" s="6" t="s">
        <v>923</v>
      </c>
      <c r="E754" s="6">
        <v>2237.7800000000002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6" t="s">
        <v>923</v>
      </c>
      <c r="O754" s="40" t="s">
        <v>923</v>
      </c>
      <c r="P754" s="12"/>
      <c r="R754" s="86"/>
      <c r="AN754" s="4"/>
    </row>
    <row r="755" spans="1:40" ht="11.25" customHeight="1" x14ac:dyDescent="0.2">
      <c r="A755" s="2" t="s">
        <v>781</v>
      </c>
      <c r="B755" s="31" t="s">
        <v>555</v>
      </c>
      <c r="C755" s="6" t="s">
        <v>923</v>
      </c>
      <c r="D755" s="6" t="s">
        <v>923</v>
      </c>
      <c r="E755" s="6">
        <v>2237.7800000000002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6" t="s">
        <v>923</v>
      </c>
      <c r="O755" s="40" t="s">
        <v>923</v>
      </c>
      <c r="P755" s="12"/>
      <c r="R755" s="86"/>
      <c r="AN755" s="4"/>
    </row>
    <row r="756" spans="1:40" ht="11.25" customHeight="1" x14ac:dyDescent="0.2">
      <c r="A756" s="2" t="s">
        <v>781</v>
      </c>
      <c r="B756" s="31" t="s">
        <v>556</v>
      </c>
      <c r="C756" s="6">
        <v>33452.959999999999</v>
      </c>
      <c r="D756" s="6" t="s">
        <v>923</v>
      </c>
      <c r="E756" s="6" t="s">
        <v>923</v>
      </c>
      <c r="F756" s="6" t="s">
        <v>923</v>
      </c>
      <c r="G756" s="6">
        <v>87831.47</v>
      </c>
      <c r="H756" s="6" t="s">
        <v>923</v>
      </c>
      <c r="I756" s="6" t="s">
        <v>923</v>
      </c>
      <c r="J756" s="6">
        <v>383.16</v>
      </c>
      <c r="K756" s="6" t="s">
        <v>923</v>
      </c>
      <c r="L756" s="6">
        <v>287.37</v>
      </c>
      <c r="M756" s="6" t="s">
        <v>923</v>
      </c>
      <c r="N756" s="6" t="s">
        <v>923</v>
      </c>
      <c r="O756" s="40">
        <v>1970.0500000000006</v>
      </c>
      <c r="P756" s="12"/>
      <c r="R756" s="86"/>
      <c r="AN756" s="4"/>
    </row>
    <row r="757" spans="1:40" ht="11.25" customHeight="1" x14ac:dyDescent="0.2">
      <c r="A757" s="2" t="s">
        <v>781</v>
      </c>
      <c r="B757" s="31" t="s">
        <v>557</v>
      </c>
      <c r="C757" s="6" t="s">
        <v>923</v>
      </c>
      <c r="D757" s="6" t="s">
        <v>923</v>
      </c>
      <c r="E757" s="6">
        <v>2237.7800000000002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6" t="s">
        <v>923</v>
      </c>
      <c r="O757" s="40" t="s">
        <v>923</v>
      </c>
      <c r="P757" s="12"/>
      <c r="R757" s="86"/>
      <c r="AN757" s="4"/>
    </row>
    <row r="758" spans="1:40" ht="11.25" customHeight="1" x14ac:dyDescent="0.2">
      <c r="A758" s="2" t="s">
        <v>781</v>
      </c>
      <c r="B758" s="31" t="s">
        <v>558</v>
      </c>
      <c r="C758" s="6" t="s">
        <v>923</v>
      </c>
      <c r="D758" s="6" t="s">
        <v>923</v>
      </c>
      <c r="E758" s="6">
        <v>2237.7800000000002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" t="s">
        <v>923</v>
      </c>
      <c r="O758" s="40" t="s">
        <v>923</v>
      </c>
      <c r="P758" s="12"/>
      <c r="R758" s="86"/>
      <c r="AN758" s="4"/>
    </row>
    <row r="759" spans="1:40" ht="11.25" customHeight="1" x14ac:dyDescent="0.2">
      <c r="A759" s="2" t="s">
        <v>781</v>
      </c>
      <c r="B759" s="31" t="s">
        <v>559</v>
      </c>
      <c r="C759" s="6" t="s">
        <v>923</v>
      </c>
      <c r="D759" s="6" t="s">
        <v>923</v>
      </c>
      <c r="E759" s="6">
        <v>2237.7800000000002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" t="s">
        <v>923</v>
      </c>
      <c r="O759" s="40" t="s">
        <v>923</v>
      </c>
      <c r="P759" s="12"/>
      <c r="R759" s="86"/>
      <c r="AN759" s="4"/>
    </row>
    <row r="760" spans="1:40" ht="11.25" customHeight="1" x14ac:dyDescent="0.2">
      <c r="A760" s="2" t="s">
        <v>781</v>
      </c>
      <c r="B760" s="31" t="s">
        <v>560</v>
      </c>
      <c r="C760" s="6" t="s">
        <v>923</v>
      </c>
      <c r="D760" s="6" t="s">
        <v>923</v>
      </c>
      <c r="E760" s="6">
        <v>2237.7800000000002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" t="s">
        <v>923</v>
      </c>
      <c r="O760" s="40" t="s">
        <v>923</v>
      </c>
      <c r="P760" s="12"/>
      <c r="R760" s="86"/>
      <c r="AN760" s="4"/>
    </row>
    <row r="761" spans="1:40" ht="11.25" customHeight="1" x14ac:dyDescent="0.2">
      <c r="A761" s="2" t="s">
        <v>781</v>
      </c>
      <c r="B761" s="31" t="s">
        <v>561</v>
      </c>
      <c r="C761" s="6" t="s">
        <v>923</v>
      </c>
      <c r="D761" s="6" t="s">
        <v>923</v>
      </c>
      <c r="E761" s="6">
        <v>2237.7800000000002</v>
      </c>
      <c r="F761" s="6" t="s">
        <v>923</v>
      </c>
      <c r="G761" s="6" t="s">
        <v>923</v>
      </c>
      <c r="H761" s="11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" t="s">
        <v>923</v>
      </c>
      <c r="O761" s="40" t="s">
        <v>923</v>
      </c>
      <c r="P761" s="12"/>
      <c r="R761" s="86"/>
      <c r="AN761" s="4"/>
    </row>
    <row r="762" spans="1:40" ht="11.25" customHeight="1" x14ac:dyDescent="0.2">
      <c r="A762" s="2" t="s">
        <v>781</v>
      </c>
      <c r="B762" s="31" t="s">
        <v>562</v>
      </c>
      <c r="C762" s="6" t="s">
        <v>923</v>
      </c>
      <c r="D762" s="6" t="s">
        <v>923</v>
      </c>
      <c r="E762" s="6">
        <v>2237.7800000000002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" t="s">
        <v>923</v>
      </c>
      <c r="O762" s="40" t="s">
        <v>923</v>
      </c>
      <c r="P762" s="12"/>
      <c r="R762" s="86"/>
      <c r="AN762" s="4"/>
    </row>
    <row r="763" spans="1:40" ht="11.25" customHeight="1" x14ac:dyDescent="0.2">
      <c r="A763" s="2" t="s">
        <v>781</v>
      </c>
      <c r="B763" s="31" t="s">
        <v>1016</v>
      </c>
      <c r="C763" s="6" t="s">
        <v>923</v>
      </c>
      <c r="D763" s="6" t="s">
        <v>923</v>
      </c>
      <c r="E763" s="6" t="s">
        <v>923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" t="s">
        <v>923</v>
      </c>
      <c r="O763" s="40" t="s">
        <v>923</v>
      </c>
      <c r="P763" s="12"/>
      <c r="R763" s="86"/>
      <c r="AN763" s="4"/>
    </row>
    <row r="764" spans="1:40" ht="11.25" customHeight="1" x14ac:dyDescent="0.2">
      <c r="A764" s="2" t="s">
        <v>781</v>
      </c>
      <c r="B764" s="31" t="s">
        <v>563</v>
      </c>
      <c r="C764" s="6" t="s">
        <v>923</v>
      </c>
      <c r="D764" s="6" t="s">
        <v>923</v>
      </c>
      <c r="E764" s="6">
        <v>2237.7800000000002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" t="s">
        <v>923</v>
      </c>
      <c r="O764" s="40" t="s">
        <v>923</v>
      </c>
      <c r="P764" s="12"/>
      <c r="R764" s="86"/>
      <c r="AN764" s="4"/>
    </row>
    <row r="765" spans="1:40" ht="11.25" customHeight="1" x14ac:dyDescent="0.2">
      <c r="A765" s="2" t="s">
        <v>781</v>
      </c>
      <c r="B765" s="31" t="s">
        <v>564</v>
      </c>
      <c r="C765" s="6" t="s">
        <v>923</v>
      </c>
      <c r="D765" s="6" t="s">
        <v>923</v>
      </c>
      <c r="E765" s="6">
        <v>2237.7800000000002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" t="s">
        <v>923</v>
      </c>
      <c r="O765" s="40" t="s">
        <v>923</v>
      </c>
      <c r="P765" s="12"/>
      <c r="R765" s="86"/>
      <c r="AN765" s="4"/>
    </row>
    <row r="766" spans="1:40" ht="11.25" customHeight="1" x14ac:dyDescent="0.2">
      <c r="A766" s="2" t="s">
        <v>781</v>
      </c>
      <c r="B766" s="31" t="s">
        <v>565</v>
      </c>
      <c r="C766" s="6" t="s">
        <v>923</v>
      </c>
      <c r="D766" s="6" t="s">
        <v>923</v>
      </c>
      <c r="E766" s="6">
        <v>2237.7800000000002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" t="s">
        <v>923</v>
      </c>
      <c r="O766" s="40" t="s">
        <v>923</v>
      </c>
      <c r="P766" s="12"/>
      <c r="R766" s="86"/>
      <c r="AN766" s="4"/>
    </row>
    <row r="767" spans="1:40" ht="11.25" customHeight="1" x14ac:dyDescent="0.2">
      <c r="A767" s="2" t="s">
        <v>781</v>
      </c>
      <c r="B767" s="31" t="s">
        <v>566</v>
      </c>
      <c r="C767" s="6" t="s">
        <v>923</v>
      </c>
      <c r="D767" s="6" t="s">
        <v>923</v>
      </c>
      <c r="E767" s="6">
        <v>2237.7800000000002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6" t="s">
        <v>923</v>
      </c>
      <c r="O767" s="40" t="s">
        <v>923</v>
      </c>
      <c r="P767" s="12"/>
      <c r="R767" s="86"/>
      <c r="AN767" s="4"/>
    </row>
    <row r="768" spans="1:40" ht="11.25" customHeight="1" x14ac:dyDescent="0.2">
      <c r="A768" s="2" t="s">
        <v>781</v>
      </c>
      <c r="B768" s="37" t="s">
        <v>567</v>
      </c>
      <c r="C768" s="6" t="s">
        <v>923</v>
      </c>
      <c r="D768" s="6" t="s">
        <v>923</v>
      </c>
      <c r="E768" s="6">
        <v>2909.11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6" t="s">
        <v>923</v>
      </c>
      <c r="O768" s="40" t="s">
        <v>923</v>
      </c>
      <c r="P768" s="12"/>
      <c r="R768" s="86"/>
      <c r="AN768" s="4"/>
    </row>
    <row r="769" spans="1:40" ht="11.25" customHeight="1" x14ac:dyDescent="0.2">
      <c r="A769" s="2" t="s">
        <v>781</v>
      </c>
      <c r="B769" s="31" t="s">
        <v>568</v>
      </c>
      <c r="C769" s="6" t="s">
        <v>923</v>
      </c>
      <c r="D769" s="6" t="s">
        <v>923</v>
      </c>
      <c r="E769" s="6">
        <v>2237.7800000000002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" t="s">
        <v>923</v>
      </c>
      <c r="O769" s="40" t="s">
        <v>923</v>
      </c>
      <c r="P769" s="12"/>
      <c r="R769" s="86"/>
      <c r="AN769" s="4"/>
    </row>
    <row r="770" spans="1:40" ht="11.25" customHeight="1" x14ac:dyDescent="0.2">
      <c r="A770" s="2" t="s">
        <v>781</v>
      </c>
      <c r="B770" s="31" t="s">
        <v>569</v>
      </c>
      <c r="C770" s="6" t="s">
        <v>923</v>
      </c>
      <c r="D770" s="6" t="s">
        <v>923</v>
      </c>
      <c r="E770" s="6">
        <v>2237.7800000000002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6" t="s">
        <v>923</v>
      </c>
      <c r="O770" s="40" t="s">
        <v>923</v>
      </c>
      <c r="P770" s="12"/>
      <c r="R770" s="86"/>
      <c r="AN770" s="4"/>
    </row>
    <row r="771" spans="1:40" ht="11.25" customHeight="1" x14ac:dyDescent="0.2">
      <c r="A771" s="2" t="s">
        <v>781</v>
      </c>
      <c r="B771" s="31" t="s">
        <v>570</v>
      </c>
      <c r="C771" s="6" t="s">
        <v>923</v>
      </c>
      <c r="D771" s="6" t="s">
        <v>923</v>
      </c>
      <c r="E771" s="6">
        <v>2349.67</v>
      </c>
      <c r="F771" s="6">
        <v>455165.82</v>
      </c>
      <c r="G771" s="6" t="s">
        <v>923</v>
      </c>
      <c r="H771" s="6" t="s">
        <v>923</v>
      </c>
      <c r="I771" s="6" t="s">
        <v>923</v>
      </c>
      <c r="J771" s="6">
        <v>12606.95</v>
      </c>
      <c r="K771" s="6">
        <v>49882.51</v>
      </c>
      <c r="L771" s="6">
        <v>9455.2099999999991</v>
      </c>
      <c r="M771" s="6">
        <v>6904.35</v>
      </c>
      <c r="N771" s="6" t="s">
        <v>923</v>
      </c>
      <c r="O771" s="40">
        <v>-1243.8800000000101</v>
      </c>
      <c r="P771" s="12"/>
      <c r="R771" s="86"/>
      <c r="AN771" s="4"/>
    </row>
    <row r="772" spans="1:40" ht="11.25" customHeight="1" x14ac:dyDescent="0.2">
      <c r="A772" s="2" t="s">
        <v>781</v>
      </c>
      <c r="B772" s="31" t="s">
        <v>571</v>
      </c>
      <c r="C772" s="6" t="s">
        <v>923</v>
      </c>
      <c r="D772" s="6" t="s">
        <v>923</v>
      </c>
      <c r="E772" s="6">
        <v>2237.7800000000002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6" t="s">
        <v>923</v>
      </c>
      <c r="O772" s="40" t="s">
        <v>923</v>
      </c>
      <c r="P772" s="12"/>
      <c r="R772" s="86"/>
      <c r="AN772" s="4"/>
    </row>
    <row r="773" spans="1:40" ht="11.25" customHeight="1" x14ac:dyDescent="0.2">
      <c r="A773" s="2" t="s">
        <v>781</v>
      </c>
      <c r="B773" s="31" t="s">
        <v>572</v>
      </c>
      <c r="C773" s="6" t="s">
        <v>923</v>
      </c>
      <c r="D773" s="6" t="s">
        <v>923</v>
      </c>
      <c r="E773" s="6">
        <v>2237.7800000000002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" t="s">
        <v>923</v>
      </c>
      <c r="O773" s="40" t="s">
        <v>923</v>
      </c>
      <c r="P773" s="12"/>
      <c r="R773" s="86"/>
      <c r="AN773" s="4"/>
    </row>
    <row r="774" spans="1:40" ht="11.25" customHeight="1" x14ac:dyDescent="0.2">
      <c r="A774" s="2" t="s">
        <v>781</v>
      </c>
      <c r="B774" s="31" t="s">
        <v>573</v>
      </c>
      <c r="C774" s="6" t="s">
        <v>923</v>
      </c>
      <c r="D774" s="6" t="s">
        <v>923</v>
      </c>
      <c r="E774" s="6">
        <v>2237.7800000000002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" t="s">
        <v>923</v>
      </c>
      <c r="O774" s="40" t="s">
        <v>923</v>
      </c>
      <c r="P774" s="12"/>
      <c r="R774" s="86"/>
      <c r="AN774" s="4"/>
    </row>
    <row r="775" spans="1:40" ht="11.25" customHeight="1" x14ac:dyDescent="0.2">
      <c r="A775" s="2" t="s">
        <v>781</v>
      </c>
      <c r="B775" s="31" t="s">
        <v>574</v>
      </c>
      <c r="C775" s="6" t="s">
        <v>923</v>
      </c>
      <c r="D775" s="6" t="s">
        <v>923</v>
      </c>
      <c r="E775" s="6">
        <v>2237.7800000000002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" t="s">
        <v>923</v>
      </c>
      <c r="O775" s="40" t="s">
        <v>923</v>
      </c>
      <c r="P775" s="12"/>
      <c r="R775" s="86"/>
      <c r="AN775" s="4"/>
    </row>
    <row r="776" spans="1:40" ht="11.25" customHeight="1" x14ac:dyDescent="0.2">
      <c r="A776" s="2" t="s">
        <v>781</v>
      </c>
      <c r="B776" s="31" t="s">
        <v>575</v>
      </c>
      <c r="C776" s="6" t="s">
        <v>923</v>
      </c>
      <c r="D776" s="6" t="s">
        <v>923</v>
      </c>
      <c r="E776" s="6">
        <v>2237.7800000000002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" t="s">
        <v>923</v>
      </c>
      <c r="O776" s="40" t="s">
        <v>923</v>
      </c>
      <c r="P776" s="12"/>
      <c r="R776" s="86"/>
      <c r="AN776" s="4"/>
    </row>
    <row r="777" spans="1:40" ht="11.25" customHeight="1" x14ac:dyDescent="0.2">
      <c r="A777" s="2" t="s">
        <v>781</v>
      </c>
      <c r="B777" s="31" t="s">
        <v>576</v>
      </c>
      <c r="C777" s="6" t="s">
        <v>923</v>
      </c>
      <c r="D777" s="6" t="s">
        <v>923</v>
      </c>
      <c r="E777" s="6">
        <v>2237.7800000000002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" t="s">
        <v>923</v>
      </c>
      <c r="O777" s="40" t="s">
        <v>923</v>
      </c>
      <c r="P777" s="12"/>
      <c r="R777" s="86"/>
      <c r="AN777" s="4"/>
    </row>
    <row r="778" spans="1:40" ht="11.25" customHeight="1" x14ac:dyDescent="0.2">
      <c r="A778" s="2" t="s">
        <v>781</v>
      </c>
      <c r="B778" s="31" t="s">
        <v>577</v>
      </c>
      <c r="C778" s="6">
        <v>33452.959999999999</v>
      </c>
      <c r="D778" s="6" t="s">
        <v>923</v>
      </c>
      <c r="E778" s="6" t="s">
        <v>923</v>
      </c>
      <c r="F778" s="6">
        <v>796540.22</v>
      </c>
      <c r="G778" s="6">
        <v>8939.2900000000009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6" t="s">
        <v>923</v>
      </c>
      <c r="O778" s="40">
        <v>28.659999999974389</v>
      </c>
      <c r="P778" s="12"/>
      <c r="R778" s="86"/>
      <c r="AN778" s="4"/>
    </row>
    <row r="779" spans="1:40" ht="11.25" customHeight="1" x14ac:dyDescent="0.2">
      <c r="A779" s="2" t="s">
        <v>781</v>
      </c>
      <c r="B779" s="31" t="s">
        <v>578</v>
      </c>
      <c r="C779" s="6" t="s">
        <v>923</v>
      </c>
      <c r="D779" s="6" t="s">
        <v>923</v>
      </c>
      <c r="E779" s="6">
        <v>2237.7800000000002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6" t="s">
        <v>923</v>
      </c>
      <c r="O779" s="40" t="s">
        <v>923</v>
      </c>
      <c r="P779" s="12"/>
      <c r="R779" s="86"/>
      <c r="AN779" s="4"/>
    </row>
    <row r="780" spans="1:40" ht="11.25" customHeight="1" x14ac:dyDescent="0.2">
      <c r="A780" s="2" t="s">
        <v>781</v>
      </c>
      <c r="B780" s="31" t="s">
        <v>579</v>
      </c>
      <c r="C780" s="6" t="s">
        <v>923</v>
      </c>
      <c r="D780" s="6" t="s">
        <v>923</v>
      </c>
      <c r="E780" s="6">
        <v>2237.7800000000002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" t="s">
        <v>923</v>
      </c>
      <c r="O780" s="40" t="s">
        <v>923</v>
      </c>
      <c r="P780" s="12"/>
      <c r="R780" s="86"/>
      <c r="AN780" s="4"/>
    </row>
    <row r="781" spans="1:40" ht="11.25" customHeight="1" x14ac:dyDescent="0.2">
      <c r="A781" s="2" t="s">
        <v>781</v>
      </c>
      <c r="B781" s="31" t="s">
        <v>580</v>
      </c>
      <c r="C781" s="6" t="s">
        <v>923</v>
      </c>
      <c r="D781" s="6" t="s">
        <v>923</v>
      </c>
      <c r="E781" s="6">
        <v>2349.67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6" t="s">
        <v>923</v>
      </c>
      <c r="O781" s="40" t="s">
        <v>923</v>
      </c>
      <c r="P781" s="12"/>
      <c r="R781" s="86"/>
      <c r="AN781" s="4"/>
    </row>
    <row r="782" spans="1:40" ht="11.25" customHeight="1" x14ac:dyDescent="0.2">
      <c r="A782" s="2" t="s">
        <v>781</v>
      </c>
      <c r="B782" s="31" t="s">
        <v>581</v>
      </c>
      <c r="C782" s="6" t="s">
        <v>923</v>
      </c>
      <c r="D782" s="6" t="s">
        <v>923</v>
      </c>
      <c r="E782" s="6">
        <v>2461.56</v>
      </c>
      <c r="F782" s="6">
        <v>455165.82</v>
      </c>
      <c r="G782" s="6" t="s">
        <v>923</v>
      </c>
      <c r="H782" s="6" t="s">
        <v>923</v>
      </c>
      <c r="I782" s="6" t="s">
        <v>923</v>
      </c>
      <c r="J782" s="6">
        <v>29309.29</v>
      </c>
      <c r="K782" s="6">
        <v>49882.51</v>
      </c>
      <c r="L782" s="6">
        <v>21754.09</v>
      </c>
      <c r="M782" s="6">
        <v>34164.83</v>
      </c>
      <c r="N782" s="6" t="s">
        <v>923</v>
      </c>
      <c r="O782" s="40">
        <v>462628.37000000005</v>
      </c>
      <c r="P782" s="12"/>
      <c r="R782" s="86"/>
      <c r="AN782" s="4"/>
    </row>
    <row r="783" spans="1:40" ht="11.25" customHeight="1" x14ac:dyDescent="0.2">
      <c r="A783" s="2" t="s">
        <v>781</v>
      </c>
      <c r="B783" s="31" t="s">
        <v>582</v>
      </c>
      <c r="C783" s="6" t="s">
        <v>923</v>
      </c>
      <c r="D783" s="6" t="s">
        <v>923</v>
      </c>
      <c r="E783" s="6">
        <v>2237.7800000000002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6" t="s">
        <v>923</v>
      </c>
      <c r="O783" s="40" t="s">
        <v>923</v>
      </c>
      <c r="P783" s="12"/>
      <c r="R783" s="86"/>
      <c r="AN783" s="4"/>
    </row>
    <row r="784" spans="1:40" ht="11.25" customHeight="1" x14ac:dyDescent="0.2">
      <c r="A784" s="2" t="s">
        <v>781</v>
      </c>
      <c r="B784" s="31" t="s">
        <v>583</v>
      </c>
      <c r="C784" s="6" t="s">
        <v>923</v>
      </c>
      <c r="D784" s="6" t="s">
        <v>923</v>
      </c>
      <c r="E784" s="6">
        <v>2237.7800000000002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" t="s">
        <v>923</v>
      </c>
      <c r="O784" s="40" t="s">
        <v>923</v>
      </c>
      <c r="P784" s="12"/>
      <c r="R784" s="86"/>
      <c r="AN784" s="4"/>
    </row>
    <row r="785" spans="1:40" ht="11.25" customHeight="1" x14ac:dyDescent="0.2">
      <c r="A785" s="2" t="s">
        <v>751</v>
      </c>
      <c r="B785" s="31" t="s">
        <v>952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" t="s">
        <v>923</v>
      </c>
      <c r="O785" s="40" t="s">
        <v>923</v>
      </c>
      <c r="P785" s="12"/>
      <c r="R785" s="86"/>
      <c r="AN785" s="4"/>
    </row>
    <row r="786" spans="1:40" ht="11.25" customHeight="1" x14ac:dyDescent="0.2">
      <c r="A786" s="2" t="s">
        <v>751</v>
      </c>
      <c r="B786" s="31" t="s">
        <v>1019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" t="s">
        <v>923</v>
      </c>
      <c r="O786" s="40" t="s">
        <v>923</v>
      </c>
      <c r="P786" s="12"/>
      <c r="R786" s="86"/>
      <c r="AN786" s="4"/>
    </row>
    <row r="787" spans="1:40" ht="11.25" customHeight="1" x14ac:dyDescent="0.2">
      <c r="A787" s="2" t="s">
        <v>751</v>
      </c>
      <c r="B787" s="31" t="s">
        <v>953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" t="s">
        <v>923</v>
      </c>
      <c r="O787" s="40" t="s">
        <v>923</v>
      </c>
      <c r="P787" s="12"/>
      <c r="R787" s="86"/>
      <c r="AN787" s="4"/>
    </row>
    <row r="788" spans="1:40" ht="11.25" customHeight="1" x14ac:dyDescent="0.2">
      <c r="A788" s="2" t="s">
        <v>751</v>
      </c>
      <c r="B788" s="31" t="s">
        <v>954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" t="s">
        <v>923</v>
      </c>
      <c r="O788" s="40" t="s">
        <v>923</v>
      </c>
      <c r="P788" s="12"/>
      <c r="R788" s="86"/>
      <c r="AN788" s="4"/>
    </row>
    <row r="789" spans="1:40" ht="11.25" customHeight="1" x14ac:dyDescent="0.2">
      <c r="A789" s="2" t="s">
        <v>751</v>
      </c>
      <c r="B789" s="31" t="s">
        <v>782</v>
      </c>
      <c r="C789" s="6" t="s">
        <v>923</v>
      </c>
      <c r="D789" s="6" t="s">
        <v>923</v>
      </c>
      <c r="E789" s="6" t="s">
        <v>923</v>
      </c>
      <c r="F789" s="6">
        <v>240053.21000000002</v>
      </c>
      <c r="G789" s="6" t="s">
        <v>923</v>
      </c>
      <c r="H789" s="6" t="s">
        <v>923</v>
      </c>
      <c r="I789" s="6" t="s">
        <v>923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6" t="s">
        <v>923</v>
      </c>
      <c r="O789" s="40">
        <v>-574.92000000001372</v>
      </c>
      <c r="P789" s="12"/>
      <c r="R789" s="86"/>
      <c r="AN789" s="4"/>
    </row>
    <row r="790" spans="1:40" ht="11.25" customHeight="1" x14ac:dyDescent="0.2">
      <c r="A790" s="2" t="s">
        <v>751</v>
      </c>
      <c r="B790" s="31" t="s">
        <v>955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" t="s">
        <v>923</v>
      </c>
      <c r="O790" s="40" t="s">
        <v>923</v>
      </c>
      <c r="P790" s="12"/>
      <c r="R790" s="86"/>
      <c r="AN790" s="4"/>
    </row>
    <row r="791" spans="1:40" ht="11.25" customHeight="1" x14ac:dyDescent="0.2">
      <c r="A791" s="2" t="s">
        <v>751</v>
      </c>
      <c r="B791" s="31" t="s">
        <v>584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>
        <v>702387.03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" t="s">
        <v>923</v>
      </c>
      <c r="O791" s="40" t="s">
        <v>923</v>
      </c>
      <c r="P791" s="12"/>
      <c r="R791" s="86"/>
      <c r="AN791" s="4"/>
    </row>
    <row r="792" spans="1:40" ht="11.25" customHeight="1" x14ac:dyDescent="0.2">
      <c r="A792" s="2" t="s">
        <v>751</v>
      </c>
      <c r="B792" s="31" t="s">
        <v>956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 t="s">
        <v>923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" t="s">
        <v>923</v>
      </c>
      <c r="O792" s="40" t="s">
        <v>923</v>
      </c>
      <c r="P792" s="12"/>
      <c r="R792" s="86"/>
      <c r="AN792" s="4"/>
    </row>
    <row r="793" spans="1:40" ht="11.25" customHeight="1" x14ac:dyDescent="0.2">
      <c r="A793" s="2" t="s">
        <v>751</v>
      </c>
      <c r="B793" s="31" t="s">
        <v>1020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" t="s">
        <v>923</v>
      </c>
      <c r="O793" s="40" t="s">
        <v>923</v>
      </c>
      <c r="P793" s="12"/>
      <c r="R793" s="86"/>
      <c r="AN793" s="4"/>
    </row>
    <row r="794" spans="1:40" ht="11.25" customHeight="1" x14ac:dyDescent="0.2">
      <c r="A794" s="2" t="s">
        <v>751</v>
      </c>
      <c r="B794" s="31" t="s">
        <v>957</v>
      </c>
      <c r="C794" s="6" t="s">
        <v>923</v>
      </c>
      <c r="D794" s="6" t="s">
        <v>923</v>
      </c>
      <c r="E794" s="6" t="s">
        <v>923</v>
      </c>
      <c r="F794" s="6" t="s">
        <v>923</v>
      </c>
      <c r="G794" s="6" t="s">
        <v>923</v>
      </c>
      <c r="H794" s="6" t="s">
        <v>923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" t="s">
        <v>923</v>
      </c>
      <c r="O794" s="40" t="s">
        <v>923</v>
      </c>
      <c r="P794" s="12"/>
      <c r="R794" s="86"/>
      <c r="AN794" s="4"/>
    </row>
    <row r="795" spans="1:40" ht="11.25" customHeight="1" x14ac:dyDescent="0.2">
      <c r="A795" s="2" t="s">
        <v>751</v>
      </c>
      <c r="B795" s="31" t="s">
        <v>1021</v>
      </c>
      <c r="C795" s="6" t="s">
        <v>923</v>
      </c>
      <c r="D795" s="6" t="s">
        <v>923</v>
      </c>
      <c r="E795" s="6" t="s">
        <v>923</v>
      </c>
      <c r="F795" s="6" t="s">
        <v>923</v>
      </c>
      <c r="G795" s="6" t="s">
        <v>923</v>
      </c>
      <c r="H795" s="6" t="s">
        <v>923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" t="s">
        <v>923</v>
      </c>
      <c r="O795" s="40" t="s">
        <v>923</v>
      </c>
      <c r="P795" s="12"/>
      <c r="R795" s="86"/>
      <c r="AN795" s="4"/>
    </row>
    <row r="796" spans="1:40" ht="11.25" customHeight="1" x14ac:dyDescent="0.2">
      <c r="A796" s="2" t="s">
        <v>751</v>
      </c>
      <c r="B796" s="31" t="s">
        <v>585</v>
      </c>
      <c r="C796" s="6" t="s">
        <v>923</v>
      </c>
      <c r="D796" s="6" t="s">
        <v>923</v>
      </c>
      <c r="E796" s="6" t="s">
        <v>923</v>
      </c>
      <c r="F796" s="6">
        <v>455165.82</v>
      </c>
      <c r="G796" s="6" t="s">
        <v>923</v>
      </c>
      <c r="H796" s="6">
        <v>0</v>
      </c>
      <c r="I796" s="6">
        <v>702387.03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" t="s">
        <v>923</v>
      </c>
      <c r="O796" s="40">
        <v>-6241.9699999999775</v>
      </c>
      <c r="P796" s="12"/>
      <c r="R796" s="86"/>
      <c r="AN796" s="4"/>
    </row>
    <row r="797" spans="1:40" ht="11.25" customHeight="1" x14ac:dyDescent="0.2">
      <c r="A797" s="2" t="s">
        <v>751</v>
      </c>
      <c r="B797" s="31" t="s">
        <v>958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6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" t="s">
        <v>923</v>
      </c>
      <c r="O797" s="40" t="s">
        <v>923</v>
      </c>
      <c r="P797" s="12"/>
      <c r="R797" s="86"/>
      <c r="AN797" s="4"/>
    </row>
    <row r="798" spans="1:40" ht="11.25" customHeight="1" x14ac:dyDescent="0.2">
      <c r="A798" s="2" t="s">
        <v>751</v>
      </c>
      <c r="B798" s="31" t="s">
        <v>752</v>
      </c>
      <c r="C798" s="6" t="s">
        <v>923</v>
      </c>
      <c r="D798" s="6" t="s">
        <v>923</v>
      </c>
      <c r="E798" s="6" t="s">
        <v>923</v>
      </c>
      <c r="F798" s="6">
        <v>240053.21000000002</v>
      </c>
      <c r="G798" s="6" t="s">
        <v>923</v>
      </c>
      <c r="H798" s="6">
        <v>1835366.9200000002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" t="s">
        <v>923</v>
      </c>
      <c r="O798" s="40">
        <v>-574.92000000001372</v>
      </c>
      <c r="P798" s="12"/>
      <c r="R798" s="86"/>
      <c r="AN798" s="4"/>
    </row>
    <row r="799" spans="1:40" ht="11.25" customHeight="1" x14ac:dyDescent="0.2">
      <c r="A799" s="2" t="s">
        <v>751</v>
      </c>
      <c r="B799" s="31" t="s">
        <v>959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" t="s">
        <v>923</v>
      </c>
      <c r="O799" s="40" t="s">
        <v>923</v>
      </c>
      <c r="P799" s="12"/>
      <c r="R799" s="86"/>
      <c r="AN799" s="4"/>
    </row>
    <row r="800" spans="1:40" ht="11.25" customHeight="1" x14ac:dyDescent="0.2">
      <c r="A800" s="2" t="s">
        <v>751</v>
      </c>
      <c r="B800" s="31" t="s">
        <v>960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" t="s">
        <v>923</v>
      </c>
      <c r="O800" s="40" t="s">
        <v>923</v>
      </c>
      <c r="P800" s="12"/>
      <c r="R800" s="86"/>
      <c r="AN800" s="4"/>
    </row>
    <row r="801" spans="1:40" ht="11.25" customHeight="1" x14ac:dyDescent="0.2">
      <c r="A801" s="2" t="s">
        <v>751</v>
      </c>
      <c r="B801" s="31" t="s">
        <v>961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" t="s">
        <v>923</v>
      </c>
      <c r="O801" s="40" t="s">
        <v>923</v>
      </c>
      <c r="P801" s="12"/>
      <c r="R801" s="86"/>
      <c r="AN801" s="4"/>
    </row>
    <row r="802" spans="1:40" ht="11.25" customHeight="1" x14ac:dyDescent="0.2">
      <c r="A802" s="2" t="s">
        <v>751</v>
      </c>
      <c r="B802" s="31" t="s">
        <v>962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11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" t="s">
        <v>923</v>
      </c>
      <c r="O802" s="40" t="s">
        <v>923</v>
      </c>
      <c r="P802" s="12"/>
      <c r="R802" s="86"/>
      <c r="AN802" s="4"/>
    </row>
    <row r="803" spans="1:40" ht="11.25" customHeight="1" x14ac:dyDescent="0.2">
      <c r="A803" s="2" t="s">
        <v>751</v>
      </c>
      <c r="B803" s="31" t="s">
        <v>1010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6" t="s">
        <v>923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" t="s">
        <v>923</v>
      </c>
      <c r="O803" s="40" t="s">
        <v>923</v>
      </c>
      <c r="P803" s="12"/>
      <c r="R803" s="86"/>
      <c r="AN803" s="4"/>
    </row>
    <row r="804" spans="1:40" ht="11.25" customHeight="1" x14ac:dyDescent="0.2">
      <c r="A804" s="2" t="s">
        <v>751</v>
      </c>
      <c r="B804" s="31" t="s">
        <v>963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" t="s">
        <v>923</v>
      </c>
      <c r="O804" s="40" t="s">
        <v>923</v>
      </c>
      <c r="P804" s="12"/>
      <c r="R804" s="86"/>
      <c r="AN804" s="4"/>
    </row>
    <row r="805" spans="1:40" ht="11.25" customHeight="1" x14ac:dyDescent="0.2">
      <c r="A805" s="2" t="s">
        <v>751</v>
      </c>
      <c r="B805" s="31" t="s">
        <v>964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" t="s">
        <v>923</v>
      </c>
      <c r="O805" s="40" t="s">
        <v>923</v>
      </c>
      <c r="P805" s="12"/>
      <c r="R805" s="86"/>
      <c r="AN805" s="4"/>
    </row>
    <row r="806" spans="1:40" ht="11.25" customHeight="1" x14ac:dyDescent="0.2">
      <c r="A806" s="2" t="s">
        <v>751</v>
      </c>
      <c r="B806" s="31" t="s">
        <v>965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" t="s">
        <v>923</v>
      </c>
      <c r="O806" s="40" t="s">
        <v>923</v>
      </c>
      <c r="P806" s="12"/>
      <c r="R806" s="86"/>
      <c r="AN806" s="4"/>
    </row>
    <row r="807" spans="1:40" ht="11.25" customHeight="1" x14ac:dyDescent="0.2">
      <c r="A807" s="2" t="s">
        <v>751</v>
      </c>
      <c r="B807" s="31" t="s">
        <v>966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 t="s">
        <v>923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" t="s">
        <v>923</v>
      </c>
      <c r="O807" s="40" t="s">
        <v>923</v>
      </c>
      <c r="P807" s="12"/>
      <c r="R807" s="86"/>
      <c r="AN807" s="4"/>
    </row>
    <row r="808" spans="1:40" ht="11.25" customHeight="1" x14ac:dyDescent="0.2">
      <c r="A808" s="2" t="s">
        <v>751</v>
      </c>
      <c r="B808" s="31" t="s">
        <v>586</v>
      </c>
      <c r="C808" s="6" t="s">
        <v>923</v>
      </c>
      <c r="D808" s="6" t="s">
        <v>923</v>
      </c>
      <c r="E808" s="6" t="s">
        <v>923</v>
      </c>
      <c r="F808" s="6">
        <v>455165.82</v>
      </c>
      <c r="G808" s="6" t="s">
        <v>923</v>
      </c>
      <c r="H808" s="11">
        <v>936516.05</v>
      </c>
      <c r="I808" s="6" t="s">
        <v>923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" t="s">
        <v>923</v>
      </c>
      <c r="O808" s="40">
        <v>-254060.49999999997</v>
      </c>
      <c r="P808" s="12"/>
      <c r="R808" s="86"/>
      <c r="AN808" s="4"/>
    </row>
    <row r="809" spans="1:40" ht="11.25" customHeight="1" x14ac:dyDescent="0.2">
      <c r="A809" s="2" t="s">
        <v>751</v>
      </c>
      <c r="B809" s="31" t="s">
        <v>967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" t="s">
        <v>923</v>
      </c>
      <c r="O809" s="40" t="s">
        <v>923</v>
      </c>
      <c r="P809" s="12"/>
      <c r="R809" s="86"/>
      <c r="AN809" s="4"/>
    </row>
    <row r="810" spans="1:40" ht="11.25" customHeight="1" x14ac:dyDescent="0.2">
      <c r="A810" s="2" t="s">
        <v>751</v>
      </c>
      <c r="B810" s="31" t="s">
        <v>968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" t="s">
        <v>923</v>
      </c>
      <c r="O810" s="40" t="s">
        <v>923</v>
      </c>
      <c r="P810" s="12"/>
      <c r="R810" s="86"/>
      <c r="AN810" s="4"/>
    </row>
    <row r="811" spans="1:40" ht="11.25" customHeight="1" x14ac:dyDescent="0.2">
      <c r="A811" s="2" t="s">
        <v>767</v>
      </c>
      <c r="B811" s="31" t="s">
        <v>768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6" t="s">
        <v>923</v>
      </c>
      <c r="I811" s="6">
        <v>325117.00999999995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" t="s">
        <v>923</v>
      </c>
      <c r="O811" s="40" t="s">
        <v>923</v>
      </c>
      <c r="P811" s="12"/>
      <c r="R811" s="86"/>
      <c r="AN811" s="4"/>
    </row>
    <row r="812" spans="1:40" ht="11.25" customHeight="1" x14ac:dyDescent="0.2">
      <c r="A812" s="2" t="s">
        <v>767</v>
      </c>
      <c r="B812" s="31" t="s">
        <v>587</v>
      </c>
      <c r="C812" s="6" t="s">
        <v>923</v>
      </c>
      <c r="D812" s="6" t="s">
        <v>923</v>
      </c>
      <c r="E812" s="6" t="s">
        <v>923</v>
      </c>
      <c r="F812" s="6" t="s">
        <v>923</v>
      </c>
      <c r="G812" s="6" t="s">
        <v>923</v>
      </c>
      <c r="H812" s="6" t="s">
        <v>923</v>
      </c>
      <c r="I812" s="6">
        <v>325117.00999999995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6" t="s">
        <v>923</v>
      </c>
      <c r="O812" s="40" t="s">
        <v>923</v>
      </c>
      <c r="P812" s="12"/>
      <c r="R812" s="86"/>
      <c r="AN812" s="4"/>
    </row>
    <row r="813" spans="1:40" ht="11.25" customHeight="1" x14ac:dyDescent="0.2">
      <c r="A813" s="2" t="s">
        <v>767</v>
      </c>
      <c r="B813" s="31" t="s">
        <v>1022</v>
      </c>
      <c r="C813" s="6" t="s">
        <v>923</v>
      </c>
      <c r="D813" s="6" t="s">
        <v>923</v>
      </c>
      <c r="E813" s="6" t="s">
        <v>923</v>
      </c>
      <c r="F813" s="6" t="s">
        <v>923</v>
      </c>
      <c r="G813" s="6" t="s">
        <v>923</v>
      </c>
      <c r="H813" s="6" t="s">
        <v>923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6" t="s">
        <v>923</v>
      </c>
      <c r="O813" s="40" t="s">
        <v>923</v>
      </c>
      <c r="P813" s="12"/>
      <c r="R813" s="86"/>
      <c r="AN813" s="4"/>
    </row>
    <row r="814" spans="1:40" ht="11.25" customHeight="1" x14ac:dyDescent="0.2">
      <c r="A814" s="2" t="s">
        <v>767</v>
      </c>
      <c r="B814" s="31" t="s">
        <v>769</v>
      </c>
      <c r="C814" s="6" t="s">
        <v>923</v>
      </c>
      <c r="D814" s="6" t="s">
        <v>923</v>
      </c>
      <c r="E814" s="6" t="s">
        <v>923</v>
      </c>
      <c r="F814" s="6" t="s">
        <v>923</v>
      </c>
      <c r="G814" s="6" t="s">
        <v>923</v>
      </c>
      <c r="H814" s="6" t="s">
        <v>923</v>
      </c>
      <c r="I814" s="6">
        <v>325117.00999999995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6" t="s">
        <v>923</v>
      </c>
      <c r="O814" s="40" t="s">
        <v>923</v>
      </c>
      <c r="P814" s="12"/>
      <c r="R814" s="86"/>
      <c r="AN814" s="4"/>
    </row>
    <row r="815" spans="1:40" ht="11.25" customHeight="1" x14ac:dyDescent="0.2">
      <c r="A815" s="2" t="s">
        <v>767</v>
      </c>
      <c r="B815" s="31" t="s">
        <v>1023</v>
      </c>
      <c r="C815" s="6" t="s">
        <v>923</v>
      </c>
      <c r="D815" s="6" t="s">
        <v>923</v>
      </c>
      <c r="E815" s="6" t="s">
        <v>923</v>
      </c>
      <c r="F815" s="6" t="s">
        <v>923</v>
      </c>
      <c r="G815" s="6" t="s">
        <v>923</v>
      </c>
      <c r="H815" s="6" t="s">
        <v>923</v>
      </c>
      <c r="I815" s="6" t="s">
        <v>923</v>
      </c>
      <c r="J815" s="6" t="s">
        <v>923</v>
      </c>
      <c r="K815" s="6" t="s">
        <v>923</v>
      </c>
      <c r="L815" s="6" t="s">
        <v>923</v>
      </c>
      <c r="M815" s="6" t="s">
        <v>923</v>
      </c>
      <c r="N815" s="6" t="s">
        <v>923</v>
      </c>
      <c r="O815" s="40" t="s">
        <v>923</v>
      </c>
      <c r="P815" s="12"/>
      <c r="R815" s="86"/>
      <c r="AN815" s="4"/>
    </row>
    <row r="816" spans="1:40" ht="11.25" customHeight="1" x14ac:dyDescent="0.2">
      <c r="A816" s="2" t="s">
        <v>767</v>
      </c>
      <c r="B816" s="31" t="s">
        <v>1024</v>
      </c>
      <c r="C816" s="6" t="s">
        <v>923</v>
      </c>
      <c r="D816" s="6" t="s">
        <v>923</v>
      </c>
      <c r="E816" s="6" t="s">
        <v>923</v>
      </c>
      <c r="F816" s="6" t="s">
        <v>923</v>
      </c>
      <c r="G816" s="6" t="s">
        <v>923</v>
      </c>
      <c r="H816" s="6" t="s">
        <v>923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6" t="s">
        <v>923</v>
      </c>
      <c r="O816" s="40" t="s">
        <v>923</v>
      </c>
      <c r="P816" s="12"/>
      <c r="R816" s="86"/>
      <c r="AN816" s="4"/>
    </row>
    <row r="817" spans="1:40" ht="11.25" customHeight="1" x14ac:dyDescent="0.2">
      <c r="A817" s="2" t="s">
        <v>767</v>
      </c>
      <c r="B817" s="31" t="s">
        <v>588</v>
      </c>
      <c r="C817" s="6" t="s">
        <v>923</v>
      </c>
      <c r="D817" s="6" t="s">
        <v>923</v>
      </c>
      <c r="E817" s="6" t="s">
        <v>923</v>
      </c>
      <c r="F817" s="6" t="s">
        <v>923</v>
      </c>
      <c r="G817" s="6" t="s">
        <v>923</v>
      </c>
      <c r="H817" s="6" t="s">
        <v>923</v>
      </c>
      <c r="I817" s="6">
        <v>325117.00999999995</v>
      </c>
      <c r="J817" s="6" t="s">
        <v>923</v>
      </c>
      <c r="K817" s="6" t="s">
        <v>923</v>
      </c>
      <c r="L817" s="6" t="s">
        <v>923</v>
      </c>
      <c r="M817" s="6" t="s">
        <v>923</v>
      </c>
      <c r="N817" s="6" t="s">
        <v>923</v>
      </c>
      <c r="O817" s="40" t="s">
        <v>923</v>
      </c>
      <c r="P817" s="12"/>
      <c r="R817" s="86"/>
      <c r="AN817" s="4"/>
    </row>
    <row r="818" spans="1:40" ht="11.25" customHeight="1" x14ac:dyDescent="0.2">
      <c r="A818" s="2" t="s">
        <v>767</v>
      </c>
      <c r="B818" s="31" t="s">
        <v>770</v>
      </c>
      <c r="C818" s="6" t="s">
        <v>923</v>
      </c>
      <c r="D818" s="6" t="s">
        <v>923</v>
      </c>
      <c r="E818" s="6" t="s">
        <v>923</v>
      </c>
      <c r="F818" s="6" t="s">
        <v>923</v>
      </c>
      <c r="G818" s="6" t="s">
        <v>923</v>
      </c>
      <c r="H818" s="6" t="s">
        <v>923</v>
      </c>
      <c r="I818" s="6">
        <v>325117.00999999995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6" t="s">
        <v>923</v>
      </c>
      <c r="O818" s="40" t="s">
        <v>923</v>
      </c>
      <c r="P818" s="12"/>
      <c r="R818" s="86"/>
      <c r="AN818" s="4"/>
    </row>
    <row r="819" spans="1:40" ht="11.25" customHeight="1" x14ac:dyDescent="0.2">
      <c r="A819" s="2" t="s">
        <v>767</v>
      </c>
      <c r="B819" s="31" t="s">
        <v>1025</v>
      </c>
      <c r="C819" s="6" t="s">
        <v>923</v>
      </c>
      <c r="D819" s="6" t="s">
        <v>923</v>
      </c>
      <c r="E819" s="6" t="s">
        <v>923</v>
      </c>
      <c r="F819" s="6" t="s">
        <v>923</v>
      </c>
      <c r="G819" s="6" t="s">
        <v>923</v>
      </c>
      <c r="H819" s="6" t="s">
        <v>923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" t="s">
        <v>923</v>
      </c>
      <c r="O819" s="40" t="s">
        <v>923</v>
      </c>
      <c r="P819" s="12"/>
      <c r="R819" s="86"/>
      <c r="AN819" s="4"/>
    </row>
    <row r="820" spans="1:40" ht="11.25" customHeight="1" x14ac:dyDescent="0.2">
      <c r="A820" s="2" t="s">
        <v>767</v>
      </c>
      <c r="B820" s="31" t="s">
        <v>589</v>
      </c>
      <c r="C820" s="6" t="s">
        <v>923</v>
      </c>
      <c r="D820" s="6" t="s">
        <v>923</v>
      </c>
      <c r="E820" s="6" t="s">
        <v>923</v>
      </c>
      <c r="F820" s="6">
        <v>455165.82</v>
      </c>
      <c r="G820" s="6" t="s">
        <v>923</v>
      </c>
      <c r="H820" s="11">
        <v>1083723.3999999999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" t="s">
        <v>923</v>
      </c>
      <c r="O820" s="40">
        <v>-242822.91999999998</v>
      </c>
      <c r="P820" s="12"/>
      <c r="R820" s="86"/>
      <c r="AN820" s="4"/>
    </row>
    <row r="821" spans="1:40" ht="11.25" customHeight="1" x14ac:dyDescent="0.2">
      <c r="A821" s="2" t="s">
        <v>767</v>
      </c>
      <c r="B821" s="31" t="s">
        <v>1026</v>
      </c>
      <c r="C821" s="6" t="s">
        <v>923</v>
      </c>
      <c r="D821" s="6" t="s">
        <v>923</v>
      </c>
      <c r="E821" s="6" t="s">
        <v>923</v>
      </c>
      <c r="F821" s="6" t="s">
        <v>923</v>
      </c>
      <c r="G821" s="6" t="s">
        <v>923</v>
      </c>
      <c r="H821" s="6" t="s">
        <v>923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6" t="s">
        <v>923</v>
      </c>
      <c r="O821" s="40" t="s">
        <v>923</v>
      </c>
      <c r="P821" s="12"/>
      <c r="R821" s="86"/>
      <c r="AN821" s="4"/>
    </row>
    <row r="822" spans="1:40" ht="11.25" customHeight="1" x14ac:dyDescent="0.2">
      <c r="A822" s="2" t="s">
        <v>767</v>
      </c>
      <c r="B822" s="31" t="s">
        <v>1027</v>
      </c>
      <c r="C822" s="6" t="s">
        <v>923</v>
      </c>
      <c r="D822" s="6" t="s">
        <v>923</v>
      </c>
      <c r="E822" s="6" t="s">
        <v>923</v>
      </c>
      <c r="F822" s="6" t="s">
        <v>923</v>
      </c>
      <c r="G822" s="6" t="s">
        <v>923</v>
      </c>
      <c r="H822" s="6" t="s">
        <v>923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6" t="s">
        <v>923</v>
      </c>
      <c r="O822" s="40" t="s">
        <v>923</v>
      </c>
      <c r="P822" s="12"/>
      <c r="R822" s="86"/>
      <c r="AN822" s="4"/>
    </row>
    <row r="823" spans="1:40" ht="11.25" customHeight="1" x14ac:dyDescent="0.2">
      <c r="A823" s="2" t="s">
        <v>767</v>
      </c>
      <c r="B823" s="31" t="s">
        <v>1028</v>
      </c>
      <c r="C823" s="6" t="s">
        <v>923</v>
      </c>
      <c r="D823" s="6" t="s">
        <v>923</v>
      </c>
      <c r="E823" s="6" t="s">
        <v>923</v>
      </c>
      <c r="F823" s="6" t="s">
        <v>923</v>
      </c>
      <c r="G823" s="6" t="s">
        <v>923</v>
      </c>
      <c r="H823" s="6" t="s">
        <v>923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6" t="s">
        <v>923</v>
      </c>
      <c r="O823" s="40" t="s">
        <v>923</v>
      </c>
      <c r="P823" s="12"/>
      <c r="R823" s="86"/>
      <c r="AN823" s="4"/>
    </row>
    <row r="824" spans="1:40" ht="11.25" customHeight="1" x14ac:dyDescent="0.2">
      <c r="A824" s="2" t="s">
        <v>767</v>
      </c>
      <c r="B824" s="31" t="s">
        <v>1029</v>
      </c>
      <c r="C824" s="6" t="s">
        <v>923</v>
      </c>
      <c r="D824" s="6" t="s">
        <v>923</v>
      </c>
      <c r="E824" s="6" t="s">
        <v>923</v>
      </c>
      <c r="F824" s="6" t="s">
        <v>923</v>
      </c>
      <c r="G824" s="6" t="s">
        <v>923</v>
      </c>
      <c r="H824" s="6" t="s">
        <v>923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6" t="s">
        <v>923</v>
      </c>
      <c r="O824" s="40" t="s">
        <v>923</v>
      </c>
      <c r="P824" s="12"/>
      <c r="R824" s="86"/>
      <c r="AN824" s="4"/>
    </row>
    <row r="825" spans="1:40" ht="11.25" customHeight="1" x14ac:dyDescent="0.2">
      <c r="A825" s="2" t="s">
        <v>792</v>
      </c>
      <c r="B825" s="31" t="s">
        <v>590</v>
      </c>
      <c r="C825" s="6" t="s">
        <v>923</v>
      </c>
      <c r="D825" s="6" t="s">
        <v>923</v>
      </c>
      <c r="E825" s="6">
        <v>2751.73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" t="s">
        <v>923</v>
      </c>
      <c r="O825" s="40" t="s">
        <v>923</v>
      </c>
      <c r="P825" s="12"/>
      <c r="R825" s="86"/>
      <c r="AN825" s="4"/>
    </row>
    <row r="826" spans="1:40" ht="11.25" customHeight="1" x14ac:dyDescent="0.2">
      <c r="A826" s="2" t="s">
        <v>792</v>
      </c>
      <c r="B826" s="31" t="s">
        <v>591</v>
      </c>
      <c r="C826" s="6" t="s">
        <v>923</v>
      </c>
      <c r="D826" s="6" t="s">
        <v>923</v>
      </c>
      <c r="E826" s="6">
        <v>3577.25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6" t="s">
        <v>923</v>
      </c>
      <c r="O826" s="40" t="s">
        <v>923</v>
      </c>
      <c r="P826" s="12"/>
      <c r="R826" s="86"/>
      <c r="AN826" s="4"/>
    </row>
    <row r="827" spans="1:40" ht="11.25" customHeight="1" x14ac:dyDescent="0.2">
      <c r="A827" s="2" t="s">
        <v>792</v>
      </c>
      <c r="B827" s="31" t="s">
        <v>592</v>
      </c>
      <c r="C827" s="6">
        <v>91638.17</v>
      </c>
      <c r="D827" s="6" t="s">
        <v>923</v>
      </c>
      <c r="E827" s="6" t="s">
        <v>923</v>
      </c>
      <c r="F827" s="6">
        <v>455165.82</v>
      </c>
      <c r="G827" s="6">
        <v>103036.87</v>
      </c>
      <c r="H827" s="11">
        <v>66602.06</v>
      </c>
      <c r="I827" s="6" t="s">
        <v>923</v>
      </c>
      <c r="J827" s="6" t="s">
        <v>923</v>
      </c>
      <c r="K827" s="6">
        <v>49882.51</v>
      </c>
      <c r="L827" s="6" t="s">
        <v>923</v>
      </c>
      <c r="M827" s="6">
        <v>42314.07</v>
      </c>
      <c r="N827" s="6" t="s">
        <v>923</v>
      </c>
      <c r="O827" s="40">
        <v>-254060.49999999994</v>
      </c>
      <c r="P827" s="12"/>
      <c r="R827" s="86"/>
      <c r="AN827" s="4"/>
    </row>
    <row r="828" spans="1:40" ht="11.25" customHeight="1" x14ac:dyDescent="0.2">
      <c r="A828" s="2" t="s">
        <v>792</v>
      </c>
      <c r="B828" s="31" t="s">
        <v>593</v>
      </c>
      <c r="C828" s="6" t="s">
        <v>923</v>
      </c>
      <c r="D828" s="6" t="s">
        <v>923</v>
      </c>
      <c r="E828" s="6">
        <v>2889.31</v>
      </c>
      <c r="F828" s="6" t="s">
        <v>923</v>
      </c>
      <c r="G828" s="6" t="s">
        <v>923</v>
      </c>
      <c r="H828" s="6" t="s">
        <v>923</v>
      </c>
      <c r="I828" s="6" t="s">
        <v>923</v>
      </c>
      <c r="J828" s="6" t="s">
        <v>923</v>
      </c>
      <c r="K828" s="6" t="s">
        <v>923</v>
      </c>
      <c r="L828" s="6" t="s">
        <v>923</v>
      </c>
      <c r="M828" s="6" t="s">
        <v>923</v>
      </c>
      <c r="N828" s="6" t="s">
        <v>923</v>
      </c>
      <c r="O828" s="40" t="s">
        <v>923</v>
      </c>
      <c r="P828" s="12"/>
      <c r="R828" s="86"/>
      <c r="AN828" s="4"/>
    </row>
    <row r="829" spans="1:40" ht="11.25" customHeight="1" x14ac:dyDescent="0.2">
      <c r="A829" s="2" t="s">
        <v>792</v>
      </c>
      <c r="B829" s="31" t="s">
        <v>594</v>
      </c>
      <c r="C829" s="6" t="s">
        <v>923</v>
      </c>
      <c r="D829" s="6" t="s">
        <v>923</v>
      </c>
      <c r="E829" s="6">
        <v>3302.07</v>
      </c>
      <c r="F829" s="6">
        <v>455165.82</v>
      </c>
      <c r="G829" s="6" t="s">
        <v>923</v>
      </c>
      <c r="H829" s="6" t="s">
        <v>923</v>
      </c>
      <c r="I829" s="6" t="s">
        <v>923</v>
      </c>
      <c r="J829" s="6">
        <v>1216.6500000000001</v>
      </c>
      <c r="K829" s="6" t="s">
        <v>923</v>
      </c>
      <c r="L829" s="6">
        <v>784.74</v>
      </c>
      <c r="M829" s="6" t="s">
        <v>923</v>
      </c>
      <c r="N829" s="6" t="s">
        <v>923</v>
      </c>
      <c r="O829" s="40">
        <v>-6241.9700000000066</v>
      </c>
      <c r="P829" s="12"/>
      <c r="R829" s="86"/>
      <c r="AN829" s="4"/>
    </row>
    <row r="830" spans="1:40" ht="11.25" customHeight="1" x14ac:dyDescent="0.2">
      <c r="A830" s="2" t="s">
        <v>792</v>
      </c>
      <c r="B830" s="31" t="s">
        <v>595</v>
      </c>
      <c r="C830" s="6">
        <v>61855.76</v>
      </c>
      <c r="D830" s="6" t="s">
        <v>923</v>
      </c>
      <c r="E830" s="6" t="s">
        <v>923</v>
      </c>
      <c r="F830" s="6">
        <v>240053.21000000002</v>
      </c>
      <c r="G830" s="6">
        <v>41078.65</v>
      </c>
      <c r="H830" s="6" t="s">
        <v>923</v>
      </c>
      <c r="I830" s="6">
        <v>4914.1400000000003</v>
      </c>
      <c r="J830" s="6" t="s">
        <v>923</v>
      </c>
      <c r="K830" s="6">
        <v>23201.16</v>
      </c>
      <c r="L830" s="6" t="s">
        <v>923</v>
      </c>
      <c r="M830" s="6" t="s">
        <v>923</v>
      </c>
      <c r="N830" s="6">
        <v>31036.83</v>
      </c>
      <c r="O830" s="40">
        <v>-263532.58</v>
      </c>
      <c r="P830" s="12"/>
      <c r="R830" s="86"/>
      <c r="AN830" s="4"/>
    </row>
    <row r="831" spans="1:40" ht="11.25" customHeight="1" x14ac:dyDescent="0.2">
      <c r="A831" s="2" t="s">
        <v>792</v>
      </c>
      <c r="B831" s="31" t="s">
        <v>596</v>
      </c>
      <c r="C831" s="6" t="s">
        <v>923</v>
      </c>
      <c r="D831" s="6" t="s">
        <v>923</v>
      </c>
      <c r="E831" s="6">
        <v>3714.83</v>
      </c>
      <c r="F831" s="6" t="s">
        <v>923</v>
      </c>
      <c r="G831" s="6" t="s">
        <v>923</v>
      </c>
      <c r="H831" s="6" t="s">
        <v>923</v>
      </c>
      <c r="I831" s="6" t="s">
        <v>923</v>
      </c>
      <c r="J831" s="6" t="s">
        <v>923</v>
      </c>
      <c r="K831" s="6" t="s">
        <v>923</v>
      </c>
      <c r="L831" s="6" t="s">
        <v>923</v>
      </c>
      <c r="M831" s="6" t="s">
        <v>923</v>
      </c>
      <c r="N831" s="6" t="s">
        <v>923</v>
      </c>
      <c r="O831" s="40" t="s">
        <v>923</v>
      </c>
      <c r="P831" s="12"/>
      <c r="R831" s="86"/>
      <c r="AN831" s="4"/>
    </row>
    <row r="832" spans="1:40" ht="11.25" customHeight="1" x14ac:dyDescent="0.2">
      <c r="A832" s="2" t="s">
        <v>792</v>
      </c>
      <c r="B832" s="31" t="s">
        <v>597</v>
      </c>
      <c r="C832" s="6" t="s">
        <v>923</v>
      </c>
      <c r="D832" s="6" t="s">
        <v>923</v>
      </c>
      <c r="E832" s="6">
        <v>2751.73</v>
      </c>
      <c r="F832" s="6">
        <v>455165.82</v>
      </c>
      <c r="G832" s="6" t="s">
        <v>923</v>
      </c>
      <c r="H832" s="6" t="s">
        <v>923</v>
      </c>
      <c r="I832" s="6" t="s">
        <v>923</v>
      </c>
      <c r="J832" s="6">
        <v>557.1</v>
      </c>
      <c r="K832" s="6">
        <v>49882.51</v>
      </c>
      <c r="L832" s="6" t="s">
        <v>923</v>
      </c>
      <c r="M832" s="6">
        <v>119.12</v>
      </c>
      <c r="N832" s="6" t="s">
        <v>923</v>
      </c>
      <c r="O832" s="40">
        <v>-1249.6000000000113</v>
      </c>
      <c r="P832" s="12"/>
      <c r="R832" s="86"/>
      <c r="AN832" s="4"/>
    </row>
    <row r="833" spans="1:40" ht="11.25" customHeight="1" x14ac:dyDescent="0.2">
      <c r="A833" s="2" t="s">
        <v>792</v>
      </c>
      <c r="B833" s="31" t="s">
        <v>598</v>
      </c>
      <c r="C833" s="6" t="s">
        <v>923</v>
      </c>
      <c r="D833" s="6" t="s">
        <v>923</v>
      </c>
      <c r="E833" s="6">
        <v>3302.07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6" t="s">
        <v>923</v>
      </c>
      <c r="O833" s="40" t="s">
        <v>923</v>
      </c>
      <c r="P833" s="12"/>
      <c r="R833" s="86"/>
      <c r="AN833" s="4"/>
    </row>
    <row r="834" spans="1:40" ht="11.25" customHeight="1" x14ac:dyDescent="0.2">
      <c r="A834" s="2" t="s">
        <v>792</v>
      </c>
      <c r="B834" s="31" t="s">
        <v>599</v>
      </c>
      <c r="C834" s="6" t="s">
        <v>923</v>
      </c>
      <c r="D834" s="6" t="s">
        <v>923</v>
      </c>
      <c r="E834" s="6">
        <v>2751.73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" t="s">
        <v>923</v>
      </c>
      <c r="O834" s="40" t="s">
        <v>923</v>
      </c>
      <c r="P834" s="12"/>
      <c r="R834" s="86"/>
      <c r="AN834" s="4"/>
    </row>
    <row r="835" spans="1:40" ht="11.25" customHeight="1" x14ac:dyDescent="0.2">
      <c r="A835" s="2" t="s">
        <v>792</v>
      </c>
      <c r="B835" s="31" t="s">
        <v>600</v>
      </c>
      <c r="C835" s="6" t="s">
        <v>923</v>
      </c>
      <c r="D835" s="6" t="s">
        <v>923</v>
      </c>
      <c r="E835" s="6">
        <v>3714.83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6" t="s">
        <v>923</v>
      </c>
      <c r="O835" s="40" t="s">
        <v>923</v>
      </c>
      <c r="P835" s="12"/>
      <c r="R835" s="86"/>
      <c r="AN835" s="4"/>
    </row>
    <row r="836" spans="1:40" ht="11.25" customHeight="1" x14ac:dyDescent="0.2">
      <c r="A836" s="2" t="s">
        <v>792</v>
      </c>
      <c r="B836" s="31" t="s">
        <v>601</v>
      </c>
      <c r="C836" s="6" t="s">
        <v>923</v>
      </c>
      <c r="D836" s="6" t="s">
        <v>923</v>
      </c>
      <c r="E836" s="6">
        <v>3852.42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>
        <v>5158.8900000000003</v>
      </c>
      <c r="K836" s="6" t="s">
        <v>923</v>
      </c>
      <c r="L836" s="6">
        <v>3327.48</v>
      </c>
      <c r="M836" s="6" t="s">
        <v>923</v>
      </c>
      <c r="N836" s="6" t="s">
        <v>923</v>
      </c>
      <c r="O836" s="40" t="s">
        <v>923</v>
      </c>
      <c r="P836" s="12"/>
      <c r="R836" s="86"/>
      <c r="AN836" s="4"/>
    </row>
    <row r="837" spans="1:40" ht="11.25" customHeight="1" x14ac:dyDescent="0.2">
      <c r="A837" s="2" t="s">
        <v>792</v>
      </c>
      <c r="B837" s="31" t="s">
        <v>602</v>
      </c>
      <c r="C837" s="6" t="s">
        <v>923</v>
      </c>
      <c r="D837" s="6" t="s">
        <v>923</v>
      </c>
      <c r="E837" s="6">
        <v>3577.25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6" t="s">
        <v>923</v>
      </c>
      <c r="O837" s="40" t="s">
        <v>923</v>
      </c>
      <c r="P837" s="12"/>
      <c r="R837" s="86"/>
      <c r="AN837" s="4"/>
    </row>
    <row r="838" spans="1:40" ht="11.25" customHeight="1" x14ac:dyDescent="0.2">
      <c r="A838" s="2" t="s">
        <v>792</v>
      </c>
      <c r="B838" s="31" t="s">
        <v>603</v>
      </c>
      <c r="C838" s="6" t="s">
        <v>923</v>
      </c>
      <c r="D838" s="6" t="s">
        <v>923</v>
      </c>
      <c r="E838" s="6">
        <v>3026.9</v>
      </c>
      <c r="F838" s="6">
        <v>455165.82</v>
      </c>
      <c r="G838" s="6" t="s">
        <v>923</v>
      </c>
      <c r="H838" s="11" t="s">
        <v>923</v>
      </c>
      <c r="I838" s="6" t="s">
        <v>923</v>
      </c>
      <c r="J838" s="6">
        <v>168935.9</v>
      </c>
      <c r="K838" s="6">
        <v>49882.51</v>
      </c>
      <c r="L838" s="6">
        <v>126701.92</v>
      </c>
      <c r="M838" s="6">
        <v>70714.289999999994</v>
      </c>
      <c r="N838" s="6" t="s">
        <v>923</v>
      </c>
      <c r="O838" s="40">
        <v>-254060.5</v>
      </c>
      <c r="P838" s="12"/>
      <c r="R838" s="86"/>
      <c r="AN838" s="4"/>
    </row>
    <row r="839" spans="1:40" ht="11.25" customHeight="1" x14ac:dyDescent="0.2">
      <c r="A839" s="2" t="s">
        <v>792</v>
      </c>
      <c r="B839" s="31" t="s">
        <v>604</v>
      </c>
      <c r="C839" s="6" t="s">
        <v>923</v>
      </c>
      <c r="D839" s="6" t="s">
        <v>923</v>
      </c>
      <c r="E839" s="6">
        <v>2751.73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6" t="s">
        <v>923</v>
      </c>
      <c r="O839" s="40" t="s">
        <v>923</v>
      </c>
      <c r="P839" s="12"/>
      <c r="R839" s="86"/>
      <c r="AN839" s="4"/>
    </row>
    <row r="840" spans="1:40" ht="11.25" customHeight="1" x14ac:dyDescent="0.2">
      <c r="A840" s="2" t="s">
        <v>792</v>
      </c>
      <c r="B840" s="31" t="s">
        <v>605</v>
      </c>
      <c r="C840" s="6" t="s">
        <v>923</v>
      </c>
      <c r="D840" s="6" t="s">
        <v>923</v>
      </c>
      <c r="E840" s="6">
        <v>3302.07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6" t="s">
        <v>923</v>
      </c>
      <c r="O840" s="40" t="s">
        <v>923</v>
      </c>
      <c r="P840" s="12"/>
      <c r="R840" s="86"/>
      <c r="AN840" s="4"/>
    </row>
    <row r="841" spans="1:40" ht="11.25" customHeight="1" x14ac:dyDescent="0.2">
      <c r="A841" s="2" t="s">
        <v>792</v>
      </c>
      <c r="B841" s="31" t="s">
        <v>606</v>
      </c>
      <c r="C841" s="6" t="s">
        <v>923</v>
      </c>
      <c r="D841" s="6" t="s">
        <v>923</v>
      </c>
      <c r="E841" s="6">
        <v>2751.73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6" t="s">
        <v>923</v>
      </c>
      <c r="O841" s="40" t="s">
        <v>923</v>
      </c>
      <c r="P841" s="12"/>
      <c r="R841" s="86"/>
      <c r="AN841" s="4"/>
    </row>
    <row r="842" spans="1:40" ht="11.25" customHeight="1" x14ac:dyDescent="0.2">
      <c r="A842" s="2" t="s">
        <v>792</v>
      </c>
      <c r="B842" s="31" t="s">
        <v>607</v>
      </c>
      <c r="C842" s="6" t="s">
        <v>923</v>
      </c>
      <c r="D842" s="6" t="s">
        <v>923</v>
      </c>
      <c r="E842" s="6">
        <v>2751.73</v>
      </c>
      <c r="F842" s="6">
        <v>455165.82</v>
      </c>
      <c r="G842" s="6" t="s">
        <v>923</v>
      </c>
      <c r="H842" s="6" t="s">
        <v>923</v>
      </c>
      <c r="I842" s="6" t="s">
        <v>923</v>
      </c>
      <c r="J842" s="6">
        <v>121265.62</v>
      </c>
      <c r="K842" s="6">
        <v>49882.51</v>
      </c>
      <c r="L842" s="6">
        <v>78758.33</v>
      </c>
      <c r="M842" s="6">
        <v>25800.43</v>
      </c>
      <c r="N842" s="6" t="s">
        <v>923</v>
      </c>
      <c r="O842" s="40">
        <v>-1249.6000000000113</v>
      </c>
      <c r="P842" s="12"/>
      <c r="R842" s="86"/>
      <c r="AN842" s="4"/>
    </row>
    <row r="843" spans="1:40" ht="11.25" customHeight="1" x14ac:dyDescent="0.2">
      <c r="A843" s="2" t="s">
        <v>792</v>
      </c>
      <c r="B843" s="31" t="s">
        <v>608</v>
      </c>
      <c r="C843" s="6">
        <v>77892.45</v>
      </c>
      <c r="D843" s="6" t="s">
        <v>923</v>
      </c>
      <c r="E843" s="6" t="s">
        <v>923</v>
      </c>
      <c r="F843" s="6">
        <v>240053.21000000002</v>
      </c>
      <c r="G843" s="6">
        <v>150377.91</v>
      </c>
      <c r="H843" s="6">
        <v>2758.5199999999995</v>
      </c>
      <c r="I843" s="6" t="s">
        <v>923</v>
      </c>
      <c r="J843" s="6" t="s">
        <v>923</v>
      </c>
      <c r="K843" s="6">
        <v>23201.16</v>
      </c>
      <c r="L843" s="6" t="s">
        <v>923</v>
      </c>
      <c r="M843" s="6">
        <v>73.06</v>
      </c>
      <c r="N843" s="6" t="s">
        <v>923</v>
      </c>
      <c r="O843" s="40">
        <v>-574.91999999999916</v>
      </c>
      <c r="P843" s="12"/>
      <c r="R843" s="86"/>
      <c r="AN843" s="4"/>
    </row>
    <row r="844" spans="1:40" ht="11.25" customHeight="1" x14ac:dyDescent="0.2">
      <c r="A844" s="2" t="s">
        <v>792</v>
      </c>
      <c r="B844" s="31" t="s">
        <v>609</v>
      </c>
      <c r="C844" s="6" t="s">
        <v>923</v>
      </c>
      <c r="D844" s="6" t="s">
        <v>923</v>
      </c>
      <c r="E844" s="6">
        <v>2751.73</v>
      </c>
      <c r="F844" s="6" t="s">
        <v>923</v>
      </c>
      <c r="G844" s="6" t="s">
        <v>923</v>
      </c>
      <c r="H844" s="6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6" t="s">
        <v>923</v>
      </c>
      <c r="O844" s="40" t="s">
        <v>923</v>
      </c>
      <c r="P844" s="12"/>
      <c r="R844" s="86"/>
      <c r="AN844" s="4"/>
    </row>
    <row r="845" spans="1:40" ht="11.25" customHeight="1" x14ac:dyDescent="0.2">
      <c r="A845" s="2" t="s">
        <v>792</v>
      </c>
      <c r="B845" s="31" t="s">
        <v>610</v>
      </c>
      <c r="C845" s="6" t="s">
        <v>923</v>
      </c>
      <c r="D845" s="6" t="s">
        <v>923</v>
      </c>
      <c r="E845" s="6">
        <v>3026.9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" t="s">
        <v>923</v>
      </c>
      <c r="O845" s="40" t="s">
        <v>923</v>
      </c>
      <c r="P845" s="12"/>
      <c r="R845" s="86"/>
      <c r="AN845" s="4"/>
    </row>
    <row r="846" spans="1:40" ht="11.25" customHeight="1" x14ac:dyDescent="0.2">
      <c r="A846" s="2" t="s">
        <v>792</v>
      </c>
      <c r="B846" s="31" t="s">
        <v>611</v>
      </c>
      <c r="C846" s="6" t="s">
        <v>923</v>
      </c>
      <c r="D846" s="6" t="s">
        <v>923</v>
      </c>
      <c r="E846" s="6">
        <v>2889.31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6" t="s">
        <v>923</v>
      </c>
      <c r="O846" s="40" t="s">
        <v>923</v>
      </c>
      <c r="P846" s="12"/>
      <c r="R846" s="86"/>
      <c r="AN846" s="4"/>
    </row>
    <row r="847" spans="1:40" ht="11.25" customHeight="1" x14ac:dyDescent="0.2">
      <c r="A847" s="2" t="s">
        <v>792</v>
      </c>
      <c r="B847" s="31" t="s">
        <v>612</v>
      </c>
      <c r="C847" s="6" t="s">
        <v>923</v>
      </c>
      <c r="D847" s="6" t="s">
        <v>923</v>
      </c>
      <c r="E847" s="6">
        <v>2751.73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>
        <v>363.07</v>
      </c>
      <c r="K847" s="6" t="s">
        <v>923</v>
      </c>
      <c r="L847" s="6">
        <v>272.3</v>
      </c>
      <c r="M847" s="6" t="s">
        <v>923</v>
      </c>
      <c r="N847" s="6" t="s">
        <v>923</v>
      </c>
      <c r="O847" s="40" t="s">
        <v>923</v>
      </c>
      <c r="P847" s="12"/>
      <c r="R847" s="86"/>
      <c r="AN847" s="4"/>
    </row>
    <row r="848" spans="1:40" ht="11.25" customHeight="1" x14ac:dyDescent="0.2">
      <c r="A848" s="2" t="s">
        <v>792</v>
      </c>
      <c r="B848" s="31" t="s">
        <v>613</v>
      </c>
      <c r="C848" s="6" t="s">
        <v>923</v>
      </c>
      <c r="D848" s="6" t="s">
        <v>923</v>
      </c>
      <c r="E848" s="6">
        <v>2751.73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6" t="s">
        <v>923</v>
      </c>
      <c r="O848" s="40" t="s">
        <v>923</v>
      </c>
      <c r="P848" s="12"/>
      <c r="R848" s="86"/>
      <c r="AN848" s="4"/>
    </row>
    <row r="849" spans="1:40" ht="11.25" customHeight="1" x14ac:dyDescent="0.2">
      <c r="A849" s="2" t="s">
        <v>792</v>
      </c>
      <c r="B849" s="31" t="s">
        <v>614</v>
      </c>
      <c r="C849" s="6" t="s">
        <v>923</v>
      </c>
      <c r="D849" s="6" t="s">
        <v>923</v>
      </c>
      <c r="E849" s="6">
        <v>2751.73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" t="s">
        <v>923</v>
      </c>
      <c r="O849" s="40" t="s">
        <v>923</v>
      </c>
      <c r="P849" s="12"/>
      <c r="R849" s="86"/>
      <c r="AN849" s="4"/>
    </row>
    <row r="850" spans="1:40" ht="11.25" customHeight="1" x14ac:dyDescent="0.2">
      <c r="A850" s="2" t="s">
        <v>792</v>
      </c>
      <c r="B850" s="31" t="s">
        <v>615</v>
      </c>
      <c r="C850" s="6" t="s">
        <v>923</v>
      </c>
      <c r="D850" s="6" t="s">
        <v>923</v>
      </c>
      <c r="E850" s="6">
        <v>3164.49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" t="s">
        <v>923</v>
      </c>
      <c r="O850" s="40" t="s">
        <v>923</v>
      </c>
      <c r="P850" s="12"/>
      <c r="R850" s="86"/>
      <c r="AN850" s="4"/>
    </row>
    <row r="851" spans="1:40" ht="11.25" customHeight="1" x14ac:dyDescent="0.2">
      <c r="A851" s="2" t="s">
        <v>792</v>
      </c>
      <c r="B851" s="31" t="s">
        <v>616</v>
      </c>
      <c r="C851" s="6" t="s">
        <v>923</v>
      </c>
      <c r="D851" s="6" t="s">
        <v>923</v>
      </c>
      <c r="E851" s="6">
        <v>4953.1099999999997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" t="s">
        <v>923</v>
      </c>
      <c r="O851" s="40" t="s">
        <v>923</v>
      </c>
      <c r="P851" s="12"/>
      <c r="R851" s="86"/>
      <c r="AN851" s="4"/>
    </row>
    <row r="852" spans="1:40" ht="11.25" customHeight="1" x14ac:dyDescent="0.2">
      <c r="A852" s="2" t="s">
        <v>792</v>
      </c>
      <c r="B852" s="31" t="s">
        <v>617</v>
      </c>
      <c r="C852" s="6" t="s">
        <v>923</v>
      </c>
      <c r="D852" s="6" t="s">
        <v>923</v>
      </c>
      <c r="E852" s="6">
        <v>4127.59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" t="s">
        <v>923</v>
      </c>
      <c r="O852" s="40" t="s">
        <v>923</v>
      </c>
      <c r="P852" s="12"/>
      <c r="R852" s="86"/>
      <c r="AN852" s="4"/>
    </row>
    <row r="853" spans="1:40" ht="11.25" customHeight="1" x14ac:dyDescent="0.2">
      <c r="A853" s="2" t="s">
        <v>792</v>
      </c>
      <c r="B853" s="31" t="s">
        <v>618</v>
      </c>
      <c r="C853" s="6" t="s">
        <v>923</v>
      </c>
      <c r="D853" s="6" t="s">
        <v>923</v>
      </c>
      <c r="E853" s="6">
        <v>2751.73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" t="s">
        <v>923</v>
      </c>
      <c r="O853" s="40" t="s">
        <v>923</v>
      </c>
      <c r="P853" s="12"/>
      <c r="R853" s="86"/>
      <c r="AN853" s="4"/>
    </row>
    <row r="854" spans="1:40" ht="11.25" customHeight="1" x14ac:dyDescent="0.2">
      <c r="A854" s="2" t="s">
        <v>792</v>
      </c>
      <c r="B854" s="31" t="s">
        <v>619</v>
      </c>
      <c r="C854" s="6">
        <v>64146.720000000001</v>
      </c>
      <c r="D854" s="6" t="s">
        <v>923</v>
      </c>
      <c r="E854" s="6" t="s">
        <v>923</v>
      </c>
      <c r="F854" s="6">
        <v>455165.82</v>
      </c>
      <c r="G854" s="6">
        <v>98372.01</v>
      </c>
      <c r="H854" s="6">
        <v>0</v>
      </c>
      <c r="I854" s="6">
        <v>4914.1400000000003</v>
      </c>
      <c r="J854" s="6">
        <v>364</v>
      </c>
      <c r="K854" s="6">
        <v>49882.51</v>
      </c>
      <c r="L854" s="6" t="s">
        <v>923</v>
      </c>
      <c r="M854" s="6">
        <v>41.09</v>
      </c>
      <c r="N854" s="6">
        <v>31036.829999999998</v>
      </c>
      <c r="O854" s="40">
        <v>-1249.6000000000113</v>
      </c>
      <c r="P854" s="12"/>
      <c r="R854" s="86"/>
      <c r="AN854" s="4"/>
    </row>
    <row r="855" spans="1:40" ht="11.25" customHeight="1" x14ac:dyDescent="0.2">
      <c r="A855" s="2" t="s">
        <v>792</v>
      </c>
      <c r="B855" s="31" t="s">
        <v>620</v>
      </c>
      <c r="C855" s="6" t="s">
        <v>923</v>
      </c>
      <c r="D855" s="6" t="s">
        <v>923</v>
      </c>
      <c r="E855" s="6">
        <v>3302.07</v>
      </c>
      <c r="F855" s="6">
        <v>455165.82</v>
      </c>
      <c r="G855" s="6" t="s">
        <v>923</v>
      </c>
      <c r="H855" s="11" t="s">
        <v>923</v>
      </c>
      <c r="I855" s="6" t="s">
        <v>923</v>
      </c>
      <c r="J855" s="6">
        <v>225658.25</v>
      </c>
      <c r="K855" s="6">
        <v>49882.51</v>
      </c>
      <c r="L855" s="6">
        <v>169243.68</v>
      </c>
      <c r="M855" s="6">
        <v>22003.23</v>
      </c>
      <c r="N855" s="6" t="s">
        <v>923</v>
      </c>
      <c r="O855" s="40">
        <v>-17684.249999999985</v>
      </c>
      <c r="P855" s="12"/>
      <c r="R855" s="86"/>
      <c r="AN855" s="4"/>
    </row>
    <row r="856" spans="1:40" ht="11.25" customHeight="1" x14ac:dyDescent="0.2">
      <c r="A856" s="2" t="s">
        <v>792</v>
      </c>
      <c r="B856" s="31" t="s">
        <v>621</v>
      </c>
      <c r="C856" s="6" t="s">
        <v>923</v>
      </c>
      <c r="D856" s="6" t="s">
        <v>923</v>
      </c>
      <c r="E856" s="6">
        <v>3026.9</v>
      </c>
      <c r="F856" s="6" t="s">
        <v>923</v>
      </c>
      <c r="G856" s="6" t="s">
        <v>923</v>
      </c>
      <c r="H856" s="11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6" t="s">
        <v>923</v>
      </c>
      <c r="O856" s="40" t="s">
        <v>923</v>
      </c>
      <c r="P856" s="12"/>
      <c r="R856" s="86"/>
      <c r="AN856" s="4"/>
    </row>
    <row r="857" spans="1:40" ht="11.25" customHeight="1" x14ac:dyDescent="0.2">
      <c r="A857" s="2" t="s">
        <v>792</v>
      </c>
      <c r="B857" s="31" t="s">
        <v>622</v>
      </c>
      <c r="C857" s="6" t="s">
        <v>923</v>
      </c>
      <c r="D857" s="6" t="s">
        <v>923</v>
      </c>
      <c r="E857" s="6">
        <v>4953.1099999999997</v>
      </c>
      <c r="F857" s="6" t="s">
        <v>923</v>
      </c>
      <c r="G857" s="6" t="s">
        <v>923</v>
      </c>
      <c r="H857" s="11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6" t="s">
        <v>923</v>
      </c>
      <c r="O857" s="40" t="s">
        <v>923</v>
      </c>
      <c r="P857" s="12"/>
      <c r="R857" s="86"/>
      <c r="AN857" s="4"/>
    </row>
    <row r="858" spans="1:40" ht="11.25" customHeight="1" x14ac:dyDescent="0.2">
      <c r="A858" s="2" t="s">
        <v>792</v>
      </c>
      <c r="B858" s="31" t="s">
        <v>623</v>
      </c>
      <c r="C858" s="6" t="s">
        <v>923</v>
      </c>
      <c r="D858" s="6" t="s">
        <v>923</v>
      </c>
      <c r="E858" s="6">
        <v>3714.83</v>
      </c>
      <c r="F858" s="6">
        <v>240053.21000000002</v>
      </c>
      <c r="G858" s="6" t="s">
        <v>923</v>
      </c>
      <c r="H858" s="6">
        <v>6383.5</v>
      </c>
      <c r="I858" s="6" t="s">
        <v>923</v>
      </c>
      <c r="J858" s="6" t="s">
        <v>923</v>
      </c>
      <c r="K858" s="6">
        <v>23201.16</v>
      </c>
      <c r="L858" s="6" t="s">
        <v>923</v>
      </c>
      <c r="M858" s="6">
        <v>169.54</v>
      </c>
      <c r="N858" s="6" t="s">
        <v>923</v>
      </c>
      <c r="O858" s="40">
        <v>-574.92000000001372</v>
      </c>
      <c r="P858" s="12"/>
      <c r="R858" s="86"/>
      <c r="AN858" s="4"/>
    </row>
    <row r="859" spans="1:40" ht="11.25" customHeight="1" x14ac:dyDescent="0.2">
      <c r="A859" s="2" t="s">
        <v>792</v>
      </c>
      <c r="B859" s="31" t="s">
        <v>624</v>
      </c>
      <c r="C859" s="6" t="s">
        <v>923</v>
      </c>
      <c r="D859" s="6" t="s">
        <v>923</v>
      </c>
      <c r="E859" s="6">
        <v>2751.73</v>
      </c>
      <c r="F859" s="6" t="s">
        <v>923</v>
      </c>
      <c r="G859" s="6" t="s">
        <v>923</v>
      </c>
      <c r="H859" s="6" t="s">
        <v>923</v>
      </c>
      <c r="I859" s="6" t="s">
        <v>923</v>
      </c>
      <c r="J859" s="6" t="s">
        <v>923</v>
      </c>
      <c r="K859" s="6" t="s">
        <v>923</v>
      </c>
      <c r="L859" s="6" t="s">
        <v>923</v>
      </c>
      <c r="M859" s="6" t="s">
        <v>923</v>
      </c>
      <c r="N859" s="6" t="s">
        <v>923</v>
      </c>
      <c r="O859" s="40" t="s">
        <v>923</v>
      </c>
      <c r="P859" s="12"/>
      <c r="R859" s="86"/>
      <c r="AN859" s="4"/>
    </row>
    <row r="860" spans="1:40" ht="11.25" customHeight="1" x14ac:dyDescent="0.2">
      <c r="A860" s="2" t="s">
        <v>792</v>
      </c>
      <c r="B860" s="31" t="s">
        <v>625</v>
      </c>
      <c r="C860" s="6" t="s">
        <v>923</v>
      </c>
      <c r="D860" s="6" t="s">
        <v>923</v>
      </c>
      <c r="E860" s="6">
        <v>2751.73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" t="s">
        <v>923</v>
      </c>
      <c r="O860" s="40" t="s">
        <v>923</v>
      </c>
      <c r="P860" s="12"/>
      <c r="R860" s="86"/>
      <c r="AN860" s="4"/>
    </row>
    <row r="861" spans="1:40" ht="11.25" customHeight="1" x14ac:dyDescent="0.2">
      <c r="A861" s="2" t="s">
        <v>792</v>
      </c>
      <c r="B861" s="31" t="s">
        <v>626</v>
      </c>
      <c r="C861" s="6" t="s">
        <v>923</v>
      </c>
      <c r="D861" s="6" t="s">
        <v>923</v>
      </c>
      <c r="E861" s="6">
        <v>3026.9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6" t="s">
        <v>923</v>
      </c>
      <c r="O861" s="40" t="s">
        <v>923</v>
      </c>
      <c r="P861" s="12"/>
      <c r="R861" s="86"/>
      <c r="AN861" s="4"/>
    </row>
    <row r="862" spans="1:40" ht="11.25" customHeight="1" x14ac:dyDescent="0.2">
      <c r="A862" s="2" t="s">
        <v>792</v>
      </c>
      <c r="B862" s="31" t="s">
        <v>627</v>
      </c>
      <c r="C862" s="6" t="s">
        <v>923</v>
      </c>
      <c r="D862" s="6" t="s">
        <v>923</v>
      </c>
      <c r="E862" s="6">
        <v>3302.07</v>
      </c>
      <c r="F862" s="6">
        <v>455165.82</v>
      </c>
      <c r="G862" s="6" t="s">
        <v>923</v>
      </c>
      <c r="H862" s="6" t="s">
        <v>923</v>
      </c>
      <c r="I862" s="6" t="s">
        <v>923</v>
      </c>
      <c r="J862" s="6">
        <v>12838.33</v>
      </c>
      <c r="K862" s="6">
        <v>49882.51</v>
      </c>
      <c r="L862" s="6">
        <v>9304.0300000000007</v>
      </c>
      <c r="M862" s="6">
        <v>4445.12</v>
      </c>
      <c r="N862" s="6" t="s">
        <v>923</v>
      </c>
      <c r="O862" s="40">
        <v>-1249.5999999999822</v>
      </c>
      <c r="P862" s="12"/>
      <c r="R862" s="86"/>
      <c r="AN862" s="4"/>
    </row>
    <row r="863" spans="1:40" ht="11.25" customHeight="1" x14ac:dyDescent="0.2">
      <c r="A863" s="2" t="s">
        <v>792</v>
      </c>
      <c r="B863" s="31" t="s">
        <v>628</v>
      </c>
      <c r="C863" s="6" t="s">
        <v>923</v>
      </c>
      <c r="D863" s="6" t="s">
        <v>923</v>
      </c>
      <c r="E863" s="6">
        <v>2889.31</v>
      </c>
      <c r="F863" s="6" t="s">
        <v>923</v>
      </c>
      <c r="G863" s="6" t="s">
        <v>923</v>
      </c>
      <c r="H863" s="11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6" t="s">
        <v>923</v>
      </c>
      <c r="O863" s="40" t="s">
        <v>923</v>
      </c>
      <c r="P863" s="12"/>
      <c r="R863" s="86"/>
      <c r="AN863" s="4"/>
    </row>
    <row r="864" spans="1:40" ht="11.25" customHeight="1" x14ac:dyDescent="0.2">
      <c r="A864" s="2" t="s">
        <v>792</v>
      </c>
      <c r="B864" s="31" t="s">
        <v>629</v>
      </c>
      <c r="C864" s="6" t="s">
        <v>923</v>
      </c>
      <c r="D864" s="6" t="s">
        <v>923</v>
      </c>
      <c r="E864" s="6">
        <v>3026.9</v>
      </c>
      <c r="F864" s="6" t="s">
        <v>923</v>
      </c>
      <c r="G864" s="6" t="s">
        <v>923</v>
      </c>
      <c r="H864" s="6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" t="s">
        <v>923</v>
      </c>
      <c r="O864" s="40" t="s">
        <v>923</v>
      </c>
      <c r="P864" s="12"/>
      <c r="R864" s="86"/>
      <c r="AN864" s="4"/>
    </row>
    <row r="865" spans="1:40" ht="11.25" customHeight="1" x14ac:dyDescent="0.2">
      <c r="A865" s="2" t="s">
        <v>792</v>
      </c>
      <c r="B865" s="31" t="s">
        <v>630</v>
      </c>
      <c r="C865" s="6" t="s">
        <v>923</v>
      </c>
      <c r="D865" s="6" t="s">
        <v>923</v>
      </c>
      <c r="E865" s="6">
        <v>2751.73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" t="s">
        <v>923</v>
      </c>
      <c r="O865" s="40" t="s">
        <v>923</v>
      </c>
      <c r="P865" s="12"/>
      <c r="R865" s="86"/>
      <c r="AN865" s="4"/>
    </row>
    <row r="866" spans="1:40" ht="11.25" customHeight="1" x14ac:dyDescent="0.2">
      <c r="A866" s="2" t="s">
        <v>792</v>
      </c>
      <c r="B866" s="31" t="s">
        <v>631</v>
      </c>
      <c r="C866" s="6" t="s">
        <v>923</v>
      </c>
      <c r="D866" s="6" t="s">
        <v>923</v>
      </c>
      <c r="E866" s="6">
        <v>3439.66</v>
      </c>
      <c r="F866" s="6" t="s">
        <v>923</v>
      </c>
      <c r="G866" s="6" t="s">
        <v>923</v>
      </c>
      <c r="H866" s="11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" t="s">
        <v>923</v>
      </c>
      <c r="O866" s="40" t="s">
        <v>923</v>
      </c>
      <c r="P866" s="12"/>
      <c r="R866" s="86"/>
      <c r="AN866" s="4"/>
    </row>
    <row r="867" spans="1:40" ht="11.25" customHeight="1" x14ac:dyDescent="0.2">
      <c r="A867" s="2" t="s">
        <v>792</v>
      </c>
      <c r="B867" s="31" t="s">
        <v>632</v>
      </c>
      <c r="C867" s="6" t="s">
        <v>923</v>
      </c>
      <c r="D867" s="6" t="s">
        <v>923</v>
      </c>
      <c r="E867" s="6">
        <v>2751.73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6" t="s">
        <v>923</v>
      </c>
      <c r="O867" s="40" t="s">
        <v>923</v>
      </c>
      <c r="P867" s="12"/>
      <c r="R867" s="86"/>
      <c r="AN867" s="4"/>
    </row>
    <row r="868" spans="1:40" ht="11.25" customHeight="1" x14ac:dyDescent="0.2">
      <c r="A868" s="2" t="s">
        <v>792</v>
      </c>
      <c r="B868" s="31" t="s">
        <v>633</v>
      </c>
      <c r="C868" s="6" t="s">
        <v>923</v>
      </c>
      <c r="D868" s="6" t="s">
        <v>923</v>
      </c>
      <c r="E868" s="6">
        <v>3990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6" t="s">
        <v>923</v>
      </c>
      <c r="O868" s="40" t="s">
        <v>923</v>
      </c>
      <c r="P868" s="12"/>
      <c r="R868" s="86"/>
      <c r="AN868" s="4"/>
    </row>
    <row r="869" spans="1:40" ht="11.25" customHeight="1" x14ac:dyDescent="0.2">
      <c r="A869" s="2" t="s">
        <v>792</v>
      </c>
      <c r="B869" s="31" t="s">
        <v>634</v>
      </c>
      <c r="C869" s="6" t="s">
        <v>923</v>
      </c>
      <c r="D869" s="6" t="s">
        <v>923</v>
      </c>
      <c r="E869" s="6">
        <v>3714.83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6" t="s">
        <v>923</v>
      </c>
      <c r="O869" s="40" t="s">
        <v>923</v>
      </c>
      <c r="P869" s="12"/>
      <c r="R869" s="86"/>
      <c r="AN869" s="4"/>
    </row>
    <row r="870" spans="1:40" ht="11.25" customHeight="1" x14ac:dyDescent="0.2">
      <c r="A870" s="2" t="s">
        <v>792</v>
      </c>
      <c r="B870" s="31" t="s">
        <v>635</v>
      </c>
      <c r="C870" s="6" t="s">
        <v>923</v>
      </c>
      <c r="D870" s="6" t="s">
        <v>923</v>
      </c>
      <c r="E870" s="6">
        <v>2751.73</v>
      </c>
      <c r="F870" s="6" t="s">
        <v>923</v>
      </c>
      <c r="G870" s="6" t="s">
        <v>923</v>
      </c>
      <c r="H870" s="6" t="s">
        <v>923</v>
      </c>
      <c r="I870" s="6" t="s">
        <v>923</v>
      </c>
      <c r="J870" s="6" t="s">
        <v>923</v>
      </c>
      <c r="K870" s="6" t="s">
        <v>923</v>
      </c>
      <c r="L870" s="6" t="s">
        <v>923</v>
      </c>
      <c r="M870" s="6" t="s">
        <v>923</v>
      </c>
      <c r="N870" s="6" t="s">
        <v>923</v>
      </c>
      <c r="O870" s="40" t="s">
        <v>923</v>
      </c>
      <c r="P870" s="12"/>
      <c r="R870" s="86"/>
      <c r="AN870" s="4"/>
    </row>
    <row r="871" spans="1:40" ht="11.25" customHeight="1" x14ac:dyDescent="0.2">
      <c r="A871" s="2" t="s">
        <v>792</v>
      </c>
      <c r="B871" s="31" t="s">
        <v>636</v>
      </c>
      <c r="C871" s="6" t="s">
        <v>923</v>
      </c>
      <c r="D871" s="6" t="s">
        <v>923</v>
      </c>
      <c r="E871" s="6">
        <v>5503.46</v>
      </c>
      <c r="F871" s="6">
        <v>240053.21000000002</v>
      </c>
      <c r="G871" s="6" t="s">
        <v>923</v>
      </c>
      <c r="H871" s="6">
        <v>6383.5</v>
      </c>
      <c r="I871" s="6" t="s">
        <v>923</v>
      </c>
      <c r="J871" s="6" t="s">
        <v>923</v>
      </c>
      <c r="K871" s="6">
        <v>23201.16</v>
      </c>
      <c r="L871" s="6" t="s">
        <v>923</v>
      </c>
      <c r="M871" s="6">
        <v>169.54</v>
      </c>
      <c r="N871" s="6" t="s">
        <v>923</v>
      </c>
      <c r="O871" s="40">
        <v>-574.91999999999916</v>
      </c>
      <c r="P871" s="12"/>
      <c r="R871" s="86"/>
      <c r="AN871" s="4"/>
    </row>
    <row r="872" spans="1:40" ht="11.25" customHeight="1" x14ac:dyDescent="0.2">
      <c r="A872" s="2" t="s">
        <v>792</v>
      </c>
      <c r="B872" s="31" t="s">
        <v>637</v>
      </c>
      <c r="C872" s="6" t="s">
        <v>923</v>
      </c>
      <c r="D872" s="6" t="s">
        <v>923</v>
      </c>
      <c r="E872" s="6">
        <v>3026.9</v>
      </c>
      <c r="F872" s="6">
        <v>455165.82</v>
      </c>
      <c r="G872" s="6" t="s">
        <v>923</v>
      </c>
      <c r="H872" s="6" t="s">
        <v>923</v>
      </c>
      <c r="I872" s="6" t="s">
        <v>923</v>
      </c>
      <c r="J872" s="6">
        <v>43.3</v>
      </c>
      <c r="K872" s="6">
        <v>49882.51</v>
      </c>
      <c r="L872" s="6" t="s">
        <v>923</v>
      </c>
      <c r="M872" s="6">
        <v>4.55</v>
      </c>
      <c r="N872" s="6" t="s">
        <v>923</v>
      </c>
      <c r="O872" s="40">
        <v>-1249.6000000000113</v>
      </c>
      <c r="P872" s="12"/>
      <c r="R872" s="86"/>
      <c r="AN872" s="4"/>
    </row>
    <row r="873" spans="1:40" ht="11.25" customHeight="1" x14ac:dyDescent="0.2">
      <c r="A873" s="2" t="s">
        <v>792</v>
      </c>
      <c r="B873" s="31" t="s">
        <v>638</v>
      </c>
      <c r="C873" s="6" t="s">
        <v>923</v>
      </c>
      <c r="D873" s="6" t="s">
        <v>923</v>
      </c>
      <c r="E873" s="6">
        <v>2751.73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6" t="s">
        <v>923</v>
      </c>
      <c r="O873" s="40" t="s">
        <v>923</v>
      </c>
      <c r="P873" s="12"/>
      <c r="R873" s="86"/>
      <c r="AN873" s="4"/>
    </row>
    <row r="874" spans="1:40" ht="11.25" customHeight="1" x14ac:dyDescent="0.2">
      <c r="A874" s="2" t="s">
        <v>792</v>
      </c>
      <c r="B874" s="31" t="s">
        <v>639</v>
      </c>
      <c r="C874" s="6" t="s">
        <v>923</v>
      </c>
      <c r="D874" s="6" t="s">
        <v>923</v>
      </c>
      <c r="E874" s="6">
        <v>2751.73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6" t="s">
        <v>923</v>
      </c>
      <c r="O874" s="40" t="s">
        <v>923</v>
      </c>
      <c r="P874" s="12"/>
      <c r="R874" s="86"/>
      <c r="AN874" s="4"/>
    </row>
    <row r="875" spans="1:40" ht="11.25" customHeight="1" x14ac:dyDescent="0.2">
      <c r="A875" s="2" t="s">
        <v>792</v>
      </c>
      <c r="B875" s="31" t="s">
        <v>640</v>
      </c>
      <c r="C875" s="6" t="s">
        <v>923</v>
      </c>
      <c r="D875" s="6" t="s">
        <v>923</v>
      </c>
      <c r="E875" s="6">
        <v>2751.73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6" t="s">
        <v>923</v>
      </c>
      <c r="O875" s="40" t="s">
        <v>923</v>
      </c>
      <c r="P875" s="12"/>
      <c r="R875" s="86"/>
      <c r="AN875" s="4"/>
    </row>
    <row r="876" spans="1:40" ht="11.25" customHeight="1" x14ac:dyDescent="0.2">
      <c r="A876" s="2" t="s">
        <v>792</v>
      </c>
      <c r="B876" s="31" t="s">
        <v>641</v>
      </c>
      <c r="C876" s="6">
        <v>45819.08</v>
      </c>
      <c r="D876" s="6" t="s">
        <v>923</v>
      </c>
      <c r="E876" s="6" t="s">
        <v>923</v>
      </c>
      <c r="F876" s="6">
        <v>455165.82</v>
      </c>
      <c r="G876" s="6">
        <v>14348.57</v>
      </c>
      <c r="H876" s="11">
        <v>4524.7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6" t="s">
        <v>923</v>
      </c>
      <c r="O876" s="40">
        <v>5313459.4400000004</v>
      </c>
      <c r="P876" s="12"/>
      <c r="Q876" s="4"/>
      <c r="R876" s="86"/>
      <c r="AN876" s="4"/>
    </row>
    <row r="877" spans="1:40" ht="11.25" customHeight="1" x14ac:dyDescent="0.2">
      <c r="A877" s="2" t="s">
        <v>792</v>
      </c>
      <c r="B877" s="31" t="s">
        <v>642</v>
      </c>
      <c r="C877" s="6" t="s">
        <v>923</v>
      </c>
      <c r="D877" s="6" t="s">
        <v>923</v>
      </c>
      <c r="E877" s="6">
        <v>3852.42</v>
      </c>
      <c r="F877" s="6" t="s">
        <v>923</v>
      </c>
      <c r="G877" s="6" t="s">
        <v>923</v>
      </c>
      <c r="H877" s="11" t="s">
        <v>923</v>
      </c>
      <c r="I877" s="6" t="s">
        <v>923</v>
      </c>
      <c r="J877" s="6" t="s">
        <v>923</v>
      </c>
      <c r="K877" s="6" t="s">
        <v>923</v>
      </c>
      <c r="L877" s="6" t="s">
        <v>923</v>
      </c>
      <c r="M877" s="6" t="s">
        <v>923</v>
      </c>
      <c r="N877" s="6" t="s">
        <v>923</v>
      </c>
      <c r="O877" s="40" t="s">
        <v>923</v>
      </c>
      <c r="P877" s="12"/>
      <c r="R877" s="86"/>
      <c r="AN877" s="4"/>
    </row>
    <row r="878" spans="1:40" ht="11.25" customHeight="1" x14ac:dyDescent="0.2">
      <c r="A878" s="2" t="s">
        <v>792</v>
      </c>
      <c r="B878" s="31" t="s">
        <v>643</v>
      </c>
      <c r="C878" s="6" t="s">
        <v>923</v>
      </c>
      <c r="D878" s="6" t="s">
        <v>923</v>
      </c>
      <c r="E878" s="6">
        <v>3577.25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" t="s">
        <v>923</v>
      </c>
      <c r="O878" s="40" t="s">
        <v>923</v>
      </c>
      <c r="P878" s="12"/>
      <c r="R878" s="86"/>
      <c r="AN878" s="4"/>
    </row>
    <row r="879" spans="1:40" ht="11.25" customHeight="1" x14ac:dyDescent="0.2">
      <c r="A879" s="2" t="s">
        <v>792</v>
      </c>
      <c r="B879" s="31" t="s">
        <v>644</v>
      </c>
      <c r="C879" s="6" t="s">
        <v>923</v>
      </c>
      <c r="D879" s="6" t="s">
        <v>923</v>
      </c>
      <c r="E879" s="6">
        <v>3714.83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" t="s">
        <v>923</v>
      </c>
      <c r="O879" s="40" t="s">
        <v>923</v>
      </c>
      <c r="P879" s="12"/>
      <c r="R879" s="86"/>
      <c r="AN879" s="4"/>
    </row>
    <row r="880" spans="1:40" ht="11.25" customHeight="1" x14ac:dyDescent="0.2">
      <c r="A880" s="2" t="s">
        <v>792</v>
      </c>
      <c r="B880" s="31" t="s">
        <v>645</v>
      </c>
      <c r="C880" s="6" t="s">
        <v>923</v>
      </c>
      <c r="D880" s="6" t="s">
        <v>923</v>
      </c>
      <c r="E880" s="6">
        <v>3852.42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6" t="s">
        <v>923</v>
      </c>
      <c r="O880" s="40" t="s">
        <v>923</v>
      </c>
      <c r="P880" s="12"/>
      <c r="R880" s="86"/>
      <c r="AN880" s="4"/>
    </row>
    <row r="881" spans="1:40" ht="11.25" customHeight="1" x14ac:dyDescent="0.2">
      <c r="A881" s="2" t="s">
        <v>792</v>
      </c>
      <c r="B881" s="31" t="s">
        <v>646</v>
      </c>
      <c r="C881" s="6" t="s">
        <v>923</v>
      </c>
      <c r="D881" s="6" t="s">
        <v>923</v>
      </c>
      <c r="E881" s="6">
        <v>3439.66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6" t="s">
        <v>923</v>
      </c>
      <c r="O881" s="40" t="s">
        <v>923</v>
      </c>
      <c r="P881" s="12"/>
      <c r="R881" s="86"/>
      <c r="AN881" s="4"/>
    </row>
    <row r="882" spans="1:40" ht="11.25" customHeight="1" x14ac:dyDescent="0.2">
      <c r="A882" s="2" t="s">
        <v>792</v>
      </c>
      <c r="B882" s="31" t="s">
        <v>647</v>
      </c>
      <c r="C882" s="6" t="s">
        <v>923</v>
      </c>
      <c r="D882" s="6" t="s">
        <v>923</v>
      </c>
      <c r="E882" s="6">
        <v>2751.73</v>
      </c>
      <c r="F882" s="6">
        <v>455165.82</v>
      </c>
      <c r="G882" s="6" t="s">
        <v>923</v>
      </c>
      <c r="H882" s="6" t="s">
        <v>923</v>
      </c>
      <c r="I882" s="6" t="s">
        <v>923</v>
      </c>
      <c r="J882" s="6">
        <v>30669.23</v>
      </c>
      <c r="K882" s="6">
        <v>49882.51</v>
      </c>
      <c r="L882" s="6">
        <v>19781.650000000001</v>
      </c>
      <c r="M882" s="6">
        <v>1449.72</v>
      </c>
      <c r="N882" s="6" t="s">
        <v>923</v>
      </c>
      <c r="O882" s="40">
        <v>-1249.6000000000113</v>
      </c>
      <c r="P882" s="12"/>
      <c r="R882" s="86"/>
      <c r="AN882" s="4"/>
    </row>
    <row r="883" spans="1:40" ht="11.25" customHeight="1" x14ac:dyDescent="0.2">
      <c r="A883" s="2" t="s">
        <v>792</v>
      </c>
      <c r="B883" s="31" t="s">
        <v>648</v>
      </c>
      <c r="C883" s="6" t="s">
        <v>923</v>
      </c>
      <c r="D883" s="6" t="s">
        <v>923</v>
      </c>
      <c r="E883" s="6">
        <v>3302.07</v>
      </c>
      <c r="F883" s="6" t="s">
        <v>923</v>
      </c>
      <c r="G883" s="6" t="s">
        <v>923</v>
      </c>
      <c r="H883" s="6" t="s">
        <v>923</v>
      </c>
      <c r="I883" s="6" t="s">
        <v>923</v>
      </c>
      <c r="J883" s="6" t="s">
        <v>923</v>
      </c>
      <c r="K883" s="6" t="s">
        <v>923</v>
      </c>
      <c r="L883" s="6" t="s">
        <v>923</v>
      </c>
      <c r="M883" s="6" t="s">
        <v>923</v>
      </c>
      <c r="N883" s="6" t="s">
        <v>923</v>
      </c>
      <c r="O883" s="40" t="s">
        <v>923</v>
      </c>
      <c r="P883" s="12"/>
      <c r="R883" s="86"/>
      <c r="AN883" s="4"/>
    </row>
    <row r="884" spans="1:40" ht="11.25" customHeight="1" x14ac:dyDescent="0.2">
      <c r="A884" s="2" t="s">
        <v>792</v>
      </c>
      <c r="B884" s="31" t="s">
        <v>649</v>
      </c>
      <c r="C884" s="6" t="s">
        <v>923</v>
      </c>
      <c r="D884" s="6" t="s">
        <v>923</v>
      </c>
      <c r="E884" s="6">
        <v>2751.73</v>
      </c>
      <c r="F884" s="6">
        <v>240053.21000000002</v>
      </c>
      <c r="G884" s="6" t="s">
        <v>923</v>
      </c>
      <c r="H884" s="6">
        <v>1038.6699999999998</v>
      </c>
      <c r="I884" s="6" t="s">
        <v>923</v>
      </c>
      <c r="J884" s="6">
        <v>51601.01</v>
      </c>
      <c r="K884" s="6">
        <v>23201.16</v>
      </c>
      <c r="L884" s="6">
        <v>36390.92</v>
      </c>
      <c r="M884" s="6">
        <v>11578.58</v>
      </c>
      <c r="N884" s="6" t="s">
        <v>923</v>
      </c>
      <c r="O884" s="40">
        <v>-181752.26</v>
      </c>
      <c r="P884" s="12"/>
      <c r="R884" s="86"/>
      <c r="AN884" s="4"/>
    </row>
    <row r="885" spans="1:40" ht="11.25" customHeight="1" x14ac:dyDescent="0.2">
      <c r="A885" s="2" t="s">
        <v>792</v>
      </c>
      <c r="B885" s="31" t="s">
        <v>650</v>
      </c>
      <c r="C885" s="6" t="s">
        <v>923</v>
      </c>
      <c r="D885" s="6" t="s">
        <v>923</v>
      </c>
      <c r="E885" s="6">
        <v>3439.66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6" t="s">
        <v>923</v>
      </c>
      <c r="O885" s="40" t="s">
        <v>923</v>
      </c>
      <c r="P885" s="12"/>
      <c r="R885" s="86"/>
      <c r="AN885" s="4"/>
    </row>
    <row r="886" spans="1:40" ht="11.25" customHeight="1" x14ac:dyDescent="0.2">
      <c r="A886" s="2" t="s">
        <v>792</v>
      </c>
      <c r="B886" s="31" t="s">
        <v>651</v>
      </c>
      <c r="C886" s="6" t="s">
        <v>923</v>
      </c>
      <c r="D886" s="6" t="s">
        <v>923</v>
      </c>
      <c r="E886" s="6">
        <v>3026.9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" t="s">
        <v>923</v>
      </c>
      <c r="O886" s="40" t="s">
        <v>923</v>
      </c>
      <c r="P886" s="12"/>
      <c r="R886" s="86"/>
      <c r="AN886" s="4"/>
    </row>
    <row r="887" spans="1:40" ht="11.25" customHeight="1" x14ac:dyDescent="0.2">
      <c r="A887" s="2" t="s">
        <v>792</v>
      </c>
      <c r="B887" s="31" t="s">
        <v>652</v>
      </c>
      <c r="C887" s="6" t="s">
        <v>923</v>
      </c>
      <c r="D887" s="6" t="s">
        <v>923</v>
      </c>
      <c r="E887" s="6">
        <v>2751.73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" t="s">
        <v>923</v>
      </c>
      <c r="O887" s="40" t="s">
        <v>923</v>
      </c>
      <c r="P887" s="12"/>
      <c r="R887" s="86"/>
      <c r="AN887" s="4"/>
    </row>
    <row r="888" spans="1:40" ht="11.25" customHeight="1" x14ac:dyDescent="0.2">
      <c r="A888" s="2" t="s">
        <v>792</v>
      </c>
      <c r="B888" s="31" t="s">
        <v>653</v>
      </c>
      <c r="C888" s="6" t="s">
        <v>923</v>
      </c>
      <c r="D888" s="6" t="s">
        <v>923</v>
      </c>
      <c r="E888" s="6">
        <v>2751.73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6" t="s">
        <v>923</v>
      </c>
      <c r="O888" s="40" t="s">
        <v>923</v>
      </c>
      <c r="P888" s="12"/>
      <c r="R888" s="86"/>
      <c r="AN888" s="4"/>
    </row>
    <row r="889" spans="1:40" ht="11.25" customHeight="1" x14ac:dyDescent="0.2">
      <c r="A889" s="2" t="s">
        <v>792</v>
      </c>
      <c r="B889" s="31" t="s">
        <v>883</v>
      </c>
      <c r="C889" s="6" t="s">
        <v>923</v>
      </c>
      <c r="D889" s="6" t="s">
        <v>923</v>
      </c>
      <c r="E889" s="6">
        <v>2889.31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>
        <v>18383.59</v>
      </c>
      <c r="K889" s="6">
        <v>49882.51</v>
      </c>
      <c r="L889" s="6">
        <v>13425.19</v>
      </c>
      <c r="M889" s="6">
        <v>2162.2199999999998</v>
      </c>
      <c r="N889" s="6" t="s">
        <v>923</v>
      </c>
      <c r="O889" s="40">
        <v>-26105.06</v>
      </c>
      <c r="P889" s="12"/>
      <c r="R889" s="86"/>
      <c r="AN889" s="4"/>
    </row>
    <row r="890" spans="1:40" ht="11.25" customHeight="1" x14ac:dyDescent="0.2">
      <c r="A890" s="2" t="s">
        <v>792</v>
      </c>
      <c r="B890" s="31" t="s">
        <v>654</v>
      </c>
      <c r="C890" s="6" t="s">
        <v>923</v>
      </c>
      <c r="D890" s="6" t="s">
        <v>923</v>
      </c>
      <c r="E890" s="6">
        <v>4815.5200000000004</v>
      </c>
      <c r="F890" s="6">
        <v>455165.82</v>
      </c>
      <c r="G890" s="6" t="s">
        <v>923</v>
      </c>
      <c r="H890" s="6" t="s">
        <v>923</v>
      </c>
      <c r="I890" s="6" t="s">
        <v>923</v>
      </c>
      <c r="J890" s="6">
        <v>173.17</v>
      </c>
      <c r="K890" s="6">
        <v>49882.51</v>
      </c>
      <c r="L890" s="6" t="s">
        <v>923</v>
      </c>
      <c r="M890" s="6">
        <v>19.100000000000001</v>
      </c>
      <c r="N890" s="6" t="s">
        <v>923</v>
      </c>
      <c r="O890" s="40">
        <v>-458173.94000000006</v>
      </c>
      <c r="P890" s="12"/>
      <c r="R890" s="86"/>
      <c r="AN890" s="4"/>
    </row>
    <row r="891" spans="1:40" ht="11.25" customHeight="1" x14ac:dyDescent="0.2">
      <c r="A891" s="2" t="s">
        <v>792</v>
      </c>
      <c r="B891" s="31" t="s">
        <v>655</v>
      </c>
      <c r="C891" s="6" t="s">
        <v>923</v>
      </c>
      <c r="D891" s="6" t="s">
        <v>923</v>
      </c>
      <c r="E891" s="6">
        <v>2889.31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6" t="s">
        <v>923</v>
      </c>
      <c r="O891" s="40" t="s">
        <v>923</v>
      </c>
      <c r="P891" s="12"/>
      <c r="R891" s="86"/>
      <c r="AN891" s="4"/>
    </row>
    <row r="892" spans="1:40" ht="11.25" customHeight="1" x14ac:dyDescent="0.2">
      <c r="A892" s="2" t="s">
        <v>792</v>
      </c>
      <c r="B892" s="31" t="s">
        <v>656</v>
      </c>
      <c r="C892" s="6" t="s">
        <v>923</v>
      </c>
      <c r="D892" s="6" t="s">
        <v>923</v>
      </c>
      <c r="E892" s="6">
        <v>2751.73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" t="s">
        <v>923</v>
      </c>
      <c r="O892" s="40" t="s">
        <v>923</v>
      </c>
      <c r="P892" s="12"/>
      <c r="R892" s="86"/>
      <c r="AN892" s="4"/>
    </row>
    <row r="893" spans="1:40" ht="11.25" customHeight="1" x14ac:dyDescent="0.2">
      <c r="A893" s="2" t="s">
        <v>792</v>
      </c>
      <c r="B893" s="31" t="s">
        <v>657</v>
      </c>
      <c r="C893" s="6" t="s">
        <v>923</v>
      </c>
      <c r="D893" s="6" t="s">
        <v>923</v>
      </c>
      <c r="E893" s="6">
        <v>2751.73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" t="s">
        <v>923</v>
      </c>
      <c r="O893" s="40" t="s">
        <v>923</v>
      </c>
      <c r="P893" s="12"/>
      <c r="R893" s="86"/>
      <c r="AN893" s="4"/>
    </row>
    <row r="894" spans="1:40" ht="11.25" customHeight="1" x14ac:dyDescent="0.2">
      <c r="A894" s="2" t="s">
        <v>792</v>
      </c>
      <c r="B894" s="31" t="s">
        <v>658</v>
      </c>
      <c r="C894" s="6" t="s">
        <v>923</v>
      </c>
      <c r="D894" s="6" t="s">
        <v>923</v>
      </c>
      <c r="E894" s="6">
        <v>4127.59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6" t="s">
        <v>923</v>
      </c>
      <c r="O894" s="40" t="s">
        <v>923</v>
      </c>
      <c r="P894" s="12"/>
      <c r="R894" s="86"/>
      <c r="AN894" s="4"/>
    </row>
    <row r="895" spans="1:40" ht="11.25" customHeight="1" x14ac:dyDescent="0.2">
      <c r="A895" s="2" t="s">
        <v>792</v>
      </c>
      <c r="B895" s="31" t="s">
        <v>659</v>
      </c>
      <c r="C895" s="6" t="s">
        <v>923</v>
      </c>
      <c r="D895" s="6" t="s">
        <v>923</v>
      </c>
      <c r="E895" s="6">
        <v>2751.73</v>
      </c>
      <c r="F895" s="6">
        <v>455165.82</v>
      </c>
      <c r="G895" s="6" t="s">
        <v>923</v>
      </c>
      <c r="H895" s="6" t="s">
        <v>923</v>
      </c>
      <c r="I895" s="6" t="s">
        <v>923</v>
      </c>
      <c r="J895" s="6">
        <v>75860.75</v>
      </c>
      <c r="K895" s="6">
        <v>49882.51</v>
      </c>
      <c r="L895" s="6">
        <v>43284.32</v>
      </c>
      <c r="M895" s="6">
        <v>3145.26</v>
      </c>
      <c r="N895" s="6" t="s">
        <v>923</v>
      </c>
      <c r="O895" s="40">
        <v>-1249.6000000000113</v>
      </c>
      <c r="P895" s="12"/>
      <c r="R895" s="86"/>
      <c r="AN895" s="4"/>
    </row>
    <row r="896" spans="1:40" ht="11.25" customHeight="1" x14ac:dyDescent="0.2">
      <c r="A896" s="2" t="s">
        <v>792</v>
      </c>
      <c r="B896" s="31" t="s">
        <v>660</v>
      </c>
      <c r="C896" s="6" t="s">
        <v>923</v>
      </c>
      <c r="D896" s="6" t="s">
        <v>923</v>
      </c>
      <c r="E896" s="6">
        <v>2751.73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6" t="s">
        <v>923</v>
      </c>
      <c r="O896" s="40" t="s">
        <v>923</v>
      </c>
      <c r="P896" s="12"/>
      <c r="R896" s="86"/>
      <c r="AN896" s="4"/>
    </row>
    <row r="897" spans="1:40" ht="11.25" customHeight="1" x14ac:dyDescent="0.2">
      <c r="A897" s="2" t="s">
        <v>792</v>
      </c>
      <c r="B897" s="31" t="s">
        <v>661</v>
      </c>
      <c r="C897" s="6" t="s">
        <v>923</v>
      </c>
      <c r="D897" s="6" t="s">
        <v>923</v>
      </c>
      <c r="E897" s="6">
        <v>4402.76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" t="s">
        <v>923</v>
      </c>
      <c r="O897" s="40" t="s">
        <v>923</v>
      </c>
      <c r="P897" s="12"/>
      <c r="R897" s="86"/>
      <c r="AN897" s="4"/>
    </row>
    <row r="898" spans="1:40" ht="11.25" customHeight="1" x14ac:dyDescent="0.2">
      <c r="A898" s="2" t="s">
        <v>792</v>
      </c>
      <c r="B898" s="31" t="s">
        <v>662</v>
      </c>
      <c r="C898" s="6" t="s">
        <v>923</v>
      </c>
      <c r="D898" s="6" t="s">
        <v>923</v>
      </c>
      <c r="E898" s="6">
        <v>3026.9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" t="s">
        <v>923</v>
      </c>
      <c r="O898" s="40" t="s">
        <v>923</v>
      </c>
      <c r="P898" s="12"/>
      <c r="R898" s="86"/>
      <c r="AN898" s="4"/>
    </row>
    <row r="899" spans="1:40" ht="11.25" customHeight="1" x14ac:dyDescent="0.2">
      <c r="A899" s="2" t="s">
        <v>792</v>
      </c>
      <c r="B899" s="31" t="s">
        <v>663</v>
      </c>
      <c r="C899" s="6" t="s">
        <v>923</v>
      </c>
      <c r="D899" s="6" t="s">
        <v>923</v>
      </c>
      <c r="E899" s="6">
        <v>3577.25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" t="s">
        <v>923</v>
      </c>
      <c r="O899" s="40" t="s">
        <v>923</v>
      </c>
      <c r="P899" s="12"/>
      <c r="R899" s="86"/>
      <c r="AN899" s="4"/>
    </row>
    <row r="900" spans="1:40" ht="11.25" customHeight="1" x14ac:dyDescent="0.2">
      <c r="A900" s="2" t="s">
        <v>793</v>
      </c>
      <c r="B900" s="31" t="s">
        <v>886</v>
      </c>
      <c r="C900" s="6" t="s">
        <v>923</v>
      </c>
      <c r="D900" s="6" t="s">
        <v>923</v>
      </c>
      <c r="E900" s="6">
        <v>75055.16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" t="s">
        <v>923</v>
      </c>
      <c r="O900" s="40" t="s">
        <v>923</v>
      </c>
      <c r="P900" s="12"/>
      <c r="R900" s="86"/>
      <c r="AN900" s="4"/>
    </row>
    <row r="901" spans="1:40" ht="11.25" customHeight="1" x14ac:dyDescent="0.2">
      <c r="A901" s="2" t="s">
        <v>793</v>
      </c>
      <c r="B901" s="31" t="s">
        <v>1030</v>
      </c>
      <c r="C901" s="6" t="s">
        <v>923</v>
      </c>
      <c r="D901" s="6" t="s">
        <v>923</v>
      </c>
      <c r="E901" s="6" t="s">
        <v>923</v>
      </c>
      <c r="F901" s="6" t="s">
        <v>923</v>
      </c>
      <c r="G901" s="6" t="s">
        <v>923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" t="s">
        <v>923</v>
      </c>
      <c r="O901" s="40" t="s">
        <v>923</v>
      </c>
      <c r="P901" s="12"/>
      <c r="R901" s="86"/>
      <c r="AN901" s="4"/>
    </row>
    <row r="902" spans="1:40" ht="11.25" customHeight="1" x14ac:dyDescent="0.2">
      <c r="A902" s="2" t="s">
        <v>793</v>
      </c>
      <c r="B902" s="31" t="s">
        <v>887</v>
      </c>
      <c r="C902" s="6" t="s">
        <v>923</v>
      </c>
      <c r="D902" s="6" t="s">
        <v>923</v>
      </c>
      <c r="E902" s="6">
        <v>51762.18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" t="s">
        <v>923</v>
      </c>
      <c r="O902" s="40" t="s">
        <v>923</v>
      </c>
      <c r="P902" s="12"/>
      <c r="R902" s="86"/>
      <c r="AN902" s="4"/>
    </row>
    <row r="903" spans="1:40" ht="11.25" customHeight="1" x14ac:dyDescent="0.2">
      <c r="A903" s="2" t="s">
        <v>793</v>
      </c>
      <c r="B903" s="31" t="s">
        <v>888</v>
      </c>
      <c r="C903" s="6" t="s">
        <v>923</v>
      </c>
      <c r="D903" s="6" t="s">
        <v>923</v>
      </c>
      <c r="E903" s="6">
        <v>51762.18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" t="s">
        <v>923</v>
      </c>
      <c r="O903" s="40" t="s">
        <v>923</v>
      </c>
      <c r="P903" s="12"/>
      <c r="R903" s="86"/>
      <c r="AN903" s="4"/>
    </row>
    <row r="904" spans="1:40" ht="11.25" customHeight="1" x14ac:dyDescent="0.2">
      <c r="A904" s="2" t="s">
        <v>793</v>
      </c>
      <c r="B904" s="31" t="s">
        <v>664</v>
      </c>
      <c r="C904" s="6" t="s">
        <v>923</v>
      </c>
      <c r="D904" s="6" t="s">
        <v>923</v>
      </c>
      <c r="E904" s="6">
        <v>90583.8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" t="s">
        <v>923</v>
      </c>
      <c r="O904" s="40" t="s">
        <v>923</v>
      </c>
      <c r="P904" s="12"/>
      <c r="R904" s="86"/>
      <c r="AN904" s="4"/>
    </row>
    <row r="905" spans="1:40" ht="11.25" customHeight="1" x14ac:dyDescent="0.2">
      <c r="A905" s="2" t="s">
        <v>793</v>
      </c>
      <c r="B905" s="31" t="s">
        <v>889</v>
      </c>
      <c r="C905" s="6" t="s">
        <v>923</v>
      </c>
      <c r="D905" s="6" t="s">
        <v>923</v>
      </c>
      <c r="E905" s="6">
        <v>54350.28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" t="s">
        <v>923</v>
      </c>
      <c r="O905" s="40" t="s">
        <v>923</v>
      </c>
      <c r="P905" s="12"/>
      <c r="R905" s="86"/>
      <c r="AN905" s="4"/>
    </row>
    <row r="906" spans="1:40" ht="11.25" customHeight="1" x14ac:dyDescent="0.2">
      <c r="A906" s="2" t="s">
        <v>793</v>
      </c>
      <c r="B906" s="31" t="s">
        <v>665</v>
      </c>
      <c r="C906" s="6" t="s">
        <v>923</v>
      </c>
      <c r="D906" s="6" t="s">
        <v>923</v>
      </c>
      <c r="E906" s="6">
        <v>51762.18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" t="s">
        <v>923</v>
      </c>
      <c r="O906" s="40" t="s">
        <v>923</v>
      </c>
      <c r="P906" s="12"/>
      <c r="R906" s="86"/>
      <c r="AN906" s="4"/>
    </row>
    <row r="907" spans="1:40" ht="11.25" customHeight="1" x14ac:dyDescent="0.2">
      <c r="A907" s="2" t="s">
        <v>793</v>
      </c>
      <c r="B907" s="31" t="s">
        <v>666</v>
      </c>
      <c r="C907" s="6" t="s">
        <v>923</v>
      </c>
      <c r="D907" s="6" t="s">
        <v>923</v>
      </c>
      <c r="E907" s="6">
        <v>103524.36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" t="s">
        <v>923</v>
      </c>
      <c r="O907" s="40" t="s">
        <v>923</v>
      </c>
      <c r="P907" s="12"/>
      <c r="R907" s="86"/>
      <c r="AN907" s="4"/>
    </row>
    <row r="908" spans="1:40" ht="11.25" customHeight="1" x14ac:dyDescent="0.2">
      <c r="A908" s="2" t="s">
        <v>793</v>
      </c>
      <c r="B908" s="31" t="s">
        <v>667</v>
      </c>
      <c r="C908" s="6">
        <v>1489669.33</v>
      </c>
      <c r="D908" s="6" t="s">
        <v>923</v>
      </c>
      <c r="E908" s="6" t="s">
        <v>923</v>
      </c>
      <c r="F908" s="6" t="s">
        <v>923</v>
      </c>
      <c r="G908" s="6">
        <v>71038.06</v>
      </c>
      <c r="H908" s="6" t="s">
        <v>923</v>
      </c>
      <c r="I908" s="6">
        <v>2252353.0200000005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" t="s">
        <v>923</v>
      </c>
      <c r="O908" s="40" t="s">
        <v>923</v>
      </c>
      <c r="P908" s="12"/>
      <c r="R908" s="86"/>
      <c r="AN908" s="4"/>
    </row>
    <row r="909" spans="1:40" ht="11.25" customHeight="1" x14ac:dyDescent="0.2">
      <c r="A909" s="2" t="s">
        <v>793</v>
      </c>
      <c r="B909" s="31" t="s">
        <v>668</v>
      </c>
      <c r="C909" s="6" t="s">
        <v>923</v>
      </c>
      <c r="D909" s="6" t="s">
        <v>923</v>
      </c>
      <c r="E909" s="6">
        <v>72467.039999999994</v>
      </c>
      <c r="F909" s="6" t="s">
        <v>923</v>
      </c>
      <c r="G909" s="6" t="s">
        <v>923</v>
      </c>
      <c r="H909" s="6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" t="s">
        <v>923</v>
      </c>
      <c r="O909" s="40" t="s">
        <v>923</v>
      </c>
      <c r="P909" s="12"/>
      <c r="R909" s="86"/>
      <c r="AN909" s="4"/>
    </row>
    <row r="910" spans="1:40" ht="11.25" customHeight="1" x14ac:dyDescent="0.2">
      <c r="A910" s="2" t="s">
        <v>793</v>
      </c>
      <c r="B910" s="31" t="s">
        <v>1011</v>
      </c>
      <c r="C910" s="6" t="s">
        <v>923</v>
      </c>
      <c r="D910" s="6" t="s">
        <v>923</v>
      </c>
      <c r="E910" s="6" t="s">
        <v>923</v>
      </c>
      <c r="F910" s="6">
        <v>240053.21000000002</v>
      </c>
      <c r="G910" s="6" t="s">
        <v>923</v>
      </c>
      <c r="H910" s="6">
        <v>115.78999999999999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" t="s">
        <v>923</v>
      </c>
      <c r="O910" s="40">
        <v>-574.92000000001372</v>
      </c>
      <c r="P910" s="12"/>
      <c r="R910" s="86"/>
      <c r="AN910" s="4"/>
    </row>
    <row r="911" spans="1:40" ht="11.25" customHeight="1" x14ac:dyDescent="0.2">
      <c r="A911" s="2" t="s">
        <v>793</v>
      </c>
      <c r="B911" s="31" t="s">
        <v>890</v>
      </c>
      <c r="C911" s="6" t="s">
        <v>923</v>
      </c>
      <c r="D911" s="6" t="s">
        <v>923</v>
      </c>
      <c r="E911" s="6">
        <v>93171.92</v>
      </c>
      <c r="F911" s="6">
        <v>240053.21000000002</v>
      </c>
      <c r="G911" s="6" t="s">
        <v>923</v>
      </c>
      <c r="H911" s="6">
        <v>20169.34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" t="s">
        <v>923</v>
      </c>
      <c r="O911" s="40">
        <v>-574.92000000001644</v>
      </c>
      <c r="P911" s="12"/>
      <c r="R911" s="86"/>
      <c r="AN911" s="4"/>
    </row>
    <row r="912" spans="1:40" ht="11.25" customHeight="1" x14ac:dyDescent="0.2">
      <c r="A912" s="2" t="s">
        <v>793</v>
      </c>
      <c r="B912" s="31" t="s">
        <v>891</v>
      </c>
      <c r="C912" s="6" t="s">
        <v>923</v>
      </c>
      <c r="D912" s="6" t="s">
        <v>923</v>
      </c>
      <c r="E912" s="6">
        <v>72467.039999999994</v>
      </c>
      <c r="F912" s="6" t="s">
        <v>923</v>
      </c>
      <c r="G912" s="6" t="s">
        <v>923</v>
      </c>
      <c r="H912" s="6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" t="s">
        <v>923</v>
      </c>
      <c r="O912" s="40" t="s">
        <v>923</v>
      </c>
      <c r="P912" s="12"/>
      <c r="R912" s="86"/>
      <c r="AN912" s="4"/>
    </row>
    <row r="913" spans="1:40" ht="11.25" customHeight="1" x14ac:dyDescent="0.2">
      <c r="A913" s="2" t="s">
        <v>793</v>
      </c>
      <c r="B913" s="31" t="s">
        <v>669</v>
      </c>
      <c r="C913" s="6" t="s">
        <v>923</v>
      </c>
      <c r="D913" s="6" t="s">
        <v>923</v>
      </c>
      <c r="E913" s="6">
        <v>93171.92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" t="s">
        <v>923</v>
      </c>
      <c r="O913" s="40" t="s">
        <v>923</v>
      </c>
      <c r="P913" s="12"/>
      <c r="R913" s="86"/>
      <c r="AN913" s="4"/>
    </row>
    <row r="914" spans="1:40" ht="11.25" customHeight="1" x14ac:dyDescent="0.2">
      <c r="A914" s="2" t="s">
        <v>793</v>
      </c>
      <c r="B914" s="31" t="s">
        <v>670</v>
      </c>
      <c r="C914" s="6" t="s">
        <v>923</v>
      </c>
      <c r="D914" s="6" t="s">
        <v>923</v>
      </c>
      <c r="E914" s="6">
        <v>87995.7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" t="s">
        <v>923</v>
      </c>
      <c r="O914" s="40" t="s">
        <v>923</v>
      </c>
      <c r="P914" s="12"/>
      <c r="R914" s="86"/>
      <c r="AN914" s="4"/>
    </row>
    <row r="915" spans="1:40" ht="11.25" customHeight="1" x14ac:dyDescent="0.2">
      <c r="A915" s="2" t="s">
        <v>793</v>
      </c>
      <c r="B915" s="31" t="s">
        <v>671</v>
      </c>
      <c r="C915" s="6" t="s">
        <v>923</v>
      </c>
      <c r="D915" s="6" t="s">
        <v>923</v>
      </c>
      <c r="E915" s="6">
        <v>72467.039999999994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" t="s">
        <v>923</v>
      </c>
      <c r="O915" s="40" t="s">
        <v>923</v>
      </c>
      <c r="P915" s="12"/>
      <c r="R915" s="86"/>
      <c r="AN915" s="4"/>
    </row>
    <row r="916" spans="1:40" ht="11.25" customHeight="1" x14ac:dyDescent="0.2">
      <c r="A916" s="2" t="s">
        <v>793</v>
      </c>
      <c r="B916" s="31" t="s">
        <v>1031</v>
      </c>
      <c r="C916" s="6" t="s">
        <v>923</v>
      </c>
      <c r="D916" s="6" t="s">
        <v>923</v>
      </c>
      <c r="E916" s="6" t="s">
        <v>923</v>
      </c>
      <c r="F916" s="6" t="s">
        <v>923</v>
      </c>
      <c r="G916" s="6" t="s">
        <v>923</v>
      </c>
      <c r="H916" s="6" t="s">
        <v>923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" t="s">
        <v>923</v>
      </c>
      <c r="O916" s="40" t="s">
        <v>923</v>
      </c>
      <c r="P916" s="12"/>
      <c r="R916" s="86"/>
      <c r="AN916" s="4"/>
    </row>
    <row r="917" spans="1:40" ht="11.25" customHeight="1" x14ac:dyDescent="0.2">
      <c r="A917" s="2" t="s">
        <v>793</v>
      </c>
      <c r="B917" s="31" t="s">
        <v>892</v>
      </c>
      <c r="C917" s="6" t="s">
        <v>923</v>
      </c>
      <c r="D917" s="6" t="s">
        <v>923</v>
      </c>
      <c r="E917" s="6">
        <v>80231.38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" t="s">
        <v>923</v>
      </c>
      <c r="O917" s="40" t="s">
        <v>923</v>
      </c>
      <c r="P917" s="12"/>
      <c r="R917" s="86"/>
      <c r="AN917" s="4"/>
    </row>
    <row r="918" spans="1:40" ht="11.25" customHeight="1" x14ac:dyDescent="0.2">
      <c r="A918" s="2" t="s">
        <v>793</v>
      </c>
      <c r="B918" s="31" t="s">
        <v>672</v>
      </c>
      <c r="C918" s="6">
        <v>1057184.68</v>
      </c>
      <c r="D918" s="6" t="s">
        <v>923</v>
      </c>
      <c r="E918" s="6" t="s">
        <v>923</v>
      </c>
      <c r="F918" s="6" t="s">
        <v>923</v>
      </c>
      <c r="G918" s="6">
        <v>70039.03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" t="s">
        <v>923</v>
      </c>
      <c r="O918" s="40" t="s">
        <v>923</v>
      </c>
      <c r="P918" s="12"/>
      <c r="R918" s="86"/>
      <c r="AN918" s="4"/>
    </row>
    <row r="919" spans="1:40" ht="11.25" customHeight="1" x14ac:dyDescent="0.2">
      <c r="A919" s="2" t="s">
        <v>793</v>
      </c>
      <c r="B919" s="31" t="s">
        <v>893</v>
      </c>
      <c r="C919" s="6" t="s">
        <v>923</v>
      </c>
      <c r="D919" s="6" t="s">
        <v>923</v>
      </c>
      <c r="E919" s="6">
        <v>51762.18</v>
      </c>
      <c r="F919" s="6" t="s">
        <v>923</v>
      </c>
      <c r="G919" s="6" t="s">
        <v>923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" t="s">
        <v>923</v>
      </c>
      <c r="O919" s="40" t="s">
        <v>923</v>
      </c>
      <c r="P919" s="12"/>
      <c r="R919" s="86"/>
      <c r="AN919" s="4"/>
    </row>
    <row r="920" spans="1:40" ht="11.25" customHeight="1" x14ac:dyDescent="0.2">
      <c r="A920" s="2" t="s">
        <v>793</v>
      </c>
      <c r="B920" s="31" t="s">
        <v>673</v>
      </c>
      <c r="C920" s="6">
        <v>1777992.43</v>
      </c>
      <c r="D920" s="6" t="s">
        <v>923</v>
      </c>
      <c r="E920" s="6" t="s">
        <v>923</v>
      </c>
      <c r="F920" s="28">
        <v>455165.82</v>
      </c>
      <c r="G920" s="6">
        <v>269330.89</v>
      </c>
      <c r="H920" s="6">
        <v>1660355.3</v>
      </c>
      <c r="I920" s="6">
        <v>2252353.04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" t="s">
        <v>923</v>
      </c>
      <c r="O920" s="40">
        <v>-152785.38000000009</v>
      </c>
      <c r="P920" s="12"/>
      <c r="R920" s="86"/>
      <c r="AN920" s="4"/>
    </row>
    <row r="921" spans="1:40" ht="11.25" customHeight="1" x14ac:dyDescent="0.2">
      <c r="A921" s="2" t="s">
        <v>793</v>
      </c>
      <c r="B921" s="31" t="s">
        <v>674</v>
      </c>
      <c r="C921" s="6" t="s">
        <v>923</v>
      </c>
      <c r="D921" s="6" t="s">
        <v>923</v>
      </c>
      <c r="E921" s="6">
        <v>103524.36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" t="s">
        <v>923</v>
      </c>
      <c r="O921" s="40" t="s">
        <v>923</v>
      </c>
      <c r="P921" s="12"/>
      <c r="R921" s="86"/>
      <c r="AN921" s="4"/>
    </row>
    <row r="922" spans="1:40" ht="11.25" customHeight="1" x14ac:dyDescent="0.2">
      <c r="A922" s="2" t="s">
        <v>793</v>
      </c>
      <c r="B922" s="31" t="s">
        <v>675</v>
      </c>
      <c r="C922" s="6" t="s">
        <v>923</v>
      </c>
      <c r="D922" s="6" t="s">
        <v>923</v>
      </c>
      <c r="E922" s="6">
        <v>103524.36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" t="s">
        <v>923</v>
      </c>
      <c r="O922" s="40" t="s">
        <v>923</v>
      </c>
      <c r="P922" s="12"/>
      <c r="R922" s="86"/>
      <c r="AN922" s="4"/>
    </row>
    <row r="923" spans="1:40" ht="11.25" customHeight="1" x14ac:dyDescent="0.2">
      <c r="A923" s="2" t="s">
        <v>793</v>
      </c>
      <c r="B923" s="31" t="s">
        <v>894</v>
      </c>
      <c r="C923" s="6" t="s">
        <v>923</v>
      </c>
      <c r="D923" s="6" t="s">
        <v>923</v>
      </c>
      <c r="E923" s="6">
        <v>90583.8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" t="s">
        <v>923</v>
      </c>
      <c r="O923" s="40" t="s">
        <v>923</v>
      </c>
      <c r="P923" s="12"/>
      <c r="R923" s="86"/>
      <c r="AN923" s="4"/>
    </row>
    <row r="924" spans="1:40" ht="11.25" customHeight="1" x14ac:dyDescent="0.2">
      <c r="A924" s="2" t="s">
        <v>793</v>
      </c>
      <c r="B924" s="31" t="s">
        <v>676</v>
      </c>
      <c r="C924" s="6">
        <v>4829411.9099999992</v>
      </c>
      <c r="D924" s="6" t="s">
        <v>923</v>
      </c>
      <c r="E924" s="6" t="s">
        <v>923</v>
      </c>
      <c r="F924" s="6">
        <v>240053.21000000002</v>
      </c>
      <c r="G924" s="6" t="s">
        <v>923</v>
      </c>
      <c r="H924" s="11">
        <v>92143.41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" t="s">
        <v>923</v>
      </c>
      <c r="O924" s="40">
        <v>-239923.46999999991</v>
      </c>
      <c r="P924" s="12"/>
      <c r="R924" s="86"/>
      <c r="AN924" s="4"/>
    </row>
    <row r="925" spans="1:40" ht="11.25" customHeight="1" x14ac:dyDescent="0.2">
      <c r="A925" s="2" t="s">
        <v>793</v>
      </c>
      <c r="B925" s="31" t="s">
        <v>895</v>
      </c>
      <c r="C925" s="6" t="s">
        <v>923</v>
      </c>
      <c r="D925" s="6" t="s">
        <v>923</v>
      </c>
      <c r="E925" s="6">
        <v>67290.83</v>
      </c>
      <c r="F925" s="6" t="s">
        <v>923</v>
      </c>
      <c r="G925" s="6" t="s">
        <v>923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" t="s">
        <v>923</v>
      </c>
      <c r="O925" s="40" t="s">
        <v>923</v>
      </c>
      <c r="P925" s="12"/>
      <c r="R925" s="86"/>
      <c r="AN925" s="4"/>
    </row>
    <row r="926" spans="1:40" ht="11.25" customHeight="1" x14ac:dyDescent="0.2">
      <c r="A926" s="2" t="s">
        <v>793</v>
      </c>
      <c r="B926" s="31" t="s">
        <v>677</v>
      </c>
      <c r="C926" s="6" t="s">
        <v>923</v>
      </c>
      <c r="D926" s="6" t="s">
        <v>923</v>
      </c>
      <c r="E926" s="6">
        <v>103524.36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" t="s">
        <v>923</v>
      </c>
      <c r="O926" s="40" t="s">
        <v>923</v>
      </c>
      <c r="P926" s="12"/>
      <c r="R926" s="86"/>
      <c r="AN926" s="4"/>
    </row>
    <row r="927" spans="1:40" ht="11.25" customHeight="1" x14ac:dyDescent="0.2">
      <c r="A927" s="2" t="s">
        <v>793</v>
      </c>
      <c r="B927" s="31" t="s">
        <v>678</v>
      </c>
      <c r="C927" s="6" t="s">
        <v>923</v>
      </c>
      <c r="D927" s="6" t="s">
        <v>923</v>
      </c>
      <c r="E927" s="6">
        <v>59526.5</v>
      </c>
      <c r="F927" s="6" t="s">
        <v>923</v>
      </c>
      <c r="G927" s="6" t="s">
        <v>923</v>
      </c>
      <c r="H927" s="11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" t="s">
        <v>923</v>
      </c>
      <c r="O927" s="40" t="s">
        <v>923</v>
      </c>
      <c r="P927" s="12"/>
      <c r="R927" s="86"/>
      <c r="AN927" s="4"/>
    </row>
    <row r="928" spans="1:40" ht="11.25" customHeight="1" x14ac:dyDescent="0.2">
      <c r="A928" s="2" t="s">
        <v>793</v>
      </c>
      <c r="B928" s="31" t="s">
        <v>680</v>
      </c>
      <c r="C928" s="6" t="s">
        <v>923</v>
      </c>
      <c r="D928" s="6" t="s">
        <v>923</v>
      </c>
      <c r="E928" s="6">
        <v>85407.59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" t="s">
        <v>923</v>
      </c>
      <c r="O928" s="40" t="s">
        <v>923</v>
      </c>
      <c r="P928" s="12"/>
      <c r="R928" s="86"/>
      <c r="AN928" s="4"/>
    </row>
    <row r="929" spans="1:40" ht="11.25" customHeight="1" x14ac:dyDescent="0.2">
      <c r="A929" s="2" t="s">
        <v>793</v>
      </c>
      <c r="B929" s="31" t="s">
        <v>679</v>
      </c>
      <c r="C929" s="6" t="s">
        <v>923</v>
      </c>
      <c r="D929" s="6" t="s">
        <v>923</v>
      </c>
      <c r="E929" s="6">
        <v>103524.36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" t="s">
        <v>923</v>
      </c>
      <c r="O929" s="40" t="s">
        <v>923</v>
      </c>
      <c r="P929" s="12"/>
      <c r="R929" s="86"/>
      <c r="AN929" s="4"/>
    </row>
    <row r="930" spans="1:40" ht="11.25" customHeight="1" x14ac:dyDescent="0.2">
      <c r="A930" s="2" t="s">
        <v>793</v>
      </c>
      <c r="B930" s="31" t="s">
        <v>681</v>
      </c>
      <c r="C930" s="6" t="s">
        <v>923</v>
      </c>
      <c r="D930" s="6" t="s">
        <v>923</v>
      </c>
      <c r="E930" s="6">
        <v>103524.36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" t="s">
        <v>923</v>
      </c>
      <c r="O930" s="40" t="s">
        <v>923</v>
      </c>
      <c r="P930" s="12"/>
      <c r="R930" s="86"/>
      <c r="AN930" s="4"/>
    </row>
    <row r="931" spans="1:40" ht="11.25" customHeight="1" x14ac:dyDescent="0.2">
      <c r="A931" s="2" t="s">
        <v>793</v>
      </c>
      <c r="B931" s="31" t="s">
        <v>682</v>
      </c>
      <c r="C931" s="6" t="s">
        <v>923</v>
      </c>
      <c r="D931" s="6" t="s">
        <v>923</v>
      </c>
      <c r="E931" s="6">
        <v>103524.36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" t="s">
        <v>923</v>
      </c>
      <c r="O931" s="40" t="s">
        <v>923</v>
      </c>
      <c r="P931" s="12"/>
      <c r="R931" s="86"/>
      <c r="AN931" s="4"/>
    </row>
    <row r="932" spans="1:40" ht="11.25" customHeight="1" x14ac:dyDescent="0.2">
      <c r="A932" s="2" t="s">
        <v>793</v>
      </c>
      <c r="B932" s="31" t="s">
        <v>683</v>
      </c>
      <c r="C932" s="6" t="s">
        <v>923</v>
      </c>
      <c r="D932" s="6" t="s">
        <v>923</v>
      </c>
      <c r="E932" s="6">
        <v>100936.25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" t="s">
        <v>923</v>
      </c>
      <c r="O932" s="40" t="s">
        <v>923</v>
      </c>
      <c r="P932" s="12"/>
      <c r="R932" s="86"/>
      <c r="AN932" s="4"/>
    </row>
    <row r="933" spans="1:40" ht="11.25" customHeight="1" x14ac:dyDescent="0.2">
      <c r="A933" s="2" t="s">
        <v>793</v>
      </c>
      <c r="B933" s="31" t="s">
        <v>684</v>
      </c>
      <c r="C933" s="6" t="s">
        <v>923</v>
      </c>
      <c r="D933" s="6" t="s">
        <v>923</v>
      </c>
      <c r="E933" s="6">
        <v>69878.94</v>
      </c>
      <c r="F933" s="6">
        <v>240053.21000000002</v>
      </c>
      <c r="G933" s="6" t="s">
        <v>923</v>
      </c>
      <c r="H933" s="6">
        <v>3164072.54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" t="s">
        <v>923</v>
      </c>
      <c r="O933" s="40">
        <v>-574.91999999999825</v>
      </c>
      <c r="P933" s="12"/>
      <c r="R933" s="86"/>
      <c r="AN933" s="4"/>
    </row>
    <row r="934" spans="1:40" ht="11.25" customHeight="1" x14ac:dyDescent="0.2">
      <c r="A934" s="2" t="s">
        <v>793</v>
      </c>
      <c r="B934" s="31" t="s">
        <v>896</v>
      </c>
      <c r="C934" s="6" t="s">
        <v>923</v>
      </c>
      <c r="D934" s="6" t="s">
        <v>923</v>
      </c>
      <c r="E934" s="6">
        <v>98348.14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" t="s">
        <v>923</v>
      </c>
      <c r="O934" s="40" t="s">
        <v>923</v>
      </c>
      <c r="P934" s="12"/>
      <c r="R934" s="86"/>
      <c r="AN934" s="4"/>
    </row>
    <row r="935" spans="1:40" ht="11.25" customHeight="1" x14ac:dyDescent="0.2">
      <c r="A935" s="2" t="s">
        <v>793</v>
      </c>
      <c r="B935" s="31" t="s">
        <v>685</v>
      </c>
      <c r="C935" s="6" t="s">
        <v>923</v>
      </c>
      <c r="D935" s="6" t="s">
        <v>923</v>
      </c>
      <c r="E935" s="6">
        <v>103524.36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" t="s">
        <v>923</v>
      </c>
      <c r="O935" s="40" t="s">
        <v>923</v>
      </c>
      <c r="P935" s="12"/>
      <c r="R935" s="86"/>
      <c r="AN935" s="4"/>
    </row>
    <row r="936" spans="1:40" ht="11.25" customHeight="1" x14ac:dyDescent="0.2">
      <c r="A936" s="2" t="s">
        <v>793</v>
      </c>
      <c r="B936" s="31" t="s">
        <v>686</v>
      </c>
      <c r="C936" s="6" t="s">
        <v>923</v>
      </c>
      <c r="D936" s="6" t="s">
        <v>923</v>
      </c>
      <c r="E936" s="6">
        <v>103524.36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" t="s">
        <v>923</v>
      </c>
      <c r="O936" s="40" t="s">
        <v>923</v>
      </c>
      <c r="P936" s="12"/>
      <c r="R936" s="86"/>
      <c r="AN936" s="4"/>
    </row>
    <row r="937" spans="1:40" ht="11.25" customHeight="1" x14ac:dyDescent="0.2">
      <c r="A937" s="2" t="s">
        <v>793</v>
      </c>
      <c r="B937" s="31" t="s">
        <v>897</v>
      </c>
      <c r="C937" s="6" t="s">
        <v>923</v>
      </c>
      <c r="D937" s="6" t="s">
        <v>923</v>
      </c>
      <c r="E937" s="6">
        <v>51762.18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" t="s">
        <v>923</v>
      </c>
      <c r="O937" s="40" t="s">
        <v>923</v>
      </c>
      <c r="P937" s="12"/>
      <c r="R937" s="86"/>
      <c r="AN937" s="4"/>
    </row>
    <row r="938" spans="1:40" ht="11.25" customHeight="1" x14ac:dyDescent="0.2">
      <c r="A938" s="2" t="s">
        <v>793</v>
      </c>
      <c r="B938" s="31" t="s">
        <v>687</v>
      </c>
      <c r="C938" s="6">
        <v>1345507.78</v>
      </c>
      <c r="D938" s="6" t="s">
        <v>923</v>
      </c>
      <c r="E938" s="6" t="s">
        <v>923</v>
      </c>
      <c r="F938" s="6" t="s">
        <v>923</v>
      </c>
      <c r="G938" s="6">
        <v>496066.63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" t="s">
        <v>923</v>
      </c>
      <c r="O938" s="40" t="s">
        <v>923</v>
      </c>
      <c r="P938" s="12"/>
      <c r="R938" s="86"/>
      <c r="AN938" s="4"/>
    </row>
    <row r="939" spans="1:40" ht="11.25" customHeight="1" x14ac:dyDescent="0.2">
      <c r="A939" s="2" t="s">
        <v>793</v>
      </c>
      <c r="B939" s="31" t="s">
        <v>688</v>
      </c>
      <c r="C939" s="6">
        <v>961076.98</v>
      </c>
      <c r="D939" s="6" t="s">
        <v>923</v>
      </c>
      <c r="E939" s="6" t="s">
        <v>923</v>
      </c>
      <c r="F939" s="6" t="s">
        <v>923</v>
      </c>
      <c r="G939" s="6">
        <v>1845165.9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" t="s">
        <v>923</v>
      </c>
      <c r="O939" s="40" t="s">
        <v>923</v>
      </c>
      <c r="P939" s="12"/>
      <c r="R939" s="86"/>
      <c r="AN939" s="4"/>
    </row>
    <row r="940" spans="1:40" ht="11.25" customHeight="1" x14ac:dyDescent="0.2">
      <c r="A940" s="2" t="s">
        <v>793</v>
      </c>
      <c r="B940" s="31" t="s">
        <v>689</v>
      </c>
      <c r="C940" s="6">
        <v>1345507.78</v>
      </c>
      <c r="D940" s="6" t="s">
        <v>923</v>
      </c>
      <c r="E940" s="6" t="s">
        <v>923</v>
      </c>
      <c r="F940" s="6" t="s">
        <v>923</v>
      </c>
      <c r="G940" s="6">
        <v>14667433.059999999</v>
      </c>
      <c r="H940" s="6" t="s">
        <v>923</v>
      </c>
      <c r="I940" s="6">
        <v>2252353.0200000005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" t="s">
        <v>923</v>
      </c>
      <c r="O940" s="40" t="s">
        <v>923</v>
      </c>
      <c r="P940" s="12"/>
      <c r="R940" s="86"/>
      <c r="AN940" s="4"/>
    </row>
    <row r="941" spans="1:40" ht="11.25" customHeight="1" x14ac:dyDescent="0.2">
      <c r="A941" s="2" t="s">
        <v>793</v>
      </c>
      <c r="B941" s="31" t="s">
        <v>1032</v>
      </c>
      <c r="C941" s="6" t="s">
        <v>923</v>
      </c>
      <c r="D941" s="6" t="s">
        <v>923</v>
      </c>
      <c r="E941" s="6" t="s">
        <v>923</v>
      </c>
      <c r="F941" s="6" t="s">
        <v>923</v>
      </c>
      <c r="G941" s="6" t="s">
        <v>923</v>
      </c>
      <c r="H941" s="6" t="s">
        <v>923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" t="s">
        <v>923</v>
      </c>
      <c r="O941" s="40" t="s">
        <v>923</v>
      </c>
      <c r="P941" s="12"/>
      <c r="R941" s="86"/>
      <c r="AN941" s="4"/>
    </row>
    <row r="942" spans="1:40" ht="11.25" customHeight="1" x14ac:dyDescent="0.2">
      <c r="A942" s="2" t="s">
        <v>793</v>
      </c>
      <c r="B942" s="31" t="s">
        <v>690</v>
      </c>
      <c r="C942" s="6" t="s">
        <v>923</v>
      </c>
      <c r="D942" s="6" t="s">
        <v>923</v>
      </c>
      <c r="E942" s="6">
        <v>93171.92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" t="s">
        <v>923</v>
      </c>
      <c r="O942" s="40" t="s">
        <v>923</v>
      </c>
      <c r="P942" s="12"/>
      <c r="R942" s="86"/>
      <c r="AN942" s="4"/>
    </row>
    <row r="943" spans="1:40" ht="11.25" customHeight="1" x14ac:dyDescent="0.2">
      <c r="A943" s="2" t="s">
        <v>793</v>
      </c>
      <c r="B943" s="31" t="s">
        <v>691</v>
      </c>
      <c r="C943" s="6" t="s">
        <v>923</v>
      </c>
      <c r="D943" s="6" t="s">
        <v>923</v>
      </c>
      <c r="E943" s="6">
        <v>103524.36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" t="s">
        <v>923</v>
      </c>
      <c r="O943" s="40" t="s">
        <v>923</v>
      </c>
      <c r="P943" s="12"/>
      <c r="R943" s="86"/>
      <c r="AN943" s="4"/>
    </row>
    <row r="944" spans="1:40" ht="11.25" customHeight="1" x14ac:dyDescent="0.2">
      <c r="A944" s="2" t="s">
        <v>793</v>
      </c>
      <c r="B944" s="31" t="s">
        <v>1033</v>
      </c>
      <c r="C944" s="6" t="s">
        <v>923</v>
      </c>
      <c r="D944" s="6" t="s">
        <v>923</v>
      </c>
      <c r="E944" s="6" t="s">
        <v>923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" t="s">
        <v>923</v>
      </c>
      <c r="O944" s="40" t="s">
        <v>923</v>
      </c>
      <c r="P944" s="12"/>
      <c r="R944" s="86"/>
      <c r="AN944" s="4"/>
    </row>
    <row r="945" spans="1:40" ht="11.25" customHeight="1" x14ac:dyDescent="0.2">
      <c r="A945" s="2" t="s">
        <v>793</v>
      </c>
      <c r="B945" s="31" t="s">
        <v>692</v>
      </c>
      <c r="C945" s="6" t="s">
        <v>923</v>
      </c>
      <c r="D945" s="6" t="s">
        <v>923</v>
      </c>
      <c r="E945" s="6">
        <v>103524.36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" t="s">
        <v>923</v>
      </c>
      <c r="O945" s="40" t="s">
        <v>923</v>
      </c>
      <c r="P945" s="12"/>
      <c r="R945" s="86"/>
      <c r="AN945" s="4"/>
    </row>
    <row r="946" spans="1:40" ht="11.25" customHeight="1" x14ac:dyDescent="0.2">
      <c r="A946" s="2" t="s">
        <v>793</v>
      </c>
      <c r="B946" s="31" t="s">
        <v>693</v>
      </c>
      <c r="C946" s="6" t="s">
        <v>923</v>
      </c>
      <c r="D946" s="6" t="s">
        <v>923</v>
      </c>
      <c r="E946" s="6">
        <v>103524.36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" t="s">
        <v>923</v>
      </c>
      <c r="O946" s="40" t="s">
        <v>923</v>
      </c>
      <c r="P946" s="12"/>
      <c r="R946" s="86"/>
      <c r="AN946" s="4"/>
    </row>
    <row r="947" spans="1:40" ht="11.25" customHeight="1" x14ac:dyDescent="0.2">
      <c r="A947" s="2" t="s">
        <v>793</v>
      </c>
      <c r="B947" s="31" t="s">
        <v>694</v>
      </c>
      <c r="C947" s="6" t="s">
        <v>923</v>
      </c>
      <c r="D947" s="6" t="s">
        <v>923</v>
      </c>
      <c r="E947" s="6">
        <v>59526.5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" t="s">
        <v>923</v>
      </c>
      <c r="O947" s="40" t="s">
        <v>923</v>
      </c>
      <c r="P947" s="12"/>
      <c r="R947" s="86"/>
      <c r="AN947" s="4"/>
    </row>
    <row r="948" spans="1:40" ht="11.25" customHeight="1" x14ac:dyDescent="0.2">
      <c r="A948" s="2" t="s">
        <v>793</v>
      </c>
      <c r="B948" s="31" t="s">
        <v>1034</v>
      </c>
      <c r="C948" s="6" t="s">
        <v>923</v>
      </c>
      <c r="D948" s="6" t="s">
        <v>923</v>
      </c>
      <c r="E948" s="6" t="s">
        <v>923</v>
      </c>
      <c r="F948" s="6">
        <v>455165.82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" t="s">
        <v>923</v>
      </c>
      <c r="O948" s="40">
        <v>-6241.9699999999775</v>
      </c>
      <c r="P948" s="12"/>
      <c r="R948" s="86"/>
      <c r="AN948" s="4"/>
    </row>
    <row r="949" spans="1:40" ht="11.25" customHeight="1" x14ac:dyDescent="0.2">
      <c r="A949" s="2" t="s">
        <v>793</v>
      </c>
      <c r="B949" s="31" t="s">
        <v>898</v>
      </c>
      <c r="C949" s="6" t="s">
        <v>923</v>
      </c>
      <c r="D949" s="6" t="s">
        <v>923</v>
      </c>
      <c r="E949" s="6">
        <v>103524.36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" t="s">
        <v>923</v>
      </c>
      <c r="O949" s="40" t="s">
        <v>923</v>
      </c>
      <c r="P949" s="12"/>
      <c r="R949" s="86"/>
      <c r="AN949" s="4"/>
    </row>
    <row r="950" spans="1:40" ht="11.25" customHeight="1" x14ac:dyDescent="0.2">
      <c r="A950" s="2" t="s">
        <v>793</v>
      </c>
      <c r="B950" s="31" t="s">
        <v>695</v>
      </c>
      <c r="C950" s="6" t="s">
        <v>923</v>
      </c>
      <c r="D950" s="6" t="s">
        <v>923</v>
      </c>
      <c r="E950" s="6">
        <v>62114.600000000006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" t="s">
        <v>923</v>
      </c>
      <c r="O950" s="40" t="s">
        <v>923</v>
      </c>
      <c r="P950" s="12"/>
      <c r="R950" s="86"/>
      <c r="AN950" s="4"/>
    </row>
    <row r="951" spans="1:40" ht="11.25" customHeight="1" x14ac:dyDescent="0.2">
      <c r="A951" s="2" t="s">
        <v>793</v>
      </c>
      <c r="B951" s="31" t="s">
        <v>899</v>
      </c>
      <c r="C951" s="6" t="s">
        <v>923</v>
      </c>
      <c r="D951" s="6" t="s">
        <v>923</v>
      </c>
      <c r="E951" s="6">
        <v>51762.18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" t="s">
        <v>923</v>
      </c>
      <c r="O951" s="40" t="s">
        <v>923</v>
      </c>
      <c r="P951" s="12"/>
      <c r="R951" s="86"/>
      <c r="AN951" s="4"/>
    </row>
    <row r="952" spans="1:40" ht="11.25" customHeight="1" x14ac:dyDescent="0.2">
      <c r="A952" s="2" t="s">
        <v>793</v>
      </c>
      <c r="B952" s="31" t="s">
        <v>696</v>
      </c>
      <c r="C952" s="6" t="s">
        <v>923</v>
      </c>
      <c r="D952" s="6" t="s">
        <v>923</v>
      </c>
      <c r="E952" s="6">
        <v>95760.03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" t="s">
        <v>923</v>
      </c>
      <c r="O952" s="40" t="s">
        <v>923</v>
      </c>
      <c r="P952" s="12"/>
      <c r="R952" s="86"/>
      <c r="AN952" s="4"/>
    </row>
    <row r="953" spans="1:40" ht="11.25" customHeight="1" x14ac:dyDescent="0.2">
      <c r="A953" s="2" t="s">
        <v>793</v>
      </c>
      <c r="B953" s="31" t="s">
        <v>697</v>
      </c>
      <c r="C953" s="6" t="s">
        <v>923</v>
      </c>
      <c r="D953" s="6" t="s">
        <v>923</v>
      </c>
      <c r="E953" s="6">
        <v>64702.720000000001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" t="s">
        <v>923</v>
      </c>
      <c r="O953" s="40" t="s">
        <v>923</v>
      </c>
      <c r="P953" s="12"/>
      <c r="R953" s="86"/>
      <c r="AN953" s="4"/>
    </row>
    <row r="954" spans="1:40" ht="11.25" customHeight="1" x14ac:dyDescent="0.2">
      <c r="A954" s="2" t="s">
        <v>793</v>
      </c>
      <c r="B954" s="31" t="s">
        <v>698</v>
      </c>
      <c r="C954" s="6" t="s">
        <v>923</v>
      </c>
      <c r="D954" s="6" t="s">
        <v>923</v>
      </c>
      <c r="E954" s="6">
        <v>72467.039999999994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" t="s">
        <v>923</v>
      </c>
      <c r="O954" s="40" t="s">
        <v>923</v>
      </c>
      <c r="P954" s="12"/>
      <c r="R954" s="86"/>
      <c r="AN954" s="4"/>
    </row>
    <row r="955" spans="1:40" ht="11.25" customHeight="1" x14ac:dyDescent="0.2">
      <c r="A955" s="2" t="s">
        <v>793</v>
      </c>
      <c r="B955" s="31" t="s">
        <v>900</v>
      </c>
      <c r="C955" s="6" t="s">
        <v>923</v>
      </c>
      <c r="D955" s="6" t="s">
        <v>923</v>
      </c>
      <c r="E955" s="6">
        <v>51762.18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" t="s">
        <v>923</v>
      </c>
      <c r="O955" s="40" t="s">
        <v>923</v>
      </c>
      <c r="P955" s="12"/>
      <c r="R955" s="86"/>
      <c r="AN955" s="4"/>
    </row>
    <row r="956" spans="1:40" ht="11.25" customHeight="1" x14ac:dyDescent="0.2">
      <c r="A956" s="2" t="s">
        <v>793</v>
      </c>
      <c r="B956" s="31" t="s">
        <v>901</v>
      </c>
      <c r="C956" s="6" t="s">
        <v>923</v>
      </c>
      <c r="D956" s="6" t="s">
        <v>923</v>
      </c>
      <c r="E956" s="6">
        <v>51762.18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" t="s">
        <v>923</v>
      </c>
      <c r="O956" s="40" t="s">
        <v>923</v>
      </c>
      <c r="P956" s="12"/>
      <c r="R956" s="86"/>
      <c r="AN956" s="4"/>
    </row>
    <row r="957" spans="1:40" ht="11.25" customHeight="1" x14ac:dyDescent="0.2">
      <c r="A957" s="2" t="s">
        <v>793</v>
      </c>
      <c r="B957" s="31" t="s">
        <v>902</v>
      </c>
      <c r="C957" s="6" t="s">
        <v>923</v>
      </c>
      <c r="D957" s="6" t="s">
        <v>923</v>
      </c>
      <c r="E957" s="6">
        <v>93171.92</v>
      </c>
      <c r="F957" s="6">
        <v>240053.21000000002</v>
      </c>
      <c r="G957" s="6" t="s">
        <v>923</v>
      </c>
      <c r="H957" s="6">
        <v>10652.439999999999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" t="s">
        <v>923</v>
      </c>
      <c r="O957" s="40">
        <v>-574.92000000001644</v>
      </c>
      <c r="P957" s="12"/>
      <c r="R957" s="86"/>
      <c r="AN957" s="4"/>
    </row>
    <row r="958" spans="1:40" ht="11.25" customHeight="1" x14ac:dyDescent="0.2">
      <c r="A958" s="2" t="s">
        <v>793</v>
      </c>
      <c r="B958" s="31" t="s">
        <v>699</v>
      </c>
      <c r="C958" s="6" t="s">
        <v>923</v>
      </c>
      <c r="D958" s="6" t="s">
        <v>923</v>
      </c>
      <c r="E958" s="6">
        <v>93171.92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" t="s">
        <v>923</v>
      </c>
      <c r="O958" s="40" t="s">
        <v>923</v>
      </c>
      <c r="P958" s="12"/>
      <c r="R958" s="86"/>
      <c r="AN958" s="4"/>
    </row>
    <row r="959" spans="1:40" ht="11.25" customHeight="1" x14ac:dyDescent="0.2">
      <c r="A959" s="2" t="s">
        <v>793</v>
      </c>
      <c r="B959" s="31" t="s">
        <v>700</v>
      </c>
      <c r="C959" s="6" t="s">
        <v>923</v>
      </c>
      <c r="D959" s="6" t="s">
        <v>923</v>
      </c>
      <c r="E959" s="6">
        <v>103524.36</v>
      </c>
      <c r="F959" s="6">
        <v>240053.21000000002</v>
      </c>
      <c r="G959" s="6" t="s">
        <v>923</v>
      </c>
      <c r="H959" s="6">
        <v>82982.59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" t="s">
        <v>923</v>
      </c>
      <c r="O959" s="40">
        <v>-574.9199999999837</v>
      </c>
      <c r="P959" s="12"/>
      <c r="R959" s="86"/>
      <c r="AN959" s="4"/>
    </row>
    <row r="960" spans="1:40" ht="11.25" customHeight="1" x14ac:dyDescent="0.2">
      <c r="A960" s="2" t="s">
        <v>793</v>
      </c>
      <c r="B960" s="31" t="s">
        <v>701</v>
      </c>
      <c r="C960" s="6" t="s">
        <v>923</v>
      </c>
      <c r="D960" s="6" t="s">
        <v>923</v>
      </c>
      <c r="E960" s="6">
        <v>67290.83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" t="s">
        <v>923</v>
      </c>
      <c r="O960" s="40" t="s">
        <v>923</v>
      </c>
      <c r="P960" s="12"/>
      <c r="R960" s="86"/>
      <c r="AN960" s="4"/>
    </row>
    <row r="961" spans="1:40" ht="11.25" customHeight="1" x14ac:dyDescent="0.2">
      <c r="A961" s="2" t="s">
        <v>793</v>
      </c>
      <c r="B961" s="31" t="s">
        <v>702</v>
      </c>
      <c r="C961" s="6" t="s">
        <v>923</v>
      </c>
      <c r="D961" s="6" t="s">
        <v>923</v>
      </c>
      <c r="E961" s="6">
        <v>103524.36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" t="s">
        <v>923</v>
      </c>
      <c r="O961" s="40" t="s">
        <v>923</v>
      </c>
      <c r="P961" s="12"/>
      <c r="R961" s="86"/>
      <c r="AN961" s="4"/>
    </row>
    <row r="962" spans="1:40" ht="11.25" customHeight="1" x14ac:dyDescent="0.2">
      <c r="A962" s="2" t="s">
        <v>793</v>
      </c>
      <c r="B962" s="31" t="s">
        <v>703</v>
      </c>
      <c r="C962" s="6" t="s">
        <v>923</v>
      </c>
      <c r="D962" s="6" t="s">
        <v>923</v>
      </c>
      <c r="E962" s="6">
        <v>80231.38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" t="s">
        <v>923</v>
      </c>
      <c r="O962" s="40" t="s">
        <v>923</v>
      </c>
      <c r="P962" s="12"/>
      <c r="R962" s="86"/>
      <c r="AN962" s="4"/>
    </row>
    <row r="963" spans="1:40" ht="11.25" customHeight="1" x14ac:dyDescent="0.2">
      <c r="A963" s="2" t="s">
        <v>793</v>
      </c>
      <c r="B963" s="31" t="s">
        <v>903</v>
      </c>
      <c r="C963" s="6" t="s">
        <v>923</v>
      </c>
      <c r="D963" s="6" t="s">
        <v>923</v>
      </c>
      <c r="E963" s="6">
        <v>51762.18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" t="s">
        <v>923</v>
      </c>
      <c r="O963" s="40" t="s">
        <v>923</v>
      </c>
      <c r="P963" s="12"/>
      <c r="R963" s="86"/>
      <c r="AN963" s="4"/>
    </row>
    <row r="964" spans="1:40" ht="11.25" customHeight="1" x14ac:dyDescent="0.2">
      <c r="A964" s="2" t="s">
        <v>793</v>
      </c>
      <c r="B964" s="31" t="s">
        <v>904</v>
      </c>
      <c r="C964" s="6" t="s">
        <v>923</v>
      </c>
      <c r="D964" s="6" t="s">
        <v>923</v>
      </c>
      <c r="E964" s="6">
        <v>51762.18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" t="s">
        <v>923</v>
      </c>
      <c r="O964" s="40" t="s">
        <v>923</v>
      </c>
      <c r="P964" s="12"/>
      <c r="R964" s="86"/>
      <c r="AN964" s="4"/>
    </row>
    <row r="965" spans="1:40" ht="11.25" customHeight="1" x14ac:dyDescent="0.2">
      <c r="A965" s="2" t="s">
        <v>793</v>
      </c>
      <c r="B965" s="31" t="s">
        <v>704</v>
      </c>
      <c r="C965" s="6" t="s">
        <v>923</v>
      </c>
      <c r="D965" s="6" t="s">
        <v>923</v>
      </c>
      <c r="E965" s="6">
        <v>103524.36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" t="s">
        <v>923</v>
      </c>
      <c r="O965" s="40" t="s">
        <v>923</v>
      </c>
      <c r="P965" s="12"/>
      <c r="R965" s="86"/>
      <c r="AN965" s="4"/>
    </row>
    <row r="966" spans="1:40" ht="11.25" customHeight="1" x14ac:dyDescent="0.2">
      <c r="A966" s="2" t="s">
        <v>793</v>
      </c>
      <c r="B966" s="31" t="s">
        <v>905</v>
      </c>
      <c r="C966" s="6" t="s">
        <v>923</v>
      </c>
      <c r="D966" s="6" t="s">
        <v>923</v>
      </c>
      <c r="E966" s="6">
        <v>62114.600000000006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" t="s">
        <v>923</v>
      </c>
      <c r="O966" s="40" t="s">
        <v>923</v>
      </c>
      <c r="P966" s="12"/>
      <c r="R966" s="86"/>
      <c r="AN966" s="4"/>
    </row>
    <row r="967" spans="1:40" ht="11.25" customHeight="1" x14ac:dyDescent="0.2">
      <c r="A967" s="2" t="s">
        <v>793</v>
      </c>
      <c r="B967" s="31" t="s">
        <v>705</v>
      </c>
      <c r="C967" s="6" t="s">
        <v>923</v>
      </c>
      <c r="D967" s="6" t="s">
        <v>923</v>
      </c>
      <c r="E967" s="6">
        <v>64702.720000000001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" t="s">
        <v>923</v>
      </c>
      <c r="O967" s="40" t="s">
        <v>923</v>
      </c>
      <c r="P967" s="12"/>
      <c r="R967" s="86"/>
      <c r="AN967" s="4"/>
    </row>
    <row r="968" spans="1:40" ht="11.25" customHeight="1" x14ac:dyDescent="0.2">
      <c r="A968" s="2" t="s">
        <v>793</v>
      </c>
      <c r="B968" s="31" t="s">
        <v>1037</v>
      </c>
      <c r="C968" s="6" t="s">
        <v>923</v>
      </c>
      <c r="D968" s="6" t="s">
        <v>923</v>
      </c>
      <c r="E968" s="6" t="s">
        <v>923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" t="s">
        <v>923</v>
      </c>
      <c r="O968" s="40" t="s">
        <v>923</v>
      </c>
      <c r="P968" s="12"/>
      <c r="R968" s="86"/>
      <c r="AN968" s="4"/>
    </row>
    <row r="969" spans="1:40" ht="11.25" customHeight="1" x14ac:dyDescent="0.2">
      <c r="A969" s="2" t="s">
        <v>793</v>
      </c>
      <c r="B969" s="31" t="s">
        <v>706</v>
      </c>
      <c r="C969" s="6" t="s">
        <v>923</v>
      </c>
      <c r="D969" s="6" t="s">
        <v>923</v>
      </c>
      <c r="E969" s="6">
        <v>54350.28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" t="s">
        <v>923</v>
      </c>
      <c r="O969" s="40" t="s">
        <v>923</v>
      </c>
      <c r="P969" s="12"/>
      <c r="R969" s="86"/>
      <c r="AN969" s="4"/>
    </row>
    <row r="970" spans="1:40" ht="11.25" customHeight="1" x14ac:dyDescent="0.2">
      <c r="A970" s="2" t="s">
        <v>793</v>
      </c>
      <c r="B970" s="31" t="s">
        <v>707</v>
      </c>
      <c r="C970" s="6" t="s">
        <v>923</v>
      </c>
      <c r="D970" s="6" t="s">
        <v>923</v>
      </c>
      <c r="E970" s="6">
        <v>85407.59</v>
      </c>
      <c r="F970" s="6" t="s">
        <v>923</v>
      </c>
      <c r="G970" s="6">
        <v>157808.07999999999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" t="s">
        <v>923</v>
      </c>
      <c r="O970" s="40" t="s">
        <v>923</v>
      </c>
      <c r="P970" s="12"/>
      <c r="R970" s="86"/>
      <c r="AN970" s="4"/>
    </row>
    <row r="971" spans="1:40" ht="11.25" customHeight="1" x14ac:dyDescent="0.2">
      <c r="A971" s="2" t="s">
        <v>793</v>
      </c>
      <c r="B971" s="31" t="s">
        <v>880</v>
      </c>
      <c r="C971" s="6" t="s">
        <v>923</v>
      </c>
      <c r="D971" s="6" t="s">
        <v>923</v>
      </c>
      <c r="E971" s="6">
        <v>103524.36</v>
      </c>
      <c r="F971" s="6">
        <v>240053.21000000002</v>
      </c>
      <c r="G971" s="6" t="s">
        <v>923</v>
      </c>
      <c r="H971" s="6">
        <v>28978.78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" t="s">
        <v>923</v>
      </c>
      <c r="O971" s="40">
        <v>-574.9199999999837</v>
      </c>
      <c r="P971" s="12"/>
      <c r="R971" s="86"/>
      <c r="AN971" s="4"/>
    </row>
    <row r="972" spans="1:40" ht="11.25" customHeight="1" x14ac:dyDescent="0.2">
      <c r="A972" s="2" t="s">
        <v>793</v>
      </c>
      <c r="B972" s="31" t="s">
        <v>906</v>
      </c>
      <c r="C972" s="6" t="s">
        <v>923</v>
      </c>
      <c r="D972" s="6" t="s">
        <v>923</v>
      </c>
      <c r="E972" s="6">
        <v>59526.5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" t="s">
        <v>923</v>
      </c>
      <c r="O972" s="40" t="s">
        <v>923</v>
      </c>
      <c r="P972" s="12"/>
      <c r="R972" s="86"/>
      <c r="AN972" s="4"/>
    </row>
    <row r="973" spans="1:40" ht="11.25" customHeight="1" x14ac:dyDescent="0.2">
      <c r="A973" s="2" t="s">
        <v>793</v>
      </c>
      <c r="B973" s="31" t="s">
        <v>708</v>
      </c>
      <c r="C973" s="6" t="s">
        <v>923</v>
      </c>
      <c r="D973" s="6" t="s">
        <v>923</v>
      </c>
      <c r="E973" s="6">
        <v>59526.5</v>
      </c>
      <c r="F973" s="6" t="s">
        <v>923</v>
      </c>
      <c r="G973" s="6" t="s">
        <v>923</v>
      </c>
      <c r="H973" s="6" t="s">
        <v>923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" t="s">
        <v>923</v>
      </c>
      <c r="O973" s="40" t="s">
        <v>923</v>
      </c>
      <c r="P973" s="12"/>
      <c r="R973" s="86"/>
      <c r="AN973" s="4"/>
    </row>
    <row r="974" spans="1:40" ht="11.25" customHeight="1" x14ac:dyDescent="0.2">
      <c r="A974" s="2" t="s">
        <v>793</v>
      </c>
      <c r="B974" s="31" t="s">
        <v>709</v>
      </c>
      <c r="C974" s="6" t="s">
        <v>923</v>
      </c>
      <c r="D974" s="6" t="s">
        <v>923</v>
      </c>
      <c r="E974" s="6">
        <v>95760.03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" t="s">
        <v>923</v>
      </c>
      <c r="O974" s="40" t="s">
        <v>923</v>
      </c>
      <c r="P974" s="12"/>
      <c r="R974" s="86"/>
      <c r="AN974" s="4"/>
    </row>
    <row r="975" spans="1:40" ht="11.25" customHeight="1" x14ac:dyDescent="0.2">
      <c r="A975" s="2" t="s">
        <v>793</v>
      </c>
      <c r="B975" s="31" t="s">
        <v>1035</v>
      </c>
      <c r="C975" s="6" t="s">
        <v>923</v>
      </c>
      <c r="D975" s="6" t="s">
        <v>923</v>
      </c>
      <c r="E975" s="6" t="s">
        <v>923</v>
      </c>
      <c r="F975" s="6" t="s">
        <v>923</v>
      </c>
      <c r="G975" s="6" t="s">
        <v>923</v>
      </c>
      <c r="H975" s="6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" t="s">
        <v>923</v>
      </c>
      <c r="O975" s="40" t="s">
        <v>923</v>
      </c>
      <c r="P975" s="12"/>
      <c r="R975" s="86"/>
      <c r="AN975" s="4"/>
    </row>
    <row r="976" spans="1:40" ht="11.25" customHeight="1" x14ac:dyDescent="0.2">
      <c r="A976" s="2" t="s">
        <v>793</v>
      </c>
      <c r="B976" s="31" t="s">
        <v>907</v>
      </c>
      <c r="C976" s="6" t="s">
        <v>923</v>
      </c>
      <c r="D976" s="6" t="s">
        <v>923</v>
      </c>
      <c r="E976" s="6">
        <v>64702.720000000001</v>
      </c>
      <c r="F976" s="6" t="s">
        <v>923</v>
      </c>
      <c r="G976" s="6" t="s">
        <v>923</v>
      </c>
      <c r="H976" s="6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" t="s">
        <v>923</v>
      </c>
      <c r="O976" s="40" t="s">
        <v>923</v>
      </c>
      <c r="P976" s="12"/>
      <c r="R976" s="86"/>
      <c r="AN976" s="4"/>
    </row>
    <row r="977" spans="1:40" ht="11.25" customHeight="1" x14ac:dyDescent="0.2">
      <c r="A977" s="2" t="s">
        <v>793</v>
      </c>
      <c r="B977" s="31" t="s">
        <v>710</v>
      </c>
      <c r="C977" s="6" t="s">
        <v>923</v>
      </c>
      <c r="D977" s="6">
        <v>1207352.9699999997</v>
      </c>
      <c r="E977" s="6" t="s">
        <v>923</v>
      </c>
      <c r="F977" s="6" t="s">
        <v>923</v>
      </c>
      <c r="G977" s="6" t="s">
        <v>923</v>
      </c>
      <c r="H977" s="6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" t="s">
        <v>923</v>
      </c>
      <c r="O977" s="40" t="s">
        <v>923</v>
      </c>
      <c r="P977" s="12"/>
      <c r="R977" s="86"/>
      <c r="AN977" s="4"/>
    </row>
    <row r="978" spans="1:40" ht="11.25" customHeight="1" x14ac:dyDescent="0.2">
      <c r="A978" s="2" t="s">
        <v>793</v>
      </c>
      <c r="B978" s="31" t="s">
        <v>908</v>
      </c>
      <c r="C978" s="6" t="s">
        <v>923</v>
      </c>
      <c r="D978" s="6" t="s">
        <v>923</v>
      </c>
      <c r="E978" s="6">
        <v>54350.28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" t="s">
        <v>923</v>
      </c>
      <c r="O978" s="40" t="s">
        <v>923</v>
      </c>
      <c r="P978" s="12"/>
      <c r="R978" s="86"/>
      <c r="AN978" s="4"/>
    </row>
    <row r="979" spans="1:40" ht="11.25" customHeight="1" x14ac:dyDescent="0.2">
      <c r="A979" s="2" t="s">
        <v>793</v>
      </c>
      <c r="B979" s="31" t="s">
        <v>909</v>
      </c>
      <c r="C979" s="6" t="s">
        <v>923</v>
      </c>
      <c r="D979" s="6" t="s">
        <v>923</v>
      </c>
      <c r="E979" s="6">
        <v>51762.18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" t="s">
        <v>923</v>
      </c>
      <c r="O979" s="40" t="s">
        <v>923</v>
      </c>
      <c r="P979" s="12"/>
      <c r="R979" s="86"/>
      <c r="AN979" s="4"/>
    </row>
    <row r="980" spans="1:40" ht="11.25" customHeight="1" x14ac:dyDescent="0.2">
      <c r="A980" s="2" t="s">
        <v>793</v>
      </c>
      <c r="B980" s="31" t="s">
        <v>711</v>
      </c>
      <c r="C980" s="6" t="s">
        <v>923</v>
      </c>
      <c r="D980" s="6" t="s">
        <v>923</v>
      </c>
      <c r="E980" s="6">
        <v>82819.48</v>
      </c>
      <c r="F980" s="6" t="s">
        <v>923</v>
      </c>
      <c r="G980" s="6" t="s">
        <v>923</v>
      </c>
      <c r="H980" s="6" t="s">
        <v>923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" t="s">
        <v>923</v>
      </c>
      <c r="O980" s="40" t="s">
        <v>923</v>
      </c>
      <c r="P980" s="12"/>
      <c r="R980" s="86"/>
      <c r="AN980" s="4"/>
    </row>
    <row r="981" spans="1:40" ht="11.25" customHeight="1" x14ac:dyDescent="0.2">
      <c r="A981" s="2" t="s">
        <v>793</v>
      </c>
      <c r="B981" s="31" t="s">
        <v>712</v>
      </c>
      <c r="C981" s="6" t="s">
        <v>923</v>
      </c>
      <c r="D981" s="6" t="s">
        <v>923</v>
      </c>
      <c r="E981" s="6">
        <v>98348.14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" t="s">
        <v>923</v>
      </c>
      <c r="O981" s="40" t="s">
        <v>923</v>
      </c>
      <c r="P981" s="12"/>
      <c r="R981" s="86"/>
      <c r="AN981" s="4"/>
    </row>
    <row r="982" spans="1:40" ht="11.25" customHeight="1" x14ac:dyDescent="0.2">
      <c r="A982" s="2" t="s">
        <v>793</v>
      </c>
      <c r="B982" s="31" t="s">
        <v>713</v>
      </c>
      <c r="C982" s="6" t="s">
        <v>923</v>
      </c>
      <c r="D982" s="6" t="s">
        <v>923</v>
      </c>
      <c r="E982" s="6">
        <v>80231.38</v>
      </c>
      <c r="F982" s="6" t="s">
        <v>923</v>
      </c>
      <c r="G982" s="6" t="s">
        <v>923</v>
      </c>
      <c r="H982" s="11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" t="s">
        <v>923</v>
      </c>
      <c r="O982" s="40" t="s">
        <v>923</v>
      </c>
      <c r="P982" s="12"/>
      <c r="R982" s="86"/>
      <c r="AN982" s="4"/>
    </row>
    <row r="983" spans="1:40" ht="11.25" customHeight="1" x14ac:dyDescent="0.2">
      <c r="A983" s="2" t="s">
        <v>793</v>
      </c>
      <c r="B983" s="31" t="s">
        <v>910</v>
      </c>
      <c r="C983" s="6" t="s">
        <v>923</v>
      </c>
      <c r="D983" s="6" t="s">
        <v>923</v>
      </c>
      <c r="E983" s="6">
        <v>51762.18</v>
      </c>
      <c r="F983" s="6" t="s">
        <v>923</v>
      </c>
      <c r="G983" s="6" t="s">
        <v>923</v>
      </c>
      <c r="H983" s="11" t="s">
        <v>923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" t="s">
        <v>923</v>
      </c>
      <c r="O983" s="40" t="s">
        <v>923</v>
      </c>
      <c r="P983" s="12"/>
      <c r="R983" s="86"/>
      <c r="AN983" s="4"/>
    </row>
    <row r="984" spans="1:40" ht="11.25" customHeight="1" x14ac:dyDescent="0.2">
      <c r="A984" s="2" t="s">
        <v>793</v>
      </c>
      <c r="B984" s="31" t="s">
        <v>714</v>
      </c>
      <c r="C984" s="6" t="s">
        <v>923</v>
      </c>
      <c r="D984" s="6" t="s">
        <v>923</v>
      </c>
      <c r="E984" s="6">
        <v>59526.5</v>
      </c>
      <c r="F984" s="6" t="s">
        <v>923</v>
      </c>
      <c r="G984" s="6" t="s">
        <v>923</v>
      </c>
      <c r="H984" s="6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" t="s">
        <v>923</v>
      </c>
      <c r="O984" s="40" t="s">
        <v>923</v>
      </c>
      <c r="P984" s="12"/>
      <c r="R984" s="86"/>
      <c r="AN984" s="4"/>
    </row>
    <row r="985" spans="1:40" ht="11.25" customHeight="1" x14ac:dyDescent="0.2">
      <c r="A985" s="2" t="s">
        <v>793</v>
      </c>
      <c r="B985" s="31" t="s">
        <v>911</v>
      </c>
      <c r="C985" s="6" t="s">
        <v>923</v>
      </c>
      <c r="D985" s="6" t="s">
        <v>923</v>
      </c>
      <c r="E985" s="6">
        <v>56938.380000000005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" t="s">
        <v>923</v>
      </c>
      <c r="O985" s="40" t="s">
        <v>923</v>
      </c>
      <c r="P985" s="12"/>
      <c r="R985" s="86"/>
      <c r="AN985" s="4"/>
    </row>
    <row r="986" spans="1:40" ht="11.25" customHeight="1" x14ac:dyDescent="0.2">
      <c r="A986" s="2" t="s">
        <v>793</v>
      </c>
      <c r="B986" s="31" t="s">
        <v>715</v>
      </c>
      <c r="C986" s="6" t="s">
        <v>923</v>
      </c>
      <c r="D986" s="6" t="s">
        <v>923</v>
      </c>
      <c r="E986" s="6">
        <v>82819.48</v>
      </c>
      <c r="F986" s="6" t="s">
        <v>923</v>
      </c>
      <c r="G986" s="6" t="s">
        <v>923</v>
      </c>
      <c r="H986" s="6" t="s">
        <v>923</v>
      </c>
      <c r="I986" s="6" t="s">
        <v>923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6" t="s">
        <v>923</v>
      </c>
      <c r="O986" s="40" t="s">
        <v>923</v>
      </c>
      <c r="P986" s="12"/>
      <c r="R986" s="86"/>
      <c r="AN986" s="4"/>
    </row>
    <row r="987" spans="1:40" ht="11.25" customHeight="1" x14ac:dyDescent="0.2">
      <c r="A987" s="2" t="s">
        <v>793</v>
      </c>
      <c r="B987" s="31" t="s">
        <v>716</v>
      </c>
      <c r="C987" s="6" t="s">
        <v>923</v>
      </c>
      <c r="D987" s="6" t="s">
        <v>923</v>
      </c>
      <c r="E987" s="6">
        <v>95760.03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6" t="s">
        <v>923</v>
      </c>
      <c r="O987" s="40" t="s">
        <v>923</v>
      </c>
      <c r="P987" s="12"/>
      <c r="R987" s="86"/>
      <c r="AN987" s="4"/>
    </row>
    <row r="988" spans="1:40" ht="11.25" customHeight="1" x14ac:dyDescent="0.2">
      <c r="A988" s="2" t="s">
        <v>793</v>
      </c>
      <c r="B988" s="31" t="s">
        <v>717</v>
      </c>
      <c r="C988" s="6" t="s">
        <v>923</v>
      </c>
      <c r="D988" s="6" t="s">
        <v>923</v>
      </c>
      <c r="E988" s="6">
        <v>103524.36</v>
      </c>
      <c r="F988" s="6" t="s">
        <v>923</v>
      </c>
      <c r="G988" s="6" t="s">
        <v>923</v>
      </c>
      <c r="H988" s="6" t="s">
        <v>923</v>
      </c>
      <c r="I988" s="6" t="s">
        <v>923</v>
      </c>
      <c r="J988" s="6" t="s">
        <v>923</v>
      </c>
      <c r="K988" s="6" t="s">
        <v>923</v>
      </c>
      <c r="L988" s="6" t="s">
        <v>923</v>
      </c>
      <c r="M988" s="6" t="s">
        <v>923</v>
      </c>
      <c r="N988" s="6" t="s">
        <v>923</v>
      </c>
      <c r="O988" s="40" t="s">
        <v>923</v>
      </c>
      <c r="P988" s="12"/>
      <c r="R988" s="86"/>
      <c r="AN988" s="4"/>
    </row>
    <row r="989" spans="1:40" ht="11.25" customHeight="1" x14ac:dyDescent="0.2">
      <c r="A989" s="2" t="s">
        <v>793</v>
      </c>
      <c r="B989" s="31" t="s">
        <v>912</v>
      </c>
      <c r="C989" s="6" t="s">
        <v>923</v>
      </c>
      <c r="D989" s="6" t="s">
        <v>923</v>
      </c>
      <c r="E989" s="6">
        <v>51762.18</v>
      </c>
      <c r="F989" s="6" t="s">
        <v>923</v>
      </c>
      <c r="G989" s="6" t="s">
        <v>923</v>
      </c>
      <c r="H989" s="6" t="s">
        <v>923</v>
      </c>
      <c r="I989" s="6" t="s">
        <v>923</v>
      </c>
      <c r="J989" s="6" t="s">
        <v>923</v>
      </c>
      <c r="K989" s="6" t="s">
        <v>923</v>
      </c>
      <c r="L989" s="6" t="s">
        <v>923</v>
      </c>
      <c r="M989" s="6" t="s">
        <v>923</v>
      </c>
      <c r="N989" s="6" t="s">
        <v>923</v>
      </c>
      <c r="O989" s="40" t="s">
        <v>923</v>
      </c>
      <c r="P989" s="12"/>
      <c r="R989" s="86"/>
      <c r="AN989" s="4"/>
    </row>
    <row r="990" spans="1:40" ht="11.25" customHeight="1" x14ac:dyDescent="0.2">
      <c r="A990" s="2" t="s">
        <v>793</v>
      </c>
      <c r="B990" s="31" t="s">
        <v>718</v>
      </c>
      <c r="C990" s="6" t="s">
        <v>923</v>
      </c>
      <c r="D990" s="6" t="s">
        <v>923</v>
      </c>
      <c r="E990" s="6">
        <v>103524.36</v>
      </c>
      <c r="F990" s="6" t="s">
        <v>923</v>
      </c>
      <c r="G990" s="6" t="s">
        <v>923</v>
      </c>
      <c r="H990" s="6" t="s">
        <v>923</v>
      </c>
      <c r="I990" s="6" t="s">
        <v>923</v>
      </c>
      <c r="J990" s="6" t="s">
        <v>923</v>
      </c>
      <c r="K990" s="6" t="s">
        <v>923</v>
      </c>
      <c r="L990" s="6" t="s">
        <v>923</v>
      </c>
      <c r="M990" s="6" t="s">
        <v>923</v>
      </c>
      <c r="N990" s="6" t="s">
        <v>923</v>
      </c>
      <c r="O990" s="40">
        <v>-8701.17</v>
      </c>
      <c r="P990" s="12"/>
      <c r="R990" s="86"/>
      <c r="AN990" s="4"/>
    </row>
    <row r="991" spans="1:40" ht="11.25" customHeight="1" x14ac:dyDescent="0.2">
      <c r="A991" s="2" t="s">
        <v>793</v>
      </c>
      <c r="B991" s="31" t="s">
        <v>913</v>
      </c>
      <c r="C991" s="6" t="s">
        <v>923</v>
      </c>
      <c r="D991" s="6" t="s">
        <v>923</v>
      </c>
      <c r="E991" s="6">
        <v>54350.28</v>
      </c>
      <c r="F991" s="6" t="s">
        <v>923</v>
      </c>
      <c r="G991" s="6" t="s">
        <v>923</v>
      </c>
      <c r="H991" s="6" t="s">
        <v>923</v>
      </c>
      <c r="I991" s="6" t="s">
        <v>923</v>
      </c>
      <c r="J991" s="6" t="s">
        <v>923</v>
      </c>
      <c r="K991" s="6" t="s">
        <v>923</v>
      </c>
      <c r="L991" s="6" t="s">
        <v>923</v>
      </c>
      <c r="M991" s="6" t="s">
        <v>923</v>
      </c>
      <c r="N991" s="6" t="s">
        <v>923</v>
      </c>
      <c r="O991" s="40" t="s">
        <v>923</v>
      </c>
      <c r="P991" s="12"/>
      <c r="R991" s="86"/>
    </row>
    <row r="992" spans="1:40" ht="11.25" customHeight="1" x14ac:dyDescent="0.2">
      <c r="A992" s="2" t="s">
        <v>793</v>
      </c>
      <c r="B992" s="31" t="s">
        <v>719</v>
      </c>
      <c r="C992" s="6" t="s">
        <v>923</v>
      </c>
      <c r="D992" s="6" t="s">
        <v>923</v>
      </c>
      <c r="E992" s="6">
        <v>103524.36</v>
      </c>
      <c r="F992" s="6">
        <v>240053.21000000002</v>
      </c>
      <c r="G992" s="6" t="s">
        <v>923</v>
      </c>
      <c r="H992" s="6">
        <v>31139.89</v>
      </c>
      <c r="I992" s="6" t="s">
        <v>923</v>
      </c>
      <c r="J992" s="6" t="s">
        <v>923</v>
      </c>
      <c r="K992" s="6" t="s">
        <v>923</v>
      </c>
      <c r="L992" s="6" t="s">
        <v>923</v>
      </c>
      <c r="M992" s="6" t="s">
        <v>923</v>
      </c>
      <c r="N992" s="6" t="s">
        <v>923</v>
      </c>
      <c r="O992" s="40">
        <v>-574.9199999999837</v>
      </c>
      <c r="P992" s="12"/>
      <c r="R992" s="86"/>
    </row>
    <row r="993" spans="1:18" ht="11.25" customHeight="1" x14ac:dyDescent="0.2">
      <c r="A993" s="2" t="s">
        <v>793</v>
      </c>
      <c r="B993" s="31" t="s">
        <v>720</v>
      </c>
      <c r="C993" s="6" t="s">
        <v>923</v>
      </c>
      <c r="D993" s="6" t="s">
        <v>923</v>
      </c>
      <c r="E993" s="6">
        <v>103524.36</v>
      </c>
      <c r="F993" s="6" t="s">
        <v>923</v>
      </c>
      <c r="G993" s="6" t="s">
        <v>923</v>
      </c>
      <c r="H993" s="6" t="s">
        <v>923</v>
      </c>
      <c r="I993" s="6" t="s">
        <v>923</v>
      </c>
      <c r="J993" s="6" t="s">
        <v>923</v>
      </c>
      <c r="K993" s="6" t="s">
        <v>923</v>
      </c>
      <c r="L993" s="6" t="s">
        <v>923</v>
      </c>
      <c r="M993" s="6" t="s">
        <v>923</v>
      </c>
      <c r="N993" s="6" t="s">
        <v>923</v>
      </c>
      <c r="O993" s="40" t="s">
        <v>923</v>
      </c>
      <c r="P993" s="12"/>
      <c r="R993" s="86"/>
    </row>
    <row r="994" spans="1:18" ht="11.25" customHeight="1" x14ac:dyDescent="0.2">
      <c r="A994" s="2" t="s">
        <v>793</v>
      </c>
      <c r="B994" s="31" t="s">
        <v>914</v>
      </c>
      <c r="C994" s="6" t="s">
        <v>923</v>
      </c>
      <c r="D994" s="6" t="s">
        <v>923</v>
      </c>
      <c r="E994" s="6">
        <v>51762.18</v>
      </c>
      <c r="F994" s="6" t="s">
        <v>923</v>
      </c>
      <c r="G994" s="6" t="s">
        <v>923</v>
      </c>
      <c r="H994" s="6" t="s">
        <v>923</v>
      </c>
      <c r="I994" s="6" t="s">
        <v>923</v>
      </c>
      <c r="J994" s="6" t="s">
        <v>923</v>
      </c>
      <c r="K994" s="6" t="s">
        <v>923</v>
      </c>
      <c r="L994" s="6" t="s">
        <v>923</v>
      </c>
      <c r="M994" s="6" t="s">
        <v>923</v>
      </c>
      <c r="N994" s="6" t="s">
        <v>923</v>
      </c>
      <c r="O994" s="40" t="s">
        <v>923</v>
      </c>
      <c r="P994" s="12"/>
      <c r="R994" s="86"/>
    </row>
    <row r="995" spans="1:18" ht="12" x14ac:dyDescent="0.2">
      <c r="A995" s="2" t="s">
        <v>793</v>
      </c>
      <c r="B995" s="31" t="s">
        <v>915</v>
      </c>
      <c r="C995" s="6" t="s">
        <v>923</v>
      </c>
      <c r="D995" s="6" t="s">
        <v>923</v>
      </c>
      <c r="E995" s="6">
        <v>103524.36</v>
      </c>
      <c r="F995" s="6">
        <v>240053.21000000002</v>
      </c>
      <c r="G995" s="6" t="s">
        <v>923</v>
      </c>
      <c r="H995" s="6">
        <v>13758.55</v>
      </c>
      <c r="I995" s="6" t="s">
        <v>923</v>
      </c>
      <c r="J995" s="6" t="s">
        <v>923</v>
      </c>
      <c r="K995" s="6" t="s">
        <v>923</v>
      </c>
      <c r="L995" s="6" t="s">
        <v>923</v>
      </c>
      <c r="M995" s="6" t="s">
        <v>923</v>
      </c>
      <c r="N995" s="6" t="s">
        <v>923</v>
      </c>
      <c r="O995" s="40">
        <v>-574.9199999999837</v>
      </c>
      <c r="P995" s="12"/>
      <c r="R995" s="86"/>
    </row>
    <row r="996" spans="1:18" ht="12" x14ac:dyDescent="0.2">
      <c r="A996" s="2" t="s">
        <v>793</v>
      </c>
      <c r="B996" s="31" t="s">
        <v>721</v>
      </c>
      <c r="C996" s="6" t="s">
        <v>923</v>
      </c>
      <c r="D996" s="6" t="s">
        <v>923</v>
      </c>
      <c r="E996" s="6">
        <v>56938.380000000005</v>
      </c>
      <c r="F996" s="6" t="s">
        <v>923</v>
      </c>
      <c r="G996" s="6" t="s">
        <v>923</v>
      </c>
      <c r="H996" s="11" t="s">
        <v>923</v>
      </c>
      <c r="I996" s="6" t="s">
        <v>923</v>
      </c>
      <c r="J996" s="6" t="s">
        <v>923</v>
      </c>
      <c r="K996" s="6" t="s">
        <v>923</v>
      </c>
      <c r="L996" s="6" t="s">
        <v>923</v>
      </c>
      <c r="M996" s="6" t="s">
        <v>923</v>
      </c>
      <c r="N996" s="6" t="s">
        <v>923</v>
      </c>
      <c r="O996" s="40" t="s">
        <v>923</v>
      </c>
      <c r="P996" s="12"/>
      <c r="R996" s="86"/>
    </row>
    <row r="997" spans="1:18" ht="11.25" customHeight="1" x14ac:dyDescent="0.2">
      <c r="A997" s="2" t="s">
        <v>793</v>
      </c>
      <c r="B997" s="31" t="s">
        <v>916</v>
      </c>
      <c r="C997" s="6" t="s">
        <v>923</v>
      </c>
      <c r="D997" s="6" t="s">
        <v>923</v>
      </c>
      <c r="E997" s="6">
        <v>54350.28</v>
      </c>
      <c r="F997" s="6" t="s">
        <v>923</v>
      </c>
      <c r="G997" s="6" t="s">
        <v>923</v>
      </c>
      <c r="H997" s="11" t="s">
        <v>923</v>
      </c>
      <c r="I997" s="6" t="s">
        <v>923</v>
      </c>
      <c r="J997" s="6" t="s">
        <v>923</v>
      </c>
      <c r="K997" s="6" t="s">
        <v>923</v>
      </c>
      <c r="L997" s="6" t="s">
        <v>923</v>
      </c>
      <c r="M997" s="6" t="s">
        <v>923</v>
      </c>
      <c r="N997" s="6" t="s">
        <v>923</v>
      </c>
      <c r="O997" s="40" t="s">
        <v>923</v>
      </c>
      <c r="P997" s="12"/>
      <c r="R997" s="86"/>
    </row>
    <row r="998" spans="1:18" ht="11.25" customHeight="1" x14ac:dyDescent="0.2">
      <c r="A998" s="2" t="s">
        <v>793</v>
      </c>
      <c r="B998" s="31" t="s">
        <v>722</v>
      </c>
      <c r="C998" s="6" t="s">
        <v>923</v>
      </c>
      <c r="D998" s="6" t="s">
        <v>923</v>
      </c>
      <c r="E998" s="6">
        <v>103524.36</v>
      </c>
      <c r="F998" s="6" t="s">
        <v>923</v>
      </c>
      <c r="G998" s="6" t="s">
        <v>923</v>
      </c>
      <c r="H998" s="6" t="s">
        <v>923</v>
      </c>
      <c r="I998" s="6" t="s">
        <v>923</v>
      </c>
      <c r="J998" s="6" t="s">
        <v>923</v>
      </c>
      <c r="K998" s="6" t="s">
        <v>923</v>
      </c>
      <c r="L998" s="6" t="s">
        <v>923</v>
      </c>
      <c r="M998" s="6" t="s">
        <v>923</v>
      </c>
      <c r="N998" s="6" t="s">
        <v>923</v>
      </c>
      <c r="O998" s="40" t="s">
        <v>923</v>
      </c>
      <c r="P998" s="12"/>
      <c r="R998" s="86"/>
    </row>
    <row r="999" spans="1:18" ht="11.25" customHeight="1" x14ac:dyDescent="0.2">
      <c r="A999" s="2" t="s">
        <v>793</v>
      </c>
      <c r="B999" s="31" t="s">
        <v>723</v>
      </c>
      <c r="C999" s="6">
        <v>1681884.7400000002</v>
      </c>
      <c r="D999" s="6" t="s">
        <v>923</v>
      </c>
      <c r="E999" s="6" t="s">
        <v>923</v>
      </c>
      <c r="F999" s="6">
        <v>455165.82</v>
      </c>
      <c r="G999" s="6" t="s">
        <v>923</v>
      </c>
      <c r="H999" s="11">
        <v>4504706.07</v>
      </c>
      <c r="I999" s="6" t="s">
        <v>923</v>
      </c>
      <c r="J999" s="6" t="s">
        <v>923</v>
      </c>
      <c r="K999" s="6" t="s">
        <v>923</v>
      </c>
      <c r="L999" s="6" t="s">
        <v>923</v>
      </c>
      <c r="M999" s="6" t="s">
        <v>923</v>
      </c>
      <c r="N999" s="6" t="s">
        <v>923</v>
      </c>
      <c r="O999" s="40">
        <v>-254060.50000000009</v>
      </c>
      <c r="P999" s="12"/>
      <c r="R999" s="86"/>
    </row>
    <row r="1000" spans="1:18" ht="11.25" customHeight="1" x14ac:dyDescent="0.2">
      <c r="A1000" s="2" t="s">
        <v>793</v>
      </c>
      <c r="B1000" s="31" t="s">
        <v>724</v>
      </c>
      <c r="C1000" s="6" t="s">
        <v>923</v>
      </c>
      <c r="D1000" s="6">
        <v>1207352.9699999997</v>
      </c>
      <c r="E1000" s="6" t="s">
        <v>923</v>
      </c>
      <c r="F1000" s="6" t="s">
        <v>923</v>
      </c>
      <c r="G1000" s="6" t="s">
        <v>923</v>
      </c>
      <c r="H1000" s="6" t="s">
        <v>923</v>
      </c>
      <c r="I1000" s="6" t="s">
        <v>923</v>
      </c>
      <c r="J1000" s="6" t="s">
        <v>923</v>
      </c>
      <c r="K1000" s="6" t="s">
        <v>923</v>
      </c>
      <c r="L1000" s="6" t="s">
        <v>923</v>
      </c>
      <c r="M1000" s="6" t="s">
        <v>923</v>
      </c>
      <c r="N1000" s="6" t="s">
        <v>923</v>
      </c>
      <c r="O1000" s="40" t="s">
        <v>923</v>
      </c>
      <c r="P1000" s="12"/>
      <c r="R1000" s="86"/>
    </row>
    <row r="1001" spans="1:18" ht="11.25" customHeight="1" x14ac:dyDescent="0.2">
      <c r="A1001" s="2" t="s">
        <v>793</v>
      </c>
      <c r="B1001" s="31" t="s">
        <v>725</v>
      </c>
      <c r="C1001" s="6" t="s">
        <v>923</v>
      </c>
      <c r="D1001" s="6" t="s">
        <v>923</v>
      </c>
      <c r="E1001" s="6">
        <v>56938.380000000005</v>
      </c>
      <c r="F1001" s="6" t="s">
        <v>923</v>
      </c>
      <c r="G1001" s="6" t="s">
        <v>923</v>
      </c>
      <c r="H1001" s="6" t="s">
        <v>923</v>
      </c>
      <c r="I1001" s="6" t="s">
        <v>923</v>
      </c>
      <c r="J1001" s="6" t="s">
        <v>923</v>
      </c>
      <c r="K1001" s="6" t="s">
        <v>923</v>
      </c>
      <c r="L1001" s="6" t="s">
        <v>923</v>
      </c>
      <c r="M1001" s="6" t="s">
        <v>923</v>
      </c>
      <c r="N1001" s="6" t="s">
        <v>923</v>
      </c>
      <c r="O1001" s="40" t="s">
        <v>923</v>
      </c>
      <c r="P1001" s="12"/>
      <c r="R1001" s="86"/>
    </row>
    <row r="1002" spans="1:18" ht="11.25" customHeight="1" x14ac:dyDescent="0.2">
      <c r="A1002" s="2" t="s">
        <v>793</v>
      </c>
      <c r="B1002" s="31" t="s">
        <v>884</v>
      </c>
      <c r="C1002" s="6" t="s">
        <v>923</v>
      </c>
      <c r="D1002" s="6" t="s">
        <v>923</v>
      </c>
      <c r="E1002" s="6">
        <v>51762.18</v>
      </c>
      <c r="F1002" s="6">
        <v>240053.21000000002</v>
      </c>
      <c r="G1002" s="6" t="s">
        <v>923</v>
      </c>
      <c r="H1002" s="6">
        <v>2225.41</v>
      </c>
      <c r="I1002" s="6" t="s">
        <v>923</v>
      </c>
      <c r="J1002" s="6" t="s">
        <v>923</v>
      </c>
      <c r="K1002" s="6" t="s">
        <v>923</v>
      </c>
      <c r="L1002" s="6" t="s">
        <v>923</v>
      </c>
      <c r="M1002" s="6" t="s">
        <v>923</v>
      </c>
      <c r="N1002" s="6" t="s">
        <v>923</v>
      </c>
      <c r="O1002" s="40">
        <v>-574.91999999998552</v>
      </c>
      <c r="P1002" s="12"/>
      <c r="R1002" s="86"/>
    </row>
    <row r="1003" spans="1:18" ht="11.25" customHeight="1" x14ac:dyDescent="0.2">
      <c r="A1003" s="2" t="s">
        <v>793</v>
      </c>
      <c r="B1003" s="31" t="s">
        <v>726</v>
      </c>
      <c r="C1003" s="6" t="s">
        <v>923</v>
      </c>
      <c r="D1003" s="6" t="s">
        <v>923</v>
      </c>
      <c r="E1003" s="6">
        <v>103524.36</v>
      </c>
      <c r="F1003" s="6">
        <v>240053.21000000002</v>
      </c>
      <c r="G1003" s="6" t="s">
        <v>923</v>
      </c>
      <c r="H1003" s="6">
        <v>26099.230000000003</v>
      </c>
      <c r="I1003" s="6" t="s">
        <v>923</v>
      </c>
      <c r="J1003" s="6" t="s">
        <v>923</v>
      </c>
      <c r="K1003" s="6" t="s">
        <v>923</v>
      </c>
      <c r="L1003" s="6" t="s">
        <v>923</v>
      </c>
      <c r="M1003" s="6" t="s">
        <v>923</v>
      </c>
      <c r="N1003" s="6" t="s">
        <v>923</v>
      </c>
      <c r="O1003" s="40">
        <v>-574.9199999999837</v>
      </c>
      <c r="P1003" s="12"/>
      <c r="R1003" s="86"/>
    </row>
    <row r="1004" spans="1:18" ht="12" x14ac:dyDescent="0.2">
      <c r="A1004" s="2" t="s">
        <v>793</v>
      </c>
      <c r="B1004" s="31" t="s">
        <v>727</v>
      </c>
      <c r="C1004" s="6" t="s">
        <v>923</v>
      </c>
      <c r="D1004" s="6" t="s">
        <v>923</v>
      </c>
      <c r="E1004" s="6">
        <v>103524.36</v>
      </c>
      <c r="F1004" s="6" t="s">
        <v>923</v>
      </c>
      <c r="G1004" s="6" t="s">
        <v>923</v>
      </c>
      <c r="H1004" s="6" t="s">
        <v>923</v>
      </c>
      <c r="I1004" s="6" t="s">
        <v>923</v>
      </c>
      <c r="J1004" s="6" t="s">
        <v>923</v>
      </c>
      <c r="K1004" s="6" t="s">
        <v>923</v>
      </c>
      <c r="L1004" s="6" t="s">
        <v>923</v>
      </c>
      <c r="M1004" s="6" t="s">
        <v>923</v>
      </c>
      <c r="N1004" s="6" t="s">
        <v>923</v>
      </c>
      <c r="O1004" s="40" t="s">
        <v>923</v>
      </c>
      <c r="P1004" s="12"/>
      <c r="R1004" s="86"/>
    </row>
    <row r="1005" spans="1:18" ht="11.25" customHeight="1" x14ac:dyDescent="0.2">
      <c r="A1005" s="2" t="s">
        <v>793</v>
      </c>
      <c r="B1005" s="31" t="s">
        <v>917</v>
      </c>
      <c r="C1005" s="6" t="s">
        <v>923</v>
      </c>
      <c r="D1005" s="6" t="s">
        <v>923</v>
      </c>
      <c r="E1005" s="6">
        <v>103524.36</v>
      </c>
      <c r="F1005" s="6">
        <v>240053.21000000002</v>
      </c>
      <c r="G1005" s="6" t="s">
        <v>923</v>
      </c>
      <c r="H1005" s="6">
        <v>5103.62</v>
      </c>
      <c r="I1005" s="6" t="s">
        <v>923</v>
      </c>
      <c r="J1005" s="6" t="s">
        <v>923</v>
      </c>
      <c r="K1005" s="6" t="s">
        <v>923</v>
      </c>
      <c r="L1005" s="6" t="s">
        <v>923</v>
      </c>
      <c r="M1005" s="6" t="s">
        <v>923</v>
      </c>
      <c r="N1005" s="6" t="s">
        <v>923</v>
      </c>
      <c r="O1005" s="40">
        <v>-574.9199999999837</v>
      </c>
      <c r="P1005" s="12"/>
      <c r="R1005" s="86"/>
    </row>
    <row r="1006" spans="1:18" ht="11.25" customHeight="1" x14ac:dyDescent="0.2">
      <c r="A1006" s="2" t="s">
        <v>793</v>
      </c>
      <c r="B1006" s="31" t="s">
        <v>918</v>
      </c>
      <c r="C1006" s="6" t="s">
        <v>923</v>
      </c>
      <c r="D1006" s="6" t="s">
        <v>923</v>
      </c>
      <c r="E1006" s="6">
        <v>80231.38</v>
      </c>
      <c r="F1006" s="6" t="s">
        <v>923</v>
      </c>
      <c r="G1006" s="6" t="s">
        <v>923</v>
      </c>
      <c r="H1006" s="6" t="s">
        <v>923</v>
      </c>
      <c r="I1006" s="6" t="s">
        <v>923</v>
      </c>
      <c r="J1006" s="6" t="s">
        <v>923</v>
      </c>
      <c r="K1006" s="6" t="s">
        <v>923</v>
      </c>
      <c r="L1006" s="6" t="s">
        <v>923</v>
      </c>
      <c r="M1006" s="6" t="s">
        <v>923</v>
      </c>
      <c r="N1006" s="6" t="s">
        <v>923</v>
      </c>
      <c r="O1006" s="40" t="s">
        <v>923</v>
      </c>
      <c r="P1006" s="12"/>
      <c r="R1006" s="86"/>
    </row>
    <row r="1007" spans="1:18" ht="11.25" customHeight="1" x14ac:dyDescent="0.2">
      <c r="A1007" s="2" t="s">
        <v>793</v>
      </c>
      <c r="B1007" s="31" t="s">
        <v>919</v>
      </c>
      <c r="C1007" s="6" t="s">
        <v>923</v>
      </c>
      <c r="D1007" s="6" t="s">
        <v>923</v>
      </c>
      <c r="E1007" s="6">
        <v>90583.8</v>
      </c>
      <c r="F1007" s="6" t="s">
        <v>923</v>
      </c>
      <c r="G1007" s="6">
        <v>86643.87</v>
      </c>
      <c r="H1007" s="6" t="s">
        <v>923</v>
      </c>
      <c r="I1007" s="6" t="s">
        <v>923</v>
      </c>
      <c r="J1007" s="6" t="s">
        <v>923</v>
      </c>
      <c r="K1007" s="6" t="s">
        <v>923</v>
      </c>
      <c r="L1007" s="6" t="s">
        <v>923</v>
      </c>
      <c r="M1007" s="6" t="s">
        <v>923</v>
      </c>
      <c r="N1007" s="6" t="s">
        <v>923</v>
      </c>
      <c r="O1007" s="40" t="s">
        <v>923</v>
      </c>
      <c r="P1007" s="12"/>
      <c r="R1007" s="86"/>
    </row>
    <row r="1008" spans="1:18" ht="11.25" customHeight="1" thickBot="1" x14ac:dyDescent="0.25">
      <c r="A1008" s="2" t="s">
        <v>793</v>
      </c>
      <c r="B1008" s="31" t="s">
        <v>728</v>
      </c>
      <c r="C1008" s="42" t="s">
        <v>923</v>
      </c>
      <c r="D1008" s="42" t="s">
        <v>923</v>
      </c>
      <c r="E1008" s="42">
        <v>80231.38</v>
      </c>
      <c r="F1008" s="42" t="s">
        <v>923</v>
      </c>
      <c r="G1008" s="42" t="s">
        <v>923</v>
      </c>
      <c r="H1008" s="6" t="s">
        <v>923</v>
      </c>
      <c r="I1008" s="42" t="s">
        <v>923</v>
      </c>
      <c r="J1008" s="42" t="s">
        <v>923</v>
      </c>
      <c r="K1008" s="42" t="s">
        <v>923</v>
      </c>
      <c r="L1008" s="42" t="s">
        <v>923</v>
      </c>
      <c r="M1008" s="6" t="s">
        <v>923</v>
      </c>
      <c r="N1008" s="42" t="s">
        <v>923</v>
      </c>
      <c r="O1008" s="47" t="s">
        <v>923</v>
      </c>
      <c r="P1008" s="12"/>
      <c r="R1008" s="86"/>
    </row>
    <row r="1009" spans="1:18" ht="11.25" customHeight="1" x14ac:dyDescent="0.2">
      <c r="A1009" s="7"/>
      <c r="B1009" s="43" t="s">
        <v>794</v>
      </c>
      <c r="C1009" s="44">
        <f t="shared" ref="C1009:N1009" ca="1" si="0">SUM(C11:C1008)</f>
        <v>101797840.42999998</v>
      </c>
      <c r="D1009" s="44">
        <f t="shared" ca="1" si="0"/>
        <v>14243693.869999997</v>
      </c>
      <c r="E1009" s="44">
        <f t="shared" ca="1" si="0"/>
        <v>53621528.130000018</v>
      </c>
      <c r="F1009" s="44">
        <f t="shared" ca="1" si="0"/>
        <v>56554353.710000068</v>
      </c>
      <c r="G1009" s="44">
        <f t="shared" ca="1" si="0"/>
        <v>125067809.28000003</v>
      </c>
      <c r="H1009" s="44">
        <f t="shared" ca="1" si="0"/>
        <v>25481436.050000004</v>
      </c>
      <c r="I1009" s="44">
        <f t="shared" ca="1" si="0"/>
        <v>16416941.969999999</v>
      </c>
      <c r="J1009" s="44">
        <f t="shared" ca="1" si="0"/>
        <v>7127398.4900000002</v>
      </c>
      <c r="K1009" s="44">
        <f t="shared" ca="1" si="0"/>
        <v>3563698.9599999944</v>
      </c>
      <c r="L1009" s="44">
        <f t="shared" ca="1" si="0"/>
        <v>4612454.0700000012</v>
      </c>
      <c r="M1009" s="44">
        <f t="shared" ca="1" si="0"/>
        <v>1816447.0600000008</v>
      </c>
      <c r="N1009" s="44">
        <f t="shared" ca="1" si="0"/>
        <v>489779.40999999968</v>
      </c>
      <c r="O1009" s="44">
        <f ca="1">SUM(O11:O1008)</f>
        <v>-8595741.5900000017</v>
      </c>
      <c r="P1009" s="12"/>
      <c r="R1009" s="86"/>
    </row>
    <row r="1010" spans="1:18" ht="11.25" customHeight="1" thickBot="1" x14ac:dyDescent="0.25">
      <c r="A1010" s="8"/>
      <c r="B1010" s="9" t="s">
        <v>795</v>
      </c>
      <c r="C1010" s="10">
        <f t="shared" ref="C1010:N1010" ca="1" si="1">COUNTIF(C11:C1006,"&gt;0")</f>
        <v>67</v>
      </c>
      <c r="D1010" s="10">
        <f t="shared" ca="1" si="1"/>
        <v>10</v>
      </c>
      <c r="E1010" s="10">
        <f t="shared" ca="1" si="1"/>
        <v>748</v>
      </c>
      <c r="F1010" s="10">
        <f t="shared" ca="1" si="1"/>
        <v>152</v>
      </c>
      <c r="G1010" s="10">
        <f t="shared" ca="1" si="1"/>
        <v>64</v>
      </c>
      <c r="H1010" s="10">
        <f t="shared" ca="1" si="1"/>
        <v>75</v>
      </c>
      <c r="I1010" s="10">
        <f t="shared" ca="1" si="1"/>
        <v>65</v>
      </c>
      <c r="J1010" s="10">
        <f t="shared" ca="1" si="1"/>
        <v>71</v>
      </c>
      <c r="K1010" s="10">
        <f t="shared" ca="1" si="1"/>
        <v>96</v>
      </c>
      <c r="L1010" s="10">
        <f t="shared" ca="1" si="1"/>
        <v>66</v>
      </c>
      <c r="M1010" s="10">
        <f t="shared" ca="1" si="1"/>
        <v>80</v>
      </c>
      <c r="N1010" s="10">
        <f t="shared" ca="1" si="1"/>
        <v>55</v>
      </c>
      <c r="O1010" s="10">
        <f ca="1">COUNTIF(O11:O1006,"&gt;0")+COUNTIF(O11:O1006,"&lt;0")</f>
        <v>230</v>
      </c>
      <c r="P1010" s="12"/>
      <c r="R1010" s="86"/>
    </row>
    <row r="1011" spans="1:18" ht="11.25" customHeight="1" x14ac:dyDescent="0.2">
      <c r="M1011" s="27"/>
      <c r="N1011" s="27"/>
    </row>
    <row r="1012" spans="1:18" ht="11.25" customHeight="1" x14ac:dyDescent="0.2">
      <c r="A1012" s="50" t="s">
        <v>943</v>
      </c>
      <c r="B1012" s="50"/>
      <c r="C1012" s="50"/>
      <c r="M1012" s="27"/>
      <c r="N1012" s="27"/>
    </row>
    <row r="1018" spans="1:18" x14ac:dyDescent="0.2">
      <c r="A1018" s="50"/>
      <c r="B1018" s="50"/>
      <c r="C1018" s="50"/>
    </row>
  </sheetData>
  <sheetProtection autoFilter="0"/>
  <mergeCells count="23">
    <mergeCell ref="L8:N8"/>
    <mergeCell ref="C9:C10"/>
    <mergeCell ref="H9:I9"/>
    <mergeCell ref="E9:E10"/>
    <mergeCell ref="L9:L10"/>
    <mergeCell ref="J9:J10"/>
    <mergeCell ref="K9:K10"/>
    <mergeCell ref="A1018:C1018"/>
    <mergeCell ref="A1012:C1012"/>
    <mergeCell ref="C1:O1"/>
    <mergeCell ref="H3:O3"/>
    <mergeCell ref="H4:O4"/>
    <mergeCell ref="A5:O5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</mergeCells>
  <phoneticPr fontId="0" type="noConversion"/>
  <conditionalFormatting sqref="M1011:N1012">
    <cfRule type="cellIs" dxfId="41" priority="79" stopIfTrue="1" operator="notEqual">
      <formula>$AG$1</formula>
    </cfRule>
  </conditionalFormatting>
  <conditionalFormatting sqref="C12 C24">
    <cfRule type="cellIs" dxfId="40" priority="41" stopIfTrue="1" operator="notEqual">
      <formula>$AK$1</formula>
    </cfRule>
  </conditionalFormatting>
  <conditionalFormatting sqref="C794:N794 C814:N814 C817:N818 C820:N820 C902:N915 C942:N943 C945:N947 C949:N967 C976:N1008 C969:N974 C11:N69 C787:N792 C796:N812 C917:N940 C71:N546 C548:N717 C719:N785 C825:N900">
    <cfRule type="cellIs" dxfId="39" priority="40" stopIfTrue="1" operator="notEqual">
      <formula>$AI$1</formula>
    </cfRule>
  </conditionalFormatting>
  <conditionalFormatting sqref="C786:N786">
    <cfRule type="cellIs" dxfId="38" priority="39" stopIfTrue="1" operator="notEqual">
      <formula>$AI$1</formula>
    </cfRule>
  </conditionalFormatting>
  <conditionalFormatting sqref="C793:N793">
    <cfRule type="cellIs" dxfId="37" priority="38" stopIfTrue="1" operator="notEqual">
      <formula>$AI$1</formula>
    </cfRule>
  </conditionalFormatting>
  <conditionalFormatting sqref="C795:N795">
    <cfRule type="cellIs" dxfId="36" priority="37" stopIfTrue="1" operator="notEqual">
      <formula>$AI$1</formula>
    </cfRule>
  </conditionalFormatting>
  <conditionalFormatting sqref="C813:N813">
    <cfRule type="cellIs" dxfId="35" priority="36" stopIfTrue="1" operator="notEqual">
      <formula>$AI$1</formula>
    </cfRule>
  </conditionalFormatting>
  <conditionalFormatting sqref="C815:N815">
    <cfRule type="cellIs" dxfId="34" priority="35" stopIfTrue="1" operator="notEqual">
      <formula>$AI$1</formula>
    </cfRule>
  </conditionalFormatting>
  <conditionalFormatting sqref="C816:N816">
    <cfRule type="cellIs" dxfId="33" priority="34" stopIfTrue="1" operator="notEqual">
      <formula>$AI$1</formula>
    </cfRule>
  </conditionalFormatting>
  <conditionalFormatting sqref="C819:N819">
    <cfRule type="cellIs" dxfId="32" priority="33" stopIfTrue="1" operator="notEqual">
      <formula>$AI$1</formula>
    </cfRule>
  </conditionalFormatting>
  <conditionalFormatting sqref="C821:N824">
    <cfRule type="cellIs" dxfId="31" priority="32" stopIfTrue="1" operator="notEqual">
      <formula>$AI$1</formula>
    </cfRule>
  </conditionalFormatting>
  <conditionalFormatting sqref="C901:N901">
    <cfRule type="cellIs" dxfId="30" priority="31" stopIfTrue="1" operator="notEqual">
      <formula>$AI$1</formula>
    </cfRule>
  </conditionalFormatting>
  <conditionalFormatting sqref="C916:N916">
    <cfRule type="cellIs" dxfId="29" priority="30" stopIfTrue="1" operator="notEqual">
      <formula>$AI$1</formula>
    </cfRule>
  </conditionalFormatting>
  <conditionalFormatting sqref="C941:N941">
    <cfRule type="cellIs" dxfId="28" priority="29" stopIfTrue="1" operator="notEqual">
      <formula>$AI$1</formula>
    </cfRule>
  </conditionalFormatting>
  <conditionalFormatting sqref="C944:N944">
    <cfRule type="cellIs" dxfId="27" priority="28" stopIfTrue="1" operator="notEqual">
      <formula>$AI$1</formula>
    </cfRule>
  </conditionalFormatting>
  <conditionalFormatting sqref="C948:N948">
    <cfRule type="cellIs" dxfId="26" priority="27" stopIfTrue="1" operator="notEqual">
      <formula>$AI$1</formula>
    </cfRule>
  </conditionalFormatting>
  <conditionalFormatting sqref="C975:N975">
    <cfRule type="cellIs" dxfId="25" priority="26" stopIfTrue="1" operator="notEqual">
      <formula>$AI$1</formula>
    </cfRule>
  </conditionalFormatting>
  <conditionalFormatting sqref="C70:N70">
    <cfRule type="cellIs" dxfId="24" priority="25" stopIfTrue="1" operator="notEqual">
      <formula>$AI$1</formula>
    </cfRule>
  </conditionalFormatting>
  <conditionalFormatting sqref="C718:E718 G718:N718">
    <cfRule type="cellIs" dxfId="23" priority="24" stopIfTrue="1" operator="notEqual">
      <formula>$AI$1</formula>
    </cfRule>
  </conditionalFormatting>
  <conditionalFormatting sqref="C547:E547 G547:N547">
    <cfRule type="cellIs" dxfId="22" priority="23" stopIfTrue="1" operator="notEqual">
      <formula>$AI$1</formula>
    </cfRule>
  </conditionalFormatting>
  <conditionalFormatting sqref="C968:N968">
    <cfRule type="cellIs" dxfId="21" priority="22" stopIfTrue="1" operator="notEqual">
      <formula>$AI$1</formula>
    </cfRule>
  </conditionalFormatting>
  <conditionalFormatting sqref="F547">
    <cfRule type="cellIs" dxfId="20" priority="21" stopIfTrue="1" operator="notEqual">
      <formula>$AI$1</formula>
    </cfRule>
  </conditionalFormatting>
  <conditionalFormatting sqref="F718">
    <cfRule type="cellIs" dxfId="19" priority="20" stopIfTrue="1" operator="notEqual">
      <formula>$AI$1</formula>
    </cfRule>
  </conditionalFormatting>
  <conditionalFormatting sqref="O794 O814 O817:O818 O820 O902:O915 O942:O943 O945:O947 O949:O967 O976:O1008 O969:O974 O11:O69 O787:O792 O796:O812 O917:O940 O71:O546 O548:O717 O719:O785 O825:O900">
    <cfRule type="cellIs" dxfId="18" priority="19" stopIfTrue="1" operator="notEqual">
      <formula>$AI$1</formula>
    </cfRule>
  </conditionalFormatting>
  <conditionalFormatting sqref="O786">
    <cfRule type="cellIs" dxfId="17" priority="18" stopIfTrue="1" operator="notEqual">
      <formula>$AI$1</formula>
    </cfRule>
  </conditionalFormatting>
  <conditionalFormatting sqref="O793">
    <cfRule type="cellIs" dxfId="16" priority="17" stopIfTrue="1" operator="notEqual">
      <formula>$AI$1</formula>
    </cfRule>
  </conditionalFormatting>
  <conditionalFormatting sqref="O795">
    <cfRule type="cellIs" dxfId="15" priority="16" stopIfTrue="1" operator="notEqual">
      <formula>$AI$1</formula>
    </cfRule>
  </conditionalFormatting>
  <conditionalFormatting sqref="O813">
    <cfRule type="cellIs" dxfId="14" priority="15" stopIfTrue="1" operator="notEqual">
      <formula>$AI$1</formula>
    </cfRule>
  </conditionalFormatting>
  <conditionalFormatting sqref="O815">
    <cfRule type="cellIs" dxfId="13" priority="14" stopIfTrue="1" operator="notEqual">
      <formula>$AI$1</formula>
    </cfRule>
  </conditionalFormatting>
  <conditionalFormatting sqref="O816">
    <cfRule type="cellIs" dxfId="12" priority="13" stopIfTrue="1" operator="notEqual">
      <formula>$AI$1</formula>
    </cfRule>
  </conditionalFormatting>
  <conditionalFormatting sqref="O819">
    <cfRule type="cellIs" dxfId="11" priority="12" stopIfTrue="1" operator="notEqual">
      <formula>$AI$1</formula>
    </cfRule>
  </conditionalFormatting>
  <conditionalFormatting sqref="O821:O824">
    <cfRule type="cellIs" dxfId="10" priority="11" stopIfTrue="1" operator="notEqual">
      <formula>$AI$1</formula>
    </cfRule>
  </conditionalFormatting>
  <conditionalFormatting sqref="O901">
    <cfRule type="cellIs" dxfId="9" priority="10" stopIfTrue="1" operator="notEqual">
      <formula>$AI$1</formula>
    </cfRule>
  </conditionalFormatting>
  <conditionalFormatting sqref="O916">
    <cfRule type="cellIs" dxfId="8" priority="9" stopIfTrue="1" operator="notEqual">
      <formula>$AI$1</formula>
    </cfRule>
  </conditionalFormatting>
  <conditionalFormatting sqref="O941">
    <cfRule type="cellIs" dxfId="7" priority="8" stopIfTrue="1" operator="notEqual">
      <formula>$AI$1</formula>
    </cfRule>
  </conditionalFormatting>
  <conditionalFormatting sqref="O944">
    <cfRule type="cellIs" dxfId="6" priority="7" stopIfTrue="1" operator="notEqual">
      <formula>$AI$1</formula>
    </cfRule>
  </conditionalFormatting>
  <conditionalFormatting sqref="O948">
    <cfRule type="cellIs" dxfId="5" priority="6" stopIfTrue="1" operator="notEqual">
      <formula>$AI$1</formula>
    </cfRule>
  </conditionalFormatting>
  <conditionalFormatting sqref="O975">
    <cfRule type="cellIs" dxfId="4" priority="5" stopIfTrue="1" operator="notEqual">
      <formula>$AI$1</formula>
    </cfRule>
  </conditionalFormatting>
  <conditionalFormatting sqref="O70">
    <cfRule type="cellIs" dxfId="3" priority="4" stopIfTrue="1" operator="notEqual">
      <formula>$AI$1</formula>
    </cfRule>
  </conditionalFormatting>
  <conditionalFormatting sqref="O718">
    <cfRule type="cellIs" dxfId="2" priority="3" stopIfTrue="1" operator="notEqual">
      <formula>$AI$1</formula>
    </cfRule>
  </conditionalFormatting>
  <conditionalFormatting sqref="O547">
    <cfRule type="cellIs" dxfId="1" priority="2" stopIfTrue="1" operator="notEqual">
      <formula>$AI$1</formula>
    </cfRule>
  </conditionalFormatting>
  <conditionalFormatting sqref="O968">
    <cfRule type="cellIs" dxfId="0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2017-06-28T12:44:46Z</dcterms:modified>
</cp:coreProperties>
</file>