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7_Julh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N1009" i="2" l="1"/>
  <c r="M1009" i="2"/>
  <c r="L1009" i="2"/>
  <c r="K1009" i="2"/>
  <c r="J1009" i="2"/>
  <c r="I1009" i="2"/>
  <c r="H1009" i="2"/>
  <c r="G1009" i="2"/>
  <c r="F1009" i="2"/>
  <c r="E1009" i="2"/>
  <c r="D1009" i="2"/>
  <c r="C1009" i="2"/>
  <c r="O1009" i="2"/>
  <c r="O1010" i="2" l="1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</calcChain>
</file>

<file path=xl/sharedStrings.xml><?xml version="1.0" encoding="utf-8"?>
<sst xmlns="http://schemas.openxmlformats.org/spreadsheetml/2006/main" count="12874" uniqueCount="1040">
  <si>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</si>
  <si>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</si>
  <si>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</si>
  <si>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</si>
  <si>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</si>
  <si>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</si>
  <si>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</si>
  <si>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</si>
  <si>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</si>
  <si>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</si>
  <si>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</si>
  <si>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</si>
  <si>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</si>
  <si>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</si>
  <si>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</si>
  <si>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</si>
  <si>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</si>
  <si>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</si>
  <si>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</si>
  <si>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</si>
  <si>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</si>
  <si>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</si>
  <si>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</si>
  <si>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</si>
  <si>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</si>
  <si>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</si>
  <si>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</si>
  <si>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</si>
  <si>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</si>
  <si>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</si>
  <si>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</si>
  <si>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</si>
  <si>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</si>
  <si>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</si>
  <si>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</si>
  <si>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</si>
  <si>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</si>
  <si>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</si>
  <si>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</si>
  <si>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</si>
  <si>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</si>
  <si>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</si>
  <si>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</si>
  <si>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</si>
  <si>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</si>
  <si>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</si>
  <si>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</si>
  <si>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</si>
  <si>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</si>
  <si>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</si>
  <si>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</si>
  <si>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</si>
  <si>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</si>
  <si>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</si>
  <si>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</si>
  <si>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</si>
  <si>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</si>
  <si>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</si>
  <si>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</si>
  <si>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</si>
  <si>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</si>
  <si>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</si>
  <si>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</si>
  <si>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</si>
  <si>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</si>
  <si>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</si>
  <si>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</si>
  <si>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</si>
  <si>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</si>
  <si>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</si>
  <si>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</si>
  <si>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</si>
  <si>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</si>
  <si>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</si>
  <si>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</si>
  <si>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</si>
  <si>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</si>
  <si>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</si>
  <si>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</si>
  <si>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</si>
  <si>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</si>
  <si>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</si>
  <si>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</si>
  <si>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</si>
  <si>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</si>
  <si>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</si>
  <si>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</si>
  <si>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</si>
  <si>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</si>
  <si>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</si>
  <si>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</si>
  <si>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</si>
  <si>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</si>
  <si>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</si>
  <si>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</si>
  <si>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</si>
  <si>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</si>
  <si>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</si>
  <si>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</si>
  <si>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</si>
  <si>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</si>
  <si>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</si>
  <si>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</si>
  <si>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</si>
  <si>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</si>
  <si>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</si>
  <si>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</si>
  <si>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</si>
  <si>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</si>
  <si>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</si>
  <si>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</si>
  <si>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</si>
  <si>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</si>
  <si>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</si>
  <si>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</si>
  <si>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</si>
  <si>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</si>
  <si>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</si>
  <si>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</si>
  <si>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</si>
  <si>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</si>
  <si>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</si>
  <si>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</si>
  <si>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</si>
  <si>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</si>
  <si>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</si>
  <si>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</si>
  <si>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</si>
  <si>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</si>
  <si>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</si>
  <si>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</si>
  <si>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</si>
  <si>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</si>
  <si>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</si>
  <si>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</si>
  <si>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</si>
  <si>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</si>
  <si>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</si>
  <si>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</si>
  <si>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</si>
  <si>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</si>
  <si>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</si>
  <si>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</si>
  <si>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</si>
  <si>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</si>
  <si>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</si>
  <si>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</si>
  <si>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</si>
  <si>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</si>
  <si>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</si>
  <si>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</si>
  <si>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</si>
  <si>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</si>
  <si>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</si>
  <si>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</si>
  <si>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</si>
  <si>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</si>
  <si>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</si>
  <si>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</si>
  <si>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</si>
  <si>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</si>
  <si>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</si>
  <si>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</si>
  <si>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</si>
  <si>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</si>
  <si>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</si>
  <si>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</si>
  <si>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</si>
  <si>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</si>
  <si>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</si>
  <si>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</si>
  <si>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</si>
  <si>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</si>
  <si>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</si>
  <si>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</si>
  <si>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</si>
  <si>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</si>
  <si>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</si>
  <si>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</si>
  <si>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</si>
  <si>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</si>
  <si>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</si>
  <si>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</si>
  <si>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</si>
  <si>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</si>
  <si>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</si>
  <si>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</si>
  <si>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</si>
  <si>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</si>
  <si>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</si>
  <si>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</si>
  <si>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</si>
  <si>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</si>
  <si>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</si>
  <si>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</si>
  <si>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</si>
  <si>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</si>
  <si>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</si>
  <si>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</si>
  <si>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</si>
  <si>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</si>
  <si>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</si>
  <si>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</si>
  <si>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</si>
  <si>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</si>
  <si>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</si>
  <si>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</si>
  <si>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</si>
  <si>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</si>
  <si>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</si>
  <si>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</si>
  <si>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</si>
  <si>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</si>
  <si>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</si>
  <si>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</si>
  <si>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</si>
  <si>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</si>
  <si>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</si>
  <si>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</si>
  <si>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</si>
  <si>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</si>
  <si>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</si>
  <si>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</si>
  <si>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</si>
  <si>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</si>
  <si>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</si>
  <si>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</si>
  <si>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</si>
  <si>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</si>
  <si>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</si>
  <si>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</si>
  <si>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</si>
  <si>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</si>
  <si>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</si>
  <si>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</si>
  <si>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</si>
  <si>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</si>
  <si>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</si>
  <si>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</si>
  <si>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</si>
  <si>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</si>
  <si>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</si>
  <si>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</si>
  <si>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</si>
  <si>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</si>
  <si>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</si>
  <si>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</si>
  <si>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</si>
  <si>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</si>
  <si>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</si>
  <si>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</si>
  <si>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</si>
  <si>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</si>
  <si>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</si>
  <si>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</si>
  <si>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</si>
  <si>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</si>
  <si>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</si>
  <si>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</si>
  <si>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</si>
  <si>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</si>
  <si>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</si>
  <si>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</si>
  <si>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</si>
  <si>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</si>
  <si>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</si>
  <si>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</si>
  <si>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</si>
  <si>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</si>
  <si>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</si>
  <si>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</si>
  <si>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</si>
  <si>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</si>
  <si>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</si>
  <si>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</si>
  <si>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</si>
  <si>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</si>
  <si>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</si>
  <si>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</si>
  <si>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</si>
  <si>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</si>
  <si>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</si>
  <si>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</si>
  <si>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</si>
  <si>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</si>
  <si>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</si>
  <si>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</si>
  <si>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</si>
  <si>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</si>
  <si>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</si>
  <si>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</si>
  <si>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</si>
  <si>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</si>
  <si>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</si>
  <si>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</si>
  <si>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</si>
  <si>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</si>
  <si>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</si>
  <si>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</si>
  <si>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</si>
  <si>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</si>
  <si>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</si>
  <si>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</si>
  <si>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</si>
  <si>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</si>
  <si>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</si>
  <si>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</si>
  <si>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</si>
  <si>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</si>
  <si>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</si>
  <si>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</si>
  <si>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</si>
  <si>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</si>
  <si>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</si>
  <si>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</si>
  <si>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</si>
  <si>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</si>
  <si>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</si>
  <si>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</si>
  <si>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</si>
  <si>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</si>
  <si>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</si>
  <si>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</si>
  <si>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</si>
  <si>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</si>
  <si>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</si>
  <si>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</si>
  <si>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</si>
  <si>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</si>
  <si>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</si>
  <si>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</si>
  <si>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</si>
  <si>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</si>
  <si>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</si>
  <si>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</si>
  <si>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</si>
  <si>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</si>
  <si>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</si>
  <si>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</si>
  <si>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</si>
  <si>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</si>
  <si>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</si>
  <si>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</si>
  <si>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</si>
  <si>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</si>
  <si>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</si>
  <si>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</si>
  <si>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</si>
  <si>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</si>
  <si>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</si>
  <si>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</si>
  <si>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</si>
  <si>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</si>
  <si>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</si>
  <si>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</si>
  <si>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</si>
  <si>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</si>
  <si>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</si>
  <si>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</si>
  <si>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</si>
  <si>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</si>
  <si>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</si>
  <si>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</si>
  <si>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</si>
  <si>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</si>
  <si>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</si>
  <si>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</si>
  <si>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</si>
  <si>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</si>
  <si>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</si>
  <si>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</si>
  <si>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</si>
  <si>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</si>
  <si>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</si>
  <si>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</si>
  <si>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</si>
  <si>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</si>
  <si>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</si>
  <si>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</si>
  <si>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</si>
  <si>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</si>
  <si>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</si>
  <si>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</si>
  <si>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</si>
  <si>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</si>
  <si>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</si>
  <si>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</si>
  <si>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</si>
  <si>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</si>
  <si>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</si>
  <si>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</si>
  <si>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</si>
  <si>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</si>
  <si>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</si>
  <si>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</si>
  <si>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</si>
  <si>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</si>
  <si>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</si>
  <si>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</si>
  <si>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</si>
  <si>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</si>
  <si>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</si>
  <si>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</si>
  <si>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</si>
  <si>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</si>
  <si>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</si>
  <si>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</si>
  <si>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</si>
  <si>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</si>
  <si>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</si>
  <si>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</si>
  <si>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</si>
  <si>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</si>
  <si>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</si>
  <si>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</si>
  <si>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</si>
  <si>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</si>
  <si>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</si>
  <si>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</si>
  <si>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</si>
  <si>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</si>
  <si>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</si>
  <si>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</si>
  <si>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</si>
  <si>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</si>
  <si>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</si>
  <si>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</si>
  <si>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</si>
  <si>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</si>
  <si>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</si>
  <si>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</si>
  <si>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</si>
  <si>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</si>
  <si>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</si>
  <si>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</si>
  <si>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</si>
  <si>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</si>
  <si>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</si>
  <si>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</si>
  <si>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</si>
  <si>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</si>
  <si>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</si>
  <si>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</si>
  <si>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</si>
  <si>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</si>
  <si>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</si>
  <si>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</si>
  <si>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</si>
  <si>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</si>
  <si>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</si>
  <si>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</si>
  <si>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</si>
  <si>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</si>
  <si>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</si>
  <si>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</si>
  <si>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</si>
  <si>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</si>
  <si>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</si>
  <si>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</si>
  <si>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</si>
  <si>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</si>
  <si>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</si>
  <si>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</si>
  <si>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</si>
  <si>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</si>
  <si>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</si>
  <si>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</si>
  <si>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</si>
  <si>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</si>
  <si>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</si>
  <si>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</si>
  <si>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</si>
  <si>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</si>
  <si>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</si>
  <si>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</si>
  <si>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</si>
  <si>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</si>
  <si>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</si>
  <si>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</si>
  <si>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</si>
  <si>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</si>
  <si>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</si>
  <si>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</si>
  <si>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</si>
  <si>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</si>
  <si>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</si>
  <si>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</si>
  <si>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</si>
  <si>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</si>
  <si>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</si>
  <si>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</si>
  <si>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</si>
  <si>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</si>
  <si>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</si>
  <si>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</si>
  <si>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</si>
  <si>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</si>
  <si>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</si>
  <si>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</si>
  <si>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</si>
  <si>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</si>
  <si>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</si>
  <si>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</si>
  <si>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</si>
  <si>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</si>
  <si>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</si>
  <si>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</si>
  <si>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</si>
  <si>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</si>
  <si>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</si>
  <si>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</si>
  <si>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</si>
  <si>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</si>
  <si>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</si>
  <si>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</si>
  <si>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</si>
  <si>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</si>
  <si>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</si>
  <si>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</si>
  <si>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</si>
  <si>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</si>
  <si>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</si>
  <si>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</si>
  <si>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</si>
  <si>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</si>
  <si>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</si>
  <si>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</si>
  <si>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</si>
  <si>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</si>
  <si>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</si>
  <si>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</si>
  <si>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</si>
  <si>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</si>
  <si>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</si>
  <si>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</si>
  <si>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</si>
  <si>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</si>
  <si>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</si>
  <si>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</si>
  <si>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</si>
  <si>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</si>
  <si>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</si>
  <si>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</si>
  <si>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</si>
  <si>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</si>
  <si>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</si>
  <si>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</si>
  <si>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</si>
  <si>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</si>
  <si>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</si>
  <si>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</si>
  <si>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</si>
  <si>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</si>
  <si>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</si>
  <si>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</si>
  <si>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</si>
  <si>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</si>
  <si>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</si>
  <si>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</si>
  <si>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</si>
  <si>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</si>
  <si>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</si>
  <si>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</si>
  <si>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</si>
  <si>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</si>
  <si>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</si>
  <si>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</si>
  <si>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</si>
  <si>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</si>
  <si>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</si>
  <si>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</si>
  <si>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</si>
  <si>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</si>
  <si>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</si>
  <si>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</si>
  <si>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</si>
  <si>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</si>
  <si>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</si>
  <si>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</si>
  <si>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</si>
  <si>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</si>
  <si>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</si>
  <si>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</si>
  <si>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</si>
  <si>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</si>
  <si>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</si>
  <si>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</si>
  <si>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</si>
  <si>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</si>
  <si>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</si>
  <si>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</si>
  <si>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</si>
  <si>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</si>
  <si>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</si>
  <si>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</si>
  <si>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</si>
  <si>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</si>
  <si>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</si>
  <si>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</si>
  <si>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</si>
  <si>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</si>
  <si>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</si>
  <si>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</si>
  <si>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</si>
  <si>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</si>
  <si>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</si>
  <si>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</si>
  <si>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</si>
  <si>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</si>
  <si>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</si>
  <si>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</si>
  <si>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</si>
  <si>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</si>
  <si>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</si>
  <si>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</si>
  <si>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</si>
  <si>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</si>
  <si>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</si>
  <si>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</si>
  <si>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</si>
  <si>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</si>
  <si>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</si>
  <si>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</si>
  <si>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</si>
  <si>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</si>
  <si>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</si>
  <si>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</si>
  <si>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</si>
  <si>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</si>
  <si>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</si>
  <si>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</si>
  <si>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</si>
  <si>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</si>
  <si>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</si>
  <si>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</si>
  <si>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</si>
  <si>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</si>
  <si>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</si>
  <si>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</si>
  <si>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</si>
  <si>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</si>
  <si>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</si>
  <si>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</si>
  <si>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</si>
  <si>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</si>
  <si>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</si>
  <si>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</si>
  <si>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</si>
  <si>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</si>
  <si>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</si>
  <si>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</si>
  <si>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</si>
  <si>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</si>
  <si>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</si>
  <si>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</si>
  <si>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</si>
  <si>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</si>
  <si>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</si>
  <si>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</si>
  <si>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</si>
  <si>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</si>
  <si>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</si>
  <si>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</si>
  <si>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</si>
  <si>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</si>
  <si>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</si>
  <si>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</si>
  <si>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</si>
  <si>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</si>
  <si>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</si>
  <si>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</si>
  <si>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</si>
  <si>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</si>
  <si>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</si>
  <si>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</si>
  <si>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</si>
  <si>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</si>
  <si>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</si>
  <si>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</si>
  <si>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</si>
  <si>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</si>
  <si>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</si>
  <si>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</si>
  <si>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</si>
  <si>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</si>
  <si>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</si>
  <si>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</si>
  <si>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</si>
  <si>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</si>
  <si>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</si>
  <si>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</si>
  <si>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</si>
  <si>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</si>
  <si>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</si>
  <si>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</si>
  <si>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</si>
  <si>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</si>
  <si>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</si>
  <si>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</si>
  <si>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</si>
  <si>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</si>
  <si>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</si>
  <si>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</si>
  <si>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</si>
  <si>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</si>
  <si>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</si>
  <si>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</si>
  <si>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</si>
  <si>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</si>
  <si>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</si>
  <si>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</si>
  <si>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</si>
  <si>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</si>
  <si>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</si>
  <si>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</si>
  <si>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</si>
  <si>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</si>
  <si>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</si>
  <si>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</si>
  <si>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</si>
  <si>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</si>
  <si>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</si>
  <si>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</si>
  <si>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</si>
  <si>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</si>
  <si>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</si>
  <si>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</si>
  <si>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</si>
  <si>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</si>
  <si>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</si>
  <si>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</si>
  <si>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</si>
  <si>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</si>
  <si>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</si>
  <si>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</si>
  <si>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</si>
  <si>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</si>
  <si>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</si>
  <si>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</si>
  <si>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</si>
  <si>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</si>
  <si>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</si>
  <si>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</si>
  <si>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</si>
  <si>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</si>
  <si>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</si>
  <si>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</si>
  <si>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</si>
  <si>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</si>
  <si>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</si>
  <si>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</si>
  <si>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</si>
  <si>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</si>
  <si>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</si>
  <si>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</si>
  <si>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</si>
  <si>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</si>
  <si>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</si>
  <si>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</si>
  <si>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</si>
  <si>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</si>
  <si>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</si>
  <si>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</si>
  <si>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</si>
  <si>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</si>
  <si>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</si>
  <si>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</si>
  <si>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</si>
  <si>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</si>
  <si>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</si>
  <si>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</si>
  <si>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</si>
  <si>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</si>
  <si>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</si>
  <si>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</si>
  <si>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</si>
  <si>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</si>
  <si>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</si>
  <si>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</si>
  <si>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</si>
  <si>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</si>
  <si>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</si>
  <si>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</si>
  <si>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</si>
  <si>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</si>
  <si>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</si>
  <si>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</si>
  <si>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</si>
  <si>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</si>
  <si>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</si>
  <si>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</si>
  <si>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</si>
  <si>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</si>
  <si>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</si>
  <si>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</si>
  <si>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</si>
  <si>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</si>
  <si>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</si>
  <si>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</si>
  <si>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</si>
  <si>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</si>
  <si>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</si>
  <si>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</si>
  <si>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</si>
  <si>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</si>
  <si>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</si>
  <si>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</si>
  <si>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</si>
  <si>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</si>
  <si>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</si>
  <si>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</si>
  <si>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</si>
  <si>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</si>
  <si>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</si>
  <si>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</si>
  <si>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</si>
  <si>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</si>
  <si>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</si>
  <si>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</si>
  <si>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</si>
  <si>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</si>
  <si>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</si>
  <si>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</si>
  <si>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</si>
  <si>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</si>
  <si>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</si>
  <si>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</si>
  <si>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</si>
  <si>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</si>
  <si>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</si>
  <si>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</si>
  <si>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</si>
  <si>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</si>
  <si>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</si>
  <si>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</si>
  <si>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</si>
  <si>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</si>
  <si>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</si>
  <si>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</si>
  <si>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</si>
  <si>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</si>
  <si>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</si>
  <si>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</si>
  <si>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</si>
  <si>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</si>
  <si>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</si>
  <si>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</si>
  <si>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</si>
  <si>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</si>
  <si>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</si>
  <si>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</si>
  <si>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</si>
  <si>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</si>
  <si>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</si>
  <si>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</si>
  <si>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</si>
  <si>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</si>
  <si>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</si>
  <si>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</si>
  <si>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</si>
  <si>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</si>
  <si>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</si>
  <si>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</si>
  <si>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</si>
  <si>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</si>
  <si>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</si>
  <si>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</si>
  <si>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</si>
  <si>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</si>
  <si>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</si>
  <si>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</si>
  <si>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</si>
  <si>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</si>
  <si>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</si>
  <si>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</si>
  <si>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</si>
  <si>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</si>
  <si>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</si>
  <si>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</si>
  <si>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</si>
  <si>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</si>
  <si>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</si>
  <si>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</si>
  <si>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</si>
  <si>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</si>
  <si>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</si>
  <si>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</si>
  <si>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</si>
  <si>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</si>
  <si>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</si>
  <si>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</si>
  <si>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</si>
  <si>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</si>
  <si>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</si>
  <si>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</si>
  <si>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</si>
  <si>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</si>
  <si>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</si>
  <si>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</si>
  <si>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</si>
  <si>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</si>
  <si>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</si>
  <si>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</si>
  <si>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</si>
  <si>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</si>
  <si>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</si>
  <si>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</si>
  <si>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</si>
  <si>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</si>
  <si>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</si>
  <si>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</si>
  <si>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</si>
  <si>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</si>
  <si>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</si>
  <si>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</si>
  <si>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</si>
  <si>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</si>
  <si>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</si>
  <si>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</si>
  <si>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</si>
  <si>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</si>
  <si>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</si>
  <si>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</si>
  <si>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</si>
  <si>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</si>
  <si>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</si>
  <si>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</si>
  <si>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</si>
  <si>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</si>
  <si>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</si>
  <si>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</si>
  <si>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</si>
  <si>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</si>
  <si>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</si>
  <si>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</si>
  <si>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</si>
  <si>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</si>
  <si>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</si>
  <si>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</si>
  <si>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</si>
  <si>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</si>
  <si>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</si>
  <si>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</si>
  <si>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</si>
  <si>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</si>
  <si>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</si>
  <si>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</si>
  <si>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</si>
  <si>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</si>
  <si>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</si>
  <si>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</si>
  <si>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</si>
  <si>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</si>
  <si>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</si>
  <si>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</si>
  <si>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</si>
  <si>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</si>
  <si>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</si>
  <si>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</si>
  <si>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</si>
  <si>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</si>
  <si>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</si>
  <si>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</si>
  <si>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</si>
  <si>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</si>
  <si>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</si>
  <si>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</si>
  <si>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</si>
  <si>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</si>
  <si>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</si>
  <si>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</si>
  <si>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</si>
  <si>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</si>
  <si>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</si>
  <si>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</si>
  <si>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</si>
  <si>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</si>
  <si>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</si>
  <si>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</si>
  <si>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</si>
  <si>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</si>
  <si>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</si>
  <si>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</si>
  <si>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</si>
  <si>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</si>
  <si>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</si>
  <si>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</si>
  <si>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</si>
  <si>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</si>
  <si>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</si>
  <si>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</si>
  <si>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</si>
  <si>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</si>
  <si>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</si>
  <si>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</si>
  <si>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</si>
  <si>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</si>
  <si>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</si>
  <si>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</si>
  <si>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</si>
  <si>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</si>
  <si>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</si>
  <si>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</si>
  <si>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</si>
  <si>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</si>
  <si>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</si>
  <si>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</si>
  <si>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</si>
  <si>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</si>
  <si>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</si>
  <si>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</si>
  <si>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</si>
  <si>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</si>
  <si>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</si>
  <si>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</si>
  <si>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</si>
  <si>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</si>
  <si>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</si>
  <si>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</si>
  <si>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</si>
  <si>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</si>
  <si>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</si>
  <si>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</si>
  <si>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</si>
  <si>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</si>
  <si>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</si>
  <si>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</si>
  <si>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</si>
  <si>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</si>
  <si>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</si>
  <si>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</si>
  <si>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</si>
  <si>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</si>
  <si>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</si>
  <si>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</si>
  <si>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</si>
  <si>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</si>
  <si>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</si>
  <si>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MÊS DE CRÉDITO: Julho de 2017</t>
  </si>
  <si>
    <t>MÊS DE PRODUÇÃO: Maio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</si>
</sst>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4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B10" sqref="B10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7" width="10.28515625" style="3" bestFit="1" customWidth="1"/>
    <col min="18" max="16384" width="9.140625" style="3"/>
  </cols>
  <sheetData>
    <row r="1" spans="1:71" s="1" customFormat="1" ht="23.25" customHeight="1" x14ac:dyDescent="0.3">
      <c r="A1" s="13"/>
      <c r="C1" s="62" t="s">
        <v>941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64" t="s">
        <v>1038</v>
      </c>
      <c r="I3" s="64"/>
      <c r="J3" s="64"/>
      <c r="K3" s="65"/>
      <c r="L3" s="66"/>
      <c r="M3" s="66"/>
      <c r="N3" s="66"/>
      <c r="O3" s="66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64" t="s">
        <v>1039</v>
      </c>
      <c r="I4" s="64"/>
      <c r="J4" s="64"/>
      <c r="K4" s="65"/>
      <c r="L4" s="66"/>
      <c r="M4" s="66"/>
      <c r="N4" s="66"/>
      <c r="O4" s="66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67" t="s">
        <v>942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9"/>
      <c r="M5" s="69"/>
      <c r="N5" s="69"/>
      <c r="O5" s="6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70" t="s">
        <v>730</v>
      </c>
      <c r="D7" s="71"/>
      <c r="E7" s="71"/>
      <c r="F7" s="71"/>
      <c r="G7" s="71"/>
      <c r="H7" s="71"/>
      <c r="I7" s="72"/>
      <c r="J7" s="73" t="s">
        <v>731</v>
      </c>
      <c r="K7" s="74"/>
      <c r="L7" s="74"/>
      <c r="M7" s="74"/>
      <c r="N7" s="75"/>
    </row>
    <row r="8" spans="1:71" ht="11.25" customHeight="1" x14ac:dyDescent="0.2">
      <c r="C8" s="83" t="s">
        <v>733</v>
      </c>
      <c r="D8" s="84"/>
      <c r="E8" s="84"/>
      <c r="F8" s="85"/>
      <c r="G8" s="79" t="s">
        <v>732</v>
      </c>
      <c r="H8" s="80"/>
      <c r="I8" s="81"/>
      <c r="J8" s="86" t="s">
        <v>733</v>
      </c>
      <c r="K8" s="86"/>
      <c r="L8" s="51" t="s">
        <v>732</v>
      </c>
      <c r="M8" s="52"/>
      <c r="N8" s="53"/>
      <c r="O8" s="76" t="s">
        <v>785</v>
      </c>
    </row>
    <row r="9" spans="1:71" ht="11.25" customHeight="1" thickBot="1" x14ac:dyDescent="0.25">
      <c r="C9" s="54" t="s">
        <v>739</v>
      </c>
      <c r="D9" s="57" t="s">
        <v>740</v>
      </c>
      <c r="E9" s="57" t="s">
        <v>741</v>
      </c>
      <c r="F9" s="57" t="s">
        <v>735</v>
      </c>
      <c r="G9" s="57" t="s">
        <v>734</v>
      </c>
      <c r="H9" s="56" t="s">
        <v>738</v>
      </c>
      <c r="I9" s="56"/>
      <c r="J9" s="59" t="s">
        <v>736</v>
      </c>
      <c r="K9" s="59" t="s">
        <v>737</v>
      </c>
      <c r="L9" s="59" t="s">
        <v>736</v>
      </c>
      <c r="M9" s="59" t="s">
        <v>738</v>
      </c>
      <c r="N9" s="82"/>
      <c r="O9" s="77"/>
    </row>
    <row r="10" spans="1:71" ht="11.25" customHeight="1" thickBot="1" x14ac:dyDescent="0.25">
      <c r="A10" s="25" t="s">
        <v>747</v>
      </c>
      <c r="B10" s="26" t="s">
        <v>729</v>
      </c>
      <c r="C10" s="55"/>
      <c r="D10" s="58"/>
      <c r="E10" s="58"/>
      <c r="F10" s="58"/>
      <c r="G10" s="58"/>
      <c r="H10" s="48" t="s">
        <v>737</v>
      </c>
      <c r="I10" s="48" t="s">
        <v>746</v>
      </c>
      <c r="J10" s="60"/>
      <c r="K10" s="60"/>
      <c r="L10" s="60"/>
      <c r="M10" s="49" t="s">
        <v>737</v>
      </c>
      <c r="N10" s="45" t="s">
        <v>746</v>
      </c>
      <c r="O10" s="78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429.16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12"/>
      <c r="R11" s="50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554.33000000000004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12"/>
      <c r="R12" s="50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411.28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12"/>
      <c r="R13" s="50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357.63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12"/>
      <c r="R14" s="50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482.8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12"/>
      <c r="R15" s="50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375.51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12"/>
      <c r="R16" s="50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464.92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12"/>
      <c r="R17" s="50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357.63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12"/>
      <c r="R18" s="50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572.21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12"/>
      <c r="R19" s="50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429.16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12"/>
      <c r="R20" s="50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357.63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12"/>
      <c r="R21" s="50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464.92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12"/>
      <c r="R22" s="50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357.63</v>
      </c>
      <c r="F23" s="6">
        <v>486664.78</v>
      </c>
      <c r="G23" s="6" t="s">
        <v>923</v>
      </c>
      <c r="H23" s="6" t="s">
        <v>923</v>
      </c>
      <c r="I23" s="6" t="s">
        <v>923</v>
      </c>
      <c r="J23" s="6">
        <v>114.35</v>
      </c>
      <c r="K23" s="6">
        <v>50590.74</v>
      </c>
      <c r="L23" s="6">
        <v>73.75</v>
      </c>
      <c r="M23" s="6">
        <v>14.97</v>
      </c>
      <c r="N23" s="6" t="s">
        <v>923</v>
      </c>
      <c r="O23" s="40">
        <v>-1664.6899999999951</v>
      </c>
      <c r="P23" s="12"/>
      <c r="R23" s="50"/>
      <c r="AN23" s="4"/>
    </row>
    <row r="24" spans="1:40" ht="11.25" customHeight="1" x14ac:dyDescent="0.2">
      <c r="A24" s="32" t="s">
        <v>786</v>
      </c>
      <c r="B24" s="33" t="s">
        <v>13</v>
      </c>
      <c r="C24" s="6">
        <v>20698.84</v>
      </c>
      <c r="D24" s="41" t="s">
        <v>923</v>
      </c>
      <c r="E24" s="6" t="s">
        <v>923</v>
      </c>
      <c r="F24" s="6">
        <v>486664.78</v>
      </c>
      <c r="G24" s="6">
        <v>18079.14</v>
      </c>
      <c r="H24" s="11">
        <v>18804.340000000004</v>
      </c>
      <c r="I24" s="6" t="s">
        <v>923</v>
      </c>
      <c r="J24" s="6">
        <v>3793.12</v>
      </c>
      <c r="K24" s="6">
        <v>50590.74</v>
      </c>
      <c r="L24" s="6">
        <v>2692.77</v>
      </c>
      <c r="M24" s="6">
        <v>185.72</v>
      </c>
      <c r="N24" s="6" t="s">
        <v>923</v>
      </c>
      <c r="O24" s="40">
        <v>10388.480000000032</v>
      </c>
      <c r="P24" s="12"/>
      <c r="R24" s="50"/>
      <c r="AN24" s="4"/>
    </row>
    <row r="25" spans="1:40" ht="11.25" customHeight="1" x14ac:dyDescent="0.2">
      <c r="A25" s="32" t="s">
        <v>786</v>
      </c>
      <c r="B25" s="33" t="s">
        <v>14</v>
      </c>
      <c r="C25" s="6">
        <v>12936.77</v>
      </c>
      <c r="D25" s="41" t="s">
        <v>923</v>
      </c>
      <c r="E25" s="6" t="s">
        <v>923</v>
      </c>
      <c r="F25" s="6" t="s">
        <v>923</v>
      </c>
      <c r="G25" s="6">
        <v>18079.14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12"/>
      <c r="R25" s="50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393.39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12"/>
      <c r="R26" s="50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411.28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12"/>
      <c r="R27" s="50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464.92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12"/>
      <c r="R28" s="50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357.63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12"/>
      <c r="R29" s="50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357.63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12"/>
      <c r="R30" s="50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393.39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12"/>
      <c r="R31" s="50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464.92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12"/>
      <c r="R32" s="50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357.63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12"/>
      <c r="R33" s="50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464.92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12"/>
      <c r="R34" s="50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715.27</v>
      </c>
      <c r="F35" s="6">
        <v>486664.78</v>
      </c>
      <c r="G35" s="6" t="s">
        <v>923</v>
      </c>
      <c r="H35" s="6" t="s">
        <v>923</v>
      </c>
      <c r="I35" s="6" t="s">
        <v>923</v>
      </c>
      <c r="J35" s="6">
        <v>7391.7</v>
      </c>
      <c r="K35" s="6">
        <v>50590.74</v>
      </c>
      <c r="L35" s="6">
        <v>4767.6400000000003</v>
      </c>
      <c r="M35" s="6">
        <v>10520.56</v>
      </c>
      <c r="N35" s="6" t="s">
        <v>923</v>
      </c>
      <c r="O35" s="40">
        <v>-1901.2200000000194</v>
      </c>
      <c r="P35" s="12"/>
      <c r="R35" s="50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500.68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12"/>
      <c r="R36" s="50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554.33000000000004</v>
      </c>
      <c r="F37" s="6">
        <v>865181.85</v>
      </c>
      <c r="G37" s="6" t="s">
        <v>923</v>
      </c>
      <c r="H37" s="6" t="s">
        <v>923</v>
      </c>
      <c r="I37" s="6" t="s">
        <v>923</v>
      </c>
      <c r="J37" s="6">
        <v>41230.86</v>
      </c>
      <c r="K37" s="6">
        <v>50590.74</v>
      </c>
      <c r="L37" s="6">
        <v>26593.9</v>
      </c>
      <c r="M37" s="6">
        <v>0</v>
      </c>
      <c r="N37" s="6">
        <v>6985.88</v>
      </c>
      <c r="O37" s="40">
        <v>-51034.78</v>
      </c>
      <c r="P37" s="12"/>
      <c r="R37" s="50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464.92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12"/>
      <c r="R38" s="50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411.28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12"/>
      <c r="R39" s="50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482.8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12"/>
      <c r="R40" s="50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393.39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12"/>
      <c r="R41" s="50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375.51</v>
      </c>
      <c r="F42" s="6">
        <v>486664.78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50590.74</v>
      </c>
      <c r="L42" s="6" t="s">
        <v>923</v>
      </c>
      <c r="M42" s="6">
        <v>0</v>
      </c>
      <c r="N42" s="6">
        <v>6985.88</v>
      </c>
      <c r="O42" s="40">
        <v>-1520.9300000000012</v>
      </c>
      <c r="P42" s="12"/>
      <c r="R42" s="50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411.28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12"/>
      <c r="R43" s="50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590.09</v>
      </c>
      <c r="F44" s="6">
        <v>186749.94</v>
      </c>
      <c r="G44" s="6" t="s">
        <v>923</v>
      </c>
      <c r="H44" s="6">
        <v>56.6</v>
      </c>
      <c r="I44" s="6" t="s">
        <v>923</v>
      </c>
      <c r="J44" s="6" t="s">
        <v>923</v>
      </c>
      <c r="K44" s="6">
        <v>21129.49</v>
      </c>
      <c r="L44" s="6" t="s">
        <v>923</v>
      </c>
      <c r="M44" s="6">
        <v>1.53</v>
      </c>
      <c r="N44" s="6" t="s">
        <v>923</v>
      </c>
      <c r="O44" s="40">
        <v>967.36000000000195</v>
      </c>
      <c r="P44" s="12"/>
      <c r="R44" s="50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429.16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12"/>
      <c r="R45" s="50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518.57000000000005</v>
      </c>
      <c r="F46" s="6">
        <v>486664.78</v>
      </c>
      <c r="G46" s="6" t="s">
        <v>923</v>
      </c>
      <c r="H46" s="6">
        <v>26624.309999999998</v>
      </c>
      <c r="I46" s="6" t="s">
        <v>923</v>
      </c>
      <c r="J46" s="6">
        <v>118194.93</v>
      </c>
      <c r="K46" s="6">
        <v>50590.74</v>
      </c>
      <c r="L46" s="6">
        <v>76235.73</v>
      </c>
      <c r="M46" s="6">
        <v>77195.990000000005</v>
      </c>
      <c r="N46" s="6" t="s">
        <v>923</v>
      </c>
      <c r="O46" s="40">
        <v>-80221.930000000022</v>
      </c>
      <c r="P46" s="12"/>
      <c r="R46" s="50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357.63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12"/>
      <c r="R47" s="50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482.8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12"/>
      <c r="R48" s="50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357.63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12"/>
      <c r="R49" s="50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447.04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12"/>
      <c r="R50" s="50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607.98</v>
      </c>
      <c r="F51" s="6">
        <v>186749.94</v>
      </c>
      <c r="G51" s="6" t="s">
        <v>923</v>
      </c>
      <c r="H51" s="6">
        <v>455.08</v>
      </c>
      <c r="I51" s="6" t="s">
        <v>923</v>
      </c>
      <c r="J51" s="6">
        <v>913.4</v>
      </c>
      <c r="K51" s="6">
        <v>21129.49</v>
      </c>
      <c r="L51" s="6">
        <v>589.14</v>
      </c>
      <c r="M51" s="6">
        <v>681.85</v>
      </c>
      <c r="N51" s="6" t="s">
        <v>923</v>
      </c>
      <c r="O51" s="40">
        <v>971.050000000002</v>
      </c>
      <c r="P51" s="12"/>
      <c r="R51" s="50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357.63</v>
      </c>
      <c r="F52" s="6">
        <v>486664.78</v>
      </c>
      <c r="G52" s="6" t="s">
        <v>923</v>
      </c>
      <c r="H52" s="6" t="s">
        <v>923</v>
      </c>
      <c r="I52" s="6" t="s">
        <v>923</v>
      </c>
      <c r="J52" s="6">
        <v>434.84</v>
      </c>
      <c r="K52" s="6">
        <v>50590.74</v>
      </c>
      <c r="L52" s="6">
        <v>280.47000000000003</v>
      </c>
      <c r="M52" s="6">
        <v>55.35</v>
      </c>
      <c r="N52" s="6" t="s">
        <v>923</v>
      </c>
      <c r="O52" s="40">
        <v>-275.33000000000379</v>
      </c>
      <c r="P52" s="12"/>
      <c r="R52" s="50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357.63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-357.63</v>
      </c>
      <c r="P53" s="12"/>
      <c r="R53" s="50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375.51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12"/>
      <c r="R54" s="50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464.92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12"/>
      <c r="R55" s="50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518.57000000000005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12"/>
      <c r="R56" s="50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572.21</v>
      </c>
      <c r="F57" s="6">
        <v>486664.78</v>
      </c>
      <c r="G57" s="6" t="s">
        <v>923</v>
      </c>
      <c r="H57" s="6">
        <v>18804.340000000004</v>
      </c>
      <c r="I57" s="6" t="s">
        <v>923</v>
      </c>
      <c r="J57" s="6">
        <v>144052.96</v>
      </c>
      <c r="K57" s="6">
        <v>50590.74</v>
      </c>
      <c r="L57" s="6">
        <v>92255.02</v>
      </c>
      <c r="M57" s="6">
        <v>23413.22</v>
      </c>
      <c r="N57" s="6" t="s">
        <v>923</v>
      </c>
      <c r="O57" s="40">
        <v>-853.71000000003926</v>
      </c>
      <c r="P57" s="12"/>
      <c r="R57" s="50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357.63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12"/>
      <c r="R58" s="50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411.28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4945.1000000000004</v>
      </c>
      <c r="K59" s="6" t="s">
        <v>923</v>
      </c>
      <c r="L59" s="6">
        <v>3189.59</v>
      </c>
      <c r="M59" s="6" t="s">
        <v>923</v>
      </c>
      <c r="N59" s="6" t="s">
        <v>923</v>
      </c>
      <c r="O59" s="40" t="s">
        <v>923</v>
      </c>
      <c r="P59" s="12"/>
      <c r="R59" s="50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554.33000000000004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12"/>
      <c r="R60" s="50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590.09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12"/>
      <c r="R61" s="50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482.8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12"/>
      <c r="R62" s="50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>
        <v>186749.94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21129.49</v>
      </c>
      <c r="L63" s="6" t="s">
        <v>923</v>
      </c>
      <c r="M63" s="6">
        <v>183.36</v>
      </c>
      <c r="N63" s="6">
        <v>1505.75</v>
      </c>
      <c r="O63" s="40">
        <v>-186246.45</v>
      </c>
      <c r="P63" s="12"/>
      <c r="R63" s="50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486664.78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21129.49</v>
      </c>
      <c r="L64" s="6" t="s">
        <v>923</v>
      </c>
      <c r="M64" s="6">
        <v>309.42</v>
      </c>
      <c r="N64" s="6">
        <v>1505.75</v>
      </c>
      <c r="O64" s="40">
        <v>503.50999999999954</v>
      </c>
      <c r="P64" s="12"/>
      <c r="R64" s="50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3982.2799999999997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4660.95</v>
      </c>
      <c r="O65" s="40">
        <v>9.8699999999999193</v>
      </c>
      <c r="P65" s="12"/>
      <c r="R65" s="50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1505.75</v>
      </c>
      <c r="O66" s="40">
        <v>0.36999999999989086</v>
      </c>
      <c r="P66" s="12"/>
      <c r="R66" s="50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186749.94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21129.49</v>
      </c>
      <c r="L67" s="6" t="s">
        <v>923</v>
      </c>
      <c r="M67" s="6">
        <v>160.03</v>
      </c>
      <c r="N67" s="6" t="s">
        <v>923</v>
      </c>
      <c r="O67" s="40">
        <v>503.10999999999967</v>
      </c>
      <c r="P67" s="12"/>
      <c r="R67" s="50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3982.2799999999997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4660.95</v>
      </c>
      <c r="O68" s="40">
        <v>9.8699999999999193</v>
      </c>
      <c r="P68" s="12"/>
      <c r="R68" s="50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1505.75</v>
      </c>
      <c r="O69" s="40">
        <v>0.36999999999989086</v>
      </c>
      <c r="P69" s="12"/>
      <c r="R69" s="50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486664.78</v>
      </c>
      <c r="G70" s="6" t="s">
        <v>923</v>
      </c>
      <c r="H70" s="6" t="s">
        <v>923</v>
      </c>
      <c r="I70" s="6" t="s">
        <v>923</v>
      </c>
      <c r="J70" s="6">
        <v>1734206.7</v>
      </c>
      <c r="K70" s="6">
        <v>50590.74</v>
      </c>
      <c r="L70" s="6">
        <v>1261942.3400000001</v>
      </c>
      <c r="M70" s="6">
        <v>407921.5</v>
      </c>
      <c r="N70" s="6" t="s">
        <v>923</v>
      </c>
      <c r="O70" s="40">
        <v>594.12999999988824</v>
      </c>
      <c r="P70" s="12"/>
      <c r="R70" s="50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486664.78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50590.74</v>
      </c>
      <c r="L71" s="6" t="s">
        <v>923</v>
      </c>
      <c r="M71" s="6">
        <v>0</v>
      </c>
      <c r="N71" s="6">
        <v>1505.75</v>
      </c>
      <c r="O71" s="40">
        <v>503.54999999999973</v>
      </c>
      <c r="P71" s="12"/>
      <c r="R71" s="50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3982.2799999999997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4660.95</v>
      </c>
      <c r="O72" s="40">
        <v>9.8699999999999193</v>
      </c>
      <c r="P72" s="12"/>
      <c r="R72" s="50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3982.2799999999997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4660.95</v>
      </c>
      <c r="O73" s="40">
        <v>9.8699999999999193</v>
      </c>
      <c r="P73" s="12"/>
      <c r="R73" s="50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3982.2799999999997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4660.95</v>
      </c>
      <c r="O74" s="40">
        <v>9.8699999999999193</v>
      </c>
      <c r="P74" s="12"/>
      <c r="R74" s="50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>
        <v>486664.78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1505.75</v>
      </c>
      <c r="O75" s="40">
        <v>0.36999999999989086</v>
      </c>
      <c r="P75" s="12"/>
      <c r="R75" s="50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1505.75</v>
      </c>
      <c r="O76" s="40">
        <v>0.36999999999989086</v>
      </c>
      <c r="P76" s="12"/>
      <c r="R76" s="50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186749.94</v>
      </c>
      <c r="G77" s="6" t="s">
        <v>923</v>
      </c>
      <c r="H77" s="11">
        <v>34375.269999999997</v>
      </c>
      <c r="I77" s="6">
        <v>42616.110000000008</v>
      </c>
      <c r="J77" s="6" t="s">
        <v>923</v>
      </c>
      <c r="K77" s="6">
        <v>21129.49</v>
      </c>
      <c r="L77" s="6" t="s">
        <v>923</v>
      </c>
      <c r="M77" s="6">
        <v>93719.23</v>
      </c>
      <c r="N77" s="6">
        <v>54839.910000000018</v>
      </c>
      <c r="O77" s="40">
        <v>-39346.270000000011</v>
      </c>
      <c r="P77" s="12"/>
      <c r="R77" s="50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3982.2799999999997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4660.95</v>
      </c>
      <c r="O78" s="40">
        <v>9.8699999999999193</v>
      </c>
      <c r="P78" s="12"/>
      <c r="R78" s="50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3982.2799999999997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4660.95</v>
      </c>
      <c r="O79" s="40">
        <v>9.8699999999999193</v>
      </c>
      <c r="P79" s="12"/>
      <c r="R79" s="50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>
        <v>486664.78</v>
      </c>
      <c r="G80" s="6" t="s">
        <v>923</v>
      </c>
      <c r="H80" s="6" t="s">
        <v>923</v>
      </c>
      <c r="I80" s="6" t="s">
        <v>923</v>
      </c>
      <c r="J80" s="6">
        <v>221359.05</v>
      </c>
      <c r="K80" s="6" t="s">
        <v>923</v>
      </c>
      <c r="L80" s="6">
        <v>106185.28</v>
      </c>
      <c r="M80" s="6" t="s">
        <v>923</v>
      </c>
      <c r="N80" s="6" t="s">
        <v>923</v>
      </c>
      <c r="O80" s="40" t="s">
        <v>923</v>
      </c>
      <c r="P80" s="12"/>
      <c r="R80" s="50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3982.2799999999997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4660.95</v>
      </c>
      <c r="O81" s="40">
        <v>9.8699999999999193</v>
      </c>
      <c r="P81" s="12"/>
      <c r="R81" s="50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3982.2799999999997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4660.95</v>
      </c>
      <c r="O82" s="40">
        <v>9.8699999999999193</v>
      </c>
      <c r="P82" s="12"/>
      <c r="R82" s="50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3982.2799999999997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4660.95</v>
      </c>
      <c r="O83" s="40">
        <v>9.8699999999999193</v>
      </c>
      <c r="P83" s="12"/>
      <c r="R83" s="50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3982.2799999999997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4660.95</v>
      </c>
      <c r="O84" s="40">
        <v>9.8699999999999193</v>
      </c>
      <c r="P84" s="12"/>
      <c r="R84" s="50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3982.2799999999997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4660.95</v>
      </c>
      <c r="O85" s="40">
        <v>9.8699999999999193</v>
      </c>
      <c r="P85" s="12"/>
      <c r="R85" s="50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1298.42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12"/>
      <c r="R86" s="50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1298.42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12"/>
      <c r="R87" s="50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1298.42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12"/>
      <c r="R88" s="50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1129.06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12"/>
      <c r="R89" s="50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2201.6799999999998</v>
      </c>
      <c r="F90" s="6">
        <v>486664.78</v>
      </c>
      <c r="G90" s="6" t="s">
        <v>923</v>
      </c>
      <c r="H90" s="6" t="s">
        <v>923</v>
      </c>
      <c r="I90" s="6" t="s">
        <v>923</v>
      </c>
      <c r="J90" s="6">
        <v>193914.21</v>
      </c>
      <c r="K90" s="6">
        <v>21129.49</v>
      </c>
      <c r="L90" s="6">
        <v>113300.72</v>
      </c>
      <c r="M90" s="6">
        <v>25874.26</v>
      </c>
      <c r="N90" s="6" t="s">
        <v>923</v>
      </c>
      <c r="O90" s="40">
        <v>966.9399999999514</v>
      </c>
      <c r="P90" s="12"/>
      <c r="R90" s="50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1467.78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12"/>
      <c r="R91" s="50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1129.06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12"/>
      <c r="R92" s="50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1637.14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12"/>
      <c r="R93" s="50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1524.24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12"/>
      <c r="R94" s="50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1524.24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12"/>
      <c r="R95" s="50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1185.52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12"/>
      <c r="R96" s="50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1354.88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12"/>
      <c r="R97" s="50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1185.52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12"/>
      <c r="R98" s="50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1354.88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12"/>
      <c r="R99" s="50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1129.06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12"/>
      <c r="R100" s="50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1185.52</v>
      </c>
      <c r="F101" s="6">
        <v>186749.94</v>
      </c>
      <c r="G101" s="6" t="s">
        <v>923</v>
      </c>
      <c r="H101" s="6" t="s">
        <v>923</v>
      </c>
      <c r="I101" s="6" t="s">
        <v>923</v>
      </c>
      <c r="J101" s="6">
        <v>199770.06</v>
      </c>
      <c r="K101" s="6">
        <v>21129.49</v>
      </c>
      <c r="L101" s="6">
        <v>128041.29</v>
      </c>
      <c r="M101" s="6">
        <v>3994.2</v>
      </c>
      <c r="N101" s="6" t="s">
        <v>923</v>
      </c>
      <c r="O101" s="40">
        <v>504.70000000001164</v>
      </c>
      <c r="P101" s="12"/>
      <c r="R101" s="50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1806.5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12"/>
      <c r="R102" s="50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1185.52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82.75</v>
      </c>
      <c r="K103" s="6" t="s">
        <v>923</v>
      </c>
      <c r="L103" s="6">
        <v>34.75</v>
      </c>
      <c r="M103" s="6" t="s">
        <v>923</v>
      </c>
      <c r="N103" s="6" t="s">
        <v>923</v>
      </c>
      <c r="O103" s="40" t="s">
        <v>923</v>
      </c>
      <c r="P103" s="12"/>
      <c r="R103" s="50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1185.52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12"/>
      <c r="R104" s="50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1129.06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12"/>
      <c r="R105" s="50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1241.97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12"/>
      <c r="R106" s="50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1467.78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12"/>
      <c r="R107" s="50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1185.52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12"/>
      <c r="R108" s="50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1637.14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12"/>
      <c r="R109" s="50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1129.06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12"/>
      <c r="R110" s="50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1129.06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12"/>
      <c r="R111" s="50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1298.42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12"/>
      <c r="R112" s="50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1467.78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12"/>
      <c r="R113" s="50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1354.88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12"/>
      <c r="R114" s="50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1298.42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12"/>
      <c r="R115" s="50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1298.42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12"/>
      <c r="R116" s="50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1354.88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12"/>
      <c r="R117" s="50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1185.52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12"/>
      <c r="R118" s="50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1298.42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12"/>
      <c r="R119" s="50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1411.33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12"/>
      <c r="R120" s="50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1185.52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12"/>
      <c r="R121" s="50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1354.88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12"/>
      <c r="R122" s="50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1637.14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12"/>
      <c r="R123" s="50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1185.52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12"/>
      <c r="R124" s="50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1241.97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12"/>
      <c r="R125" s="50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43727.26</v>
      </c>
      <c r="D126" s="6" t="s">
        <v>923</v>
      </c>
      <c r="E126" s="6" t="s">
        <v>923</v>
      </c>
      <c r="F126" s="6" t="s">
        <v>923</v>
      </c>
      <c r="G126" s="6">
        <v>451369.17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12"/>
      <c r="R126" s="50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1580.69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12"/>
      <c r="R127" s="50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2258.13</v>
      </c>
      <c r="F128" s="6">
        <v>186749.94</v>
      </c>
      <c r="G128" s="6" t="s">
        <v>923</v>
      </c>
      <c r="H128" s="6">
        <v>162243.26999999999</v>
      </c>
      <c r="I128" s="6" t="s">
        <v>923</v>
      </c>
      <c r="J128" s="6">
        <v>1923.78</v>
      </c>
      <c r="K128" s="6">
        <v>21129.49</v>
      </c>
      <c r="L128" s="6">
        <v>807.98</v>
      </c>
      <c r="M128" s="6">
        <v>9228.6299999999992</v>
      </c>
      <c r="N128" s="6" t="s">
        <v>923</v>
      </c>
      <c r="O128" s="40">
        <v>1314.7299999999987</v>
      </c>
      <c r="P128" s="12"/>
      <c r="R128" s="50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1637.14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12"/>
      <c r="R129" s="50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1637.14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12"/>
      <c r="R130" s="50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1129.06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12"/>
      <c r="R131" s="50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68442.66</v>
      </c>
      <c r="D132" s="6" t="s">
        <v>923</v>
      </c>
      <c r="E132" s="6" t="s">
        <v>923</v>
      </c>
      <c r="F132" s="6">
        <v>486664.78</v>
      </c>
      <c r="G132" s="6">
        <v>840.16</v>
      </c>
      <c r="H132" s="6">
        <v>0</v>
      </c>
      <c r="I132" s="6">
        <v>191888.38999999998</v>
      </c>
      <c r="J132" s="6">
        <v>137105.81</v>
      </c>
      <c r="K132" s="6">
        <v>50590.74</v>
      </c>
      <c r="L132" s="6">
        <v>86090.22</v>
      </c>
      <c r="M132" s="6">
        <v>16317.59</v>
      </c>
      <c r="N132" s="6">
        <v>9377.7400000000016</v>
      </c>
      <c r="O132" s="40">
        <v>1707.5999999999694</v>
      </c>
      <c r="P132" s="12"/>
      <c r="R132" s="50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1524.24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12"/>
      <c r="R133" s="50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1637.14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12"/>
      <c r="R134" s="50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1298.42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12"/>
      <c r="R135" s="50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1185.52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12"/>
      <c r="R136" s="50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1524.24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12"/>
      <c r="R137" s="50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1467.78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12"/>
      <c r="R138" s="50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1129.06</v>
      </c>
      <c r="F139" s="6">
        <v>486664.78</v>
      </c>
      <c r="G139" s="6" t="s">
        <v>923</v>
      </c>
      <c r="H139" s="6" t="s">
        <v>923</v>
      </c>
      <c r="I139" s="6" t="s">
        <v>923</v>
      </c>
      <c r="J139" s="6">
        <v>40057.550000000003</v>
      </c>
      <c r="K139" s="6">
        <v>50590.74</v>
      </c>
      <c r="L139" s="6">
        <v>25855.33</v>
      </c>
      <c r="M139" s="6">
        <v>138.81</v>
      </c>
      <c r="N139" s="6" t="s">
        <v>923</v>
      </c>
      <c r="O139" s="40">
        <v>-2270.8899999999921</v>
      </c>
      <c r="P139" s="12"/>
      <c r="R139" s="50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1524.24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12"/>
      <c r="R140" s="50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1806.5</v>
      </c>
      <c r="F141" s="6">
        <v>486664.78</v>
      </c>
      <c r="G141" s="6" t="s">
        <v>923</v>
      </c>
      <c r="H141" s="6" t="s">
        <v>923</v>
      </c>
      <c r="I141" s="6" t="s">
        <v>923</v>
      </c>
      <c r="J141" s="6">
        <v>130004.72</v>
      </c>
      <c r="K141" s="6">
        <v>50590.74</v>
      </c>
      <c r="L141" s="6">
        <v>71475.45</v>
      </c>
      <c r="M141" s="6">
        <v>24150.29</v>
      </c>
      <c r="N141" s="6" t="s">
        <v>923</v>
      </c>
      <c r="O141" s="40">
        <v>701.98000000001048</v>
      </c>
      <c r="P141" s="12"/>
      <c r="R141" s="50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1637.14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12"/>
      <c r="R142" s="50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1298.42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12"/>
      <c r="R143" s="50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1467.78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12"/>
      <c r="R144" s="50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1467.78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12"/>
      <c r="R145" s="50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1354.88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12"/>
      <c r="R146" s="50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1862.96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12"/>
      <c r="R147" s="50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1580.69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12"/>
      <c r="R148" s="50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1467.78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2472.96</v>
      </c>
      <c r="K149" s="6" t="s">
        <v>923</v>
      </c>
      <c r="L149" s="6">
        <v>1595.06</v>
      </c>
      <c r="M149" s="6" t="s">
        <v>923</v>
      </c>
      <c r="N149" s="6" t="s">
        <v>923</v>
      </c>
      <c r="O149" s="40" t="s">
        <v>923</v>
      </c>
      <c r="P149" s="12"/>
      <c r="R149" s="50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1467.78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12"/>
      <c r="R150" s="50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1354.88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12"/>
      <c r="R151" s="50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1129.06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12"/>
      <c r="R152" s="50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1467.78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12"/>
      <c r="R153" s="50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1862.96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12"/>
      <c r="R154" s="50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1241.97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12"/>
      <c r="R155" s="50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1919.41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12"/>
      <c r="R156" s="50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1129.06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12"/>
      <c r="R157" s="50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1129.06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12"/>
      <c r="R158" s="50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1467.78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12"/>
      <c r="R159" s="50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1693.6</v>
      </c>
      <c r="F160" s="6">
        <v>486664.78</v>
      </c>
      <c r="G160" s="6" t="s">
        <v>923</v>
      </c>
      <c r="H160" s="6" t="s">
        <v>923</v>
      </c>
      <c r="I160" s="6" t="s">
        <v>923</v>
      </c>
      <c r="J160" s="6">
        <v>140221.96</v>
      </c>
      <c r="K160" s="6">
        <v>21129.49</v>
      </c>
      <c r="L160" s="6">
        <v>90747.58</v>
      </c>
      <c r="M160" s="6">
        <v>25722.66</v>
      </c>
      <c r="N160" s="6" t="s">
        <v>923</v>
      </c>
      <c r="O160" s="40">
        <v>966.87999999995372</v>
      </c>
      <c r="P160" s="12"/>
      <c r="R160" s="50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1637.14</v>
      </c>
      <c r="F161" s="6">
        <v>486664.78</v>
      </c>
      <c r="G161" s="6" t="s">
        <v>923</v>
      </c>
      <c r="H161" s="6" t="s">
        <v>923</v>
      </c>
      <c r="I161" s="6" t="s">
        <v>923</v>
      </c>
      <c r="J161" s="6">
        <v>281254.99</v>
      </c>
      <c r="K161" s="6">
        <v>50590.74</v>
      </c>
      <c r="L161" s="6">
        <v>185783.13</v>
      </c>
      <c r="M161" s="6">
        <v>72390.11</v>
      </c>
      <c r="N161" s="6" t="s">
        <v>923</v>
      </c>
      <c r="O161" s="40">
        <v>-1975.0400000000245</v>
      </c>
      <c r="P161" s="12"/>
      <c r="R161" s="50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1862.96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12"/>
      <c r="R162" s="50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2088.77</v>
      </c>
      <c r="F163" s="6">
        <v>486664.78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529.24999999998715</v>
      </c>
      <c r="P163" s="12"/>
      <c r="R163" s="50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1354.88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12"/>
      <c r="R164" s="50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2258.13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12"/>
      <c r="R165" s="50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1129.06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12"/>
      <c r="R166" s="50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1185.52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12"/>
      <c r="R167" s="50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1580.69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12"/>
      <c r="R168" s="50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1129.06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12"/>
      <c r="R169" s="50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1298.42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12"/>
      <c r="R170" s="50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1129.06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12"/>
      <c r="R171" s="50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1411.33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12"/>
      <c r="R172" s="50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1467.78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12"/>
      <c r="R173" s="50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1241.97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12"/>
      <c r="R174" s="50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1524.24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12"/>
      <c r="R175" s="50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1524.24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12"/>
      <c r="R176" s="50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1298.42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12"/>
      <c r="R177" s="50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1129.06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12"/>
      <c r="R178" s="50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1467.78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12"/>
      <c r="R179" s="50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1129.06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12"/>
      <c r="R180" s="50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1411.33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12"/>
      <c r="R181" s="50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1129.06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12"/>
      <c r="R182" s="50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1241.97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12"/>
      <c r="R183" s="50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1524.24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12"/>
      <c r="R184" s="50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2258.13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12"/>
      <c r="R185" s="50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1693.6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402.12</v>
      </c>
      <c r="K186" s="6" t="s">
        <v>923</v>
      </c>
      <c r="L186" s="6">
        <v>205.08</v>
      </c>
      <c r="M186" s="6" t="s">
        <v>923</v>
      </c>
      <c r="N186" s="6" t="s">
        <v>923</v>
      </c>
      <c r="O186" s="40" t="s">
        <v>923</v>
      </c>
      <c r="P186" s="12"/>
      <c r="R186" s="50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1298.42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12"/>
      <c r="R187" s="50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1750.05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12"/>
      <c r="R188" s="50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1862.96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12"/>
      <c r="R189" s="50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1129.06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12"/>
      <c r="R190" s="50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1524.24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12"/>
      <c r="R191" s="50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1580.69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12"/>
      <c r="R192" s="50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1862.96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12"/>
      <c r="R193" s="50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2258.13</v>
      </c>
      <c r="F194" s="6">
        <v>186749.94</v>
      </c>
      <c r="G194" s="6" t="s">
        <v>923</v>
      </c>
      <c r="H194" s="6">
        <v>2448.29</v>
      </c>
      <c r="I194" s="6" t="s">
        <v>923</v>
      </c>
      <c r="J194" s="6" t="s">
        <v>923</v>
      </c>
      <c r="K194" s="6">
        <v>21129.49</v>
      </c>
      <c r="L194" s="6" t="s">
        <v>923</v>
      </c>
      <c r="M194" s="6">
        <v>0.44</v>
      </c>
      <c r="N194" s="6" t="s">
        <v>923</v>
      </c>
      <c r="O194" s="40">
        <v>531.74000000001456</v>
      </c>
      <c r="P194" s="12"/>
      <c r="R194" s="50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1524.24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12"/>
      <c r="R195" s="50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1241.97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12"/>
      <c r="R196" s="50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1298.42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12"/>
      <c r="R197" s="50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1129.06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12"/>
      <c r="R198" s="50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1129.06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12"/>
      <c r="R199" s="50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1467.78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12"/>
      <c r="R200" s="50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1862.96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12"/>
      <c r="R201" s="50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1129.06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12"/>
      <c r="R202" s="50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1467.78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12"/>
      <c r="R203" s="50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1129.06</v>
      </c>
      <c r="F204" s="6">
        <v>486664.78</v>
      </c>
      <c r="G204" s="6" t="s">
        <v>923</v>
      </c>
      <c r="H204" s="6" t="s">
        <v>923</v>
      </c>
      <c r="I204" s="6" t="s">
        <v>923</v>
      </c>
      <c r="J204" s="6">
        <v>12141.42</v>
      </c>
      <c r="K204" s="6">
        <v>50590.74</v>
      </c>
      <c r="L204" s="6">
        <v>8079.53</v>
      </c>
      <c r="M204" s="6">
        <v>1957.34</v>
      </c>
      <c r="N204" s="6" t="s">
        <v>923</v>
      </c>
      <c r="O204" s="40">
        <v>-1664.7700000000041</v>
      </c>
      <c r="P204" s="12"/>
      <c r="R204" s="50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1467.78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12"/>
      <c r="R205" s="50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49430.81</v>
      </c>
      <c r="D206" s="6" t="s">
        <v>923</v>
      </c>
      <c r="E206" s="6" t="s">
        <v>923</v>
      </c>
      <c r="F206" s="6">
        <v>186749.94</v>
      </c>
      <c r="G206" s="6">
        <v>840.16</v>
      </c>
      <c r="H206" s="6" t="s">
        <v>923</v>
      </c>
      <c r="I206" s="6">
        <v>191888.38999999998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9377.74</v>
      </c>
      <c r="O206" s="40">
        <v>1720.6000000000047</v>
      </c>
      <c r="P206" s="12"/>
      <c r="R206" s="50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1185.52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12"/>
      <c r="R207" s="50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1185.52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12"/>
      <c r="R208" s="50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1919.41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12"/>
      <c r="R209" s="50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1637.14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12"/>
      <c r="R210" s="50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1185.52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12"/>
      <c r="R211" s="50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1129.06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12"/>
      <c r="R212" s="50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1411.33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12"/>
      <c r="R213" s="50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1298.42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12"/>
      <c r="R214" s="50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1241.97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12"/>
      <c r="R215" s="50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1693.6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12"/>
      <c r="R216" s="50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1411.33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12"/>
      <c r="R217" s="50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1524.24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12"/>
      <c r="R218" s="50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1975.86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12"/>
      <c r="R219" s="50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1806.5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12"/>
      <c r="R220" s="50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40558.61</v>
      </c>
      <c r="E221" s="6" t="s">
        <v>923</v>
      </c>
      <c r="F221" s="6">
        <v>486664.78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 t="s">
        <v>923</v>
      </c>
      <c r="P221" s="12"/>
      <c r="R221" s="50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1185.52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12"/>
      <c r="R222" s="50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2258.13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12"/>
      <c r="R223" s="50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1693.6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12"/>
      <c r="R224" s="50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1298.42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12"/>
      <c r="R225" s="50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1298.42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12"/>
      <c r="R226" s="50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1185.52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12"/>
      <c r="R227" s="50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1129.06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12"/>
      <c r="R228" s="50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1129.06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12"/>
      <c r="R229" s="50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1467.78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12"/>
      <c r="R230" s="50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1129.06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12"/>
      <c r="R231" s="50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1129.06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12"/>
      <c r="R232" s="50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1129.06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12"/>
      <c r="R233" s="50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1129.06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12"/>
      <c r="R234" s="50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2258.13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12"/>
      <c r="R235" s="50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1185.52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12"/>
      <c r="R236" s="50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1354.88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12"/>
      <c r="R237" s="50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45628.44</v>
      </c>
      <c r="D238" s="6" t="s">
        <v>923</v>
      </c>
      <c r="E238" s="6" t="s">
        <v>923</v>
      </c>
      <c r="F238" s="6">
        <v>486664.78</v>
      </c>
      <c r="G238" s="6">
        <v>840.16</v>
      </c>
      <c r="H238" s="11">
        <v>895479.22</v>
      </c>
      <c r="I238" s="6" t="s">
        <v>923</v>
      </c>
      <c r="J238" s="6" t="s">
        <v>923</v>
      </c>
      <c r="K238" s="6">
        <v>50590.74</v>
      </c>
      <c r="L238" s="6" t="s">
        <v>923</v>
      </c>
      <c r="M238" s="6">
        <v>43762.81</v>
      </c>
      <c r="N238" s="6" t="s">
        <v>923</v>
      </c>
      <c r="O238" s="40">
        <v>17773.500000000004</v>
      </c>
      <c r="P238" s="12"/>
      <c r="R238" s="50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1129.06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12"/>
      <c r="R239" s="50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1411.33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12"/>
      <c r="R240" s="50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1298.42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12"/>
      <c r="R241" s="50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1524.24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12"/>
      <c r="R242" s="50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40558.61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12"/>
      <c r="R243" s="50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1411.33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12"/>
      <c r="R244" s="50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1185.52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12"/>
      <c r="R245" s="50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1298.42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12"/>
      <c r="R246" s="50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1750.05</v>
      </c>
      <c r="F247" s="6">
        <v>186749.94</v>
      </c>
      <c r="G247" s="6" t="s">
        <v>923</v>
      </c>
      <c r="H247" s="6" t="s">
        <v>923</v>
      </c>
      <c r="I247" s="6" t="s">
        <v>923</v>
      </c>
      <c r="J247" s="6">
        <v>90297.11</v>
      </c>
      <c r="K247" s="6">
        <v>21129.49</v>
      </c>
      <c r="L247" s="6">
        <v>57152.69</v>
      </c>
      <c r="M247" s="6">
        <v>9884.8700000000008</v>
      </c>
      <c r="N247" s="6" t="s">
        <v>923</v>
      </c>
      <c r="O247" s="40">
        <v>506.36999999999534</v>
      </c>
      <c r="P247" s="12"/>
      <c r="R247" s="50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1467.78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12"/>
      <c r="R248" s="50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1524.24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12"/>
      <c r="R249" s="50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1185.52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12"/>
      <c r="R250" s="50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1185.52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12"/>
      <c r="R251" s="50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1806.5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12"/>
      <c r="R252" s="50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1693.6</v>
      </c>
      <c r="F253" s="6">
        <v>186749.94</v>
      </c>
      <c r="G253" s="6" t="s">
        <v>923</v>
      </c>
      <c r="H253" s="6">
        <v>15431.24</v>
      </c>
      <c r="I253" s="6" t="s">
        <v>923</v>
      </c>
      <c r="J253" s="6" t="s">
        <v>923</v>
      </c>
      <c r="K253" s="6">
        <v>21129.49</v>
      </c>
      <c r="L253" s="6" t="s">
        <v>923</v>
      </c>
      <c r="M253" s="6">
        <v>3.48</v>
      </c>
      <c r="N253" s="6" t="s">
        <v>923</v>
      </c>
      <c r="O253" s="40">
        <v>551.68000000001427</v>
      </c>
      <c r="P253" s="12"/>
      <c r="R253" s="50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1524.24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12"/>
      <c r="R254" s="50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1129.06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12"/>
      <c r="R255" s="50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1580.69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12"/>
      <c r="R256" s="50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1467.78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12"/>
      <c r="R257" s="50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1524.24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12"/>
      <c r="R258" s="50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1241.97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12"/>
      <c r="R259" s="50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1241.97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12"/>
      <c r="R260" s="50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1354.88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12"/>
      <c r="R261" s="50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1129.06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12"/>
      <c r="R262" s="50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1129.06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12"/>
      <c r="R263" s="50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1129.06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12"/>
      <c r="R264" s="50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1524.24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12"/>
      <c r="R265" s="50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1693.6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12"/>
      <c r="R266" s="50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1298.42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12"/>
      <c r="R267" s="50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1524.24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12"/>
      <c r="R268" s="50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1129.06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12"/>
      <c r="R269" s="50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1354.88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12"/>
      <c r="R270" s="50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1524.24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12"/>
      <c r="R271" s="50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1185.52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12"/>
      <c r="R272" s="50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2088.77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12"/>
      <c r="R273" s="50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1241.97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12"/>
      <c r="R274" s="50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1129.06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12"/>
      <c r="R275" s="50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1354.88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12"/>
      <c r="R276" s="50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1185.52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12"/>
      <c r="R277" s="50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1129.06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12"/>
      <c r="R278" s="50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1467.78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12"/>
      <c r="R279" s="50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1129.06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12"/>
      <c r="R280" s="50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1524.24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12"/>
      <c r="R281" s="50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1750.05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12"/>
      <c r="R282" s="50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1637.14</v>
      </c>
      <c r="F283" s="6">
        <v>186749.94</v>
      </c>
      <c r="G283" s="6" t="s">
        <v>923</v>
      </c>
      <c r="H283" s="6">
        <v>96.92</v>
      </c>
      <c r="I283" s="6" t="s">
        <v>923</v>
      </c>
      <c r="J283" s="6">
        <v>280938.15999999997</v>
      </c>
      <c r="K283" s="6">
        <v>21129.49</v>
      </c>
      <c r="L283" s="6">
        <v>199289.29</v>
      </c>
      <c r="M283" s="6">
        <v>64457.03</v>
      </c>
      <c r="N283" s="6" t="s">
        <v>923</v>
      </c>
      <c r="O283" s="40">
        <v>542.94999999995048</v>
      </c>
      <c r="P283" s="12"/>
      <c r="R283" s="50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2145.2199999999998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12"/>
      <c r="R284" s="50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1129.06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12"/>
      <c r="R285" s="50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1524.24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12"/>
      <c r="R286" s="50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1467.78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12"/>
      <c r="R287" s="50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1524.24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12"/>
      <c r="R288" s="50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1524.24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12"/>
      <c r="R289" s="50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1129.06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12"/>
      <c r="R290" s="50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1467.78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12"/>
      <c r="R291" s="50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1241.97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12"/>
      <c r="R292" s="50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1637.14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12"/>
      <c r="R293" s="50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1298.42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12"/>
      <c r="R294" s="50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1750.05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12"/>
      <c r="R295" s="50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1129.06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12"/>
      <c r="R296" s="50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1693.6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12"/>
      <c r="R297" s="50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1580.69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12"/>
      <c r="R298" s="50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41826.07</v>
      </c>
      <c r="D299" s="6" t="s">
        <v>923</v>
      </c>
      <c r="E299" s="6" t="s">
        <v>923</v>
      </c>
      <c r="F299" s="6">
        <v>486664.78</v>
      </c>
      <c r="G299" s="6">
        <v>840.16</v>
      </c>
      <c r="H299" s="6">
        <v>0</v>
      </c>
      <c r="I299" s="6">
        <v>191888.38999999998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9377.74</v>
      </c>
      <c r="O299" s="40">
        <v>1816.3899999999639</v>
      </c>
      <c r="P299" s="12"/>
      <c r="R299" s="50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76047.41</v>
      </c>
      <c r="D300" s="6" t="s">
        <v>923</v>
      </c>
      <c r="E300" s="6" t="s">
        <v>923</v>
      </c>
      <c r="F300" s="6" t="s">
        <v>923</v>
      </c>
      <c r="G300" s="6">
        <v>840.16</v>
      </c>
      <c r="H300" s="6" t="s">
        <v>923</v>
      </c>
      <c r="I300" s="6">
        <v>191888.38999999998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9377.74</v>
      </c>
      <c r="O300" s="40">
        <v>1637.6799999999976</v>
      </c>
      <c r="P300" s="12"/>
      <c r="R300" s="50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1411.33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12"/>
      <c r="R301" s="50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1298.42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12"/>
      <c r="R302" s="50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1524.24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12"/>
      <c r="R303" s="50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1129.06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12"/>
      <c r="R304" s="50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1185.52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12"/>
      <c r="R305" s="50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1241.97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12"/>
      <c r="R306" s="50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1129.06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12"/>
      <c r="R307" s="50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1637.14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12"/>
      <c r="R308" s="50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1129.06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12"/>
      <c r="R309" s="50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62739.11</v>
      </c>
      <c r="D310" s="6" t="s">
        <v>923</v>
      </c>
      <c r="E310" s="6" t="s">
        <v>923</v>
      </c>
      <c r="F310" s="6" t="s">
        <v>923</v>
      </c>
      <c r="G310" s="6">
        <v>840.16</v>
      </c>
      <c r="H310" s="6" t="s">
        <v>923</v>
      </c>
      <c r="I310" s="6">
        <v>191888.38999999998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9377.74</v>
      </c>
      <c r="O310" s="40">
        <v>1637.6799999999976</v>
      </c>
      <c r="P310" s="12"/>
      <c r="R310" s="50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2032.32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12"/>
      <c r="R311" s="50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1750.05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12"/>
      <c r="R312" s="50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1129.06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12"/>
      <c r="R313" s="50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1467.78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12"/>
      <c r="R314" s="50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1298.42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12"/>
      <c r="R315" s="50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243351.71</v>
      </c>
      <c r="D316" s="6" t="s">
        <v>923</v>
      </c>
      <c r="E316" s="6" t="s">
        <v>923</v>
      </c>
      <c r="F316" s="6">
        <v>486664.78</v>
      </c>
      <c r="G316" s="6">
        <v>840.16</v>
      </c>
      <c r="H316" s="6">
        <v>445741.37</v>
      </c>
      <c r="I316" s="6">
        <v>191888.39999999991</v>
      </c>
      <c r="J316" s="6">
        <v>84224.960000000006</v>
      </c>
      <c r="K316" s="6">
        <v>50590.74</v>
      </c>
      <c r="L316" s="6">
        <v>49152.76</v>
      </c>
      <c r="M316" s="6">
        <v>12607.6</v>
      </c>
      <c r="N316" s="6">
        <v>9377.7499999999982</v>
      </c>
      <c r="O316" s="40">
        <v>16661.740000000013</v>
      </c>
      <c r="P316" s="12"/>
      <c r="R316" s="50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1637.14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12"/>
      <c r="R317" s="50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1129.06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12"/>
      <c r="R318" s="50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1185.52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12"/>
      <c r="R319" s="50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1185.52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12"/>
      <c r="R320" s="50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58936.74</v>
      </c>
      <c r="D321" s="6" t="s">
        <v>923</v>
      </c>
      <c r="E321" s="6" t="s">
        <v>923</v>
      </c>
      <c r="F321" s="6">
        <v>486664.78</v>
      </c>
      <c r="G321" s="6" t="s">
        <v>923</v>
      </c>
      <c r="H321" s="6" t="s">
        <v>923</v>
      </c>
      <c r="I321" s="6" t="s">
        <v>923</v>
      </c>
      <c r="J321" s="6">
        <v>182720.31</v>
      </c>
      <c r="K321" s="6">
        <v>50590.74</v>
      </c>
      <c r="L321" s="6">
        <v>113483.95</v>
      </c>
      <c r="M321" s="6">
        <v>38732.879999999997</v>
      </c>
      <c r="N321" s="6" t="s">
        <v>923</v>
      </c>
      <c r="O321" s="40">
        <v>510.02000000001863</v>
      </c>
      <c r="P321" s="12"/>
      <c r="R321" s="50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1354.88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12"/>
      <c r="R322" s="50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1411.33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6" t="s">
        <v>923</v>
      </c>
      <c r="O323" s="40">
        <v>0.03</v>
      </c>
      <c r="P323" s="12"/>
      <c r="R323" s="50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39924.89</v>
      </c>
      <c r="D324" s="6" t="s">
        <v>923</v>
      </c>
      <c r="E324" s="6" t="s">
        <v>923</v>
      </c>
      <c r="F324" s="6">
        <v>486664.78</v>
      </c>
      <c r="G324" s="6">
        <v>840.16</v>
      </c>
      <c r="H324" s="6">
        <v>0</v>
      </c>
      <c r="I324" s="6">
        <v>191888.38999999998</v>
      </c>
      <c r="J324" s="6" t="s">
        <v>923</v>
      </c>
      <c r="K324" s="6">
        <v>50590.74</v>
      </c>
      <c r="L324" s="6" t="s">
        <v>923</v>
      </c>
      <c r="M324" s="6">
        <v>0</v>
      </c>
      <c r="N324" s="6">
        <v>9377.74</v>
      </c>
      <c r="O324" s="40">
        <v>253.32999999999174</v>
      </c>
      <c r="P324" s="12"/>
      <c r="R324" s="50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1298.42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12"/>
      <c r="R325" s="50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1975.86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12"/>
      <c r="R326" s="50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1241.97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12"/>
      <c r="R327" s="50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2145.2199999999998</v>
      </c>
      <c r="F328" s="6">
        <v>186749.94</v>
      </c>
      <c r="G328" s="6" t="s">
        <v>923</v>
      </c>
      <c r="H328" s="6">
        <v>19582.72</v>
      </c>
      <c r="I328" s="6" t="s">
        <v>923</v>
      </c>
      <c r="J328" s="6" t="s">
        <v>923</v>
      </c>
      <c r="K328" s="6" t="s">
        <v>923</v>
      </c>
      <c r="L328" s="6" t="s">
        <v>923</v>
      </c>
      <c r="M328" s="6" t="s">
        <v>923</v>
      </c>
      <c r="N328" s="6" t="s">
        <v>923</v>
      </c>
      <c r="O328" s="40">
        <v>980.43000000000995</v>
      </c>
      <c r="P328" s="12"/>
      <c r="R328" s="50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1241.97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12"/>
      <c r="R329" s="50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1129.06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12"/>
      <c r="R330" s="50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1411.33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12"/>
      <c r="R331" s="50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1354.88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12"/>
      <c r="R332" s="50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2201.6799999999998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12"/>
      <c r="R333" s="50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1129.06</v>
      </c>
      <c r="F334" s="6">
        <v>486664.78</v>
      </c>
      <c r="G334" s="6" t="s">
        <v>923</v>
      </c>
      <c r="H334" s="6" t="s">
        <v>923</v>
      </c>
      <c r="I334" s="6" t="s">
        <v>923</v>
      </c>
      <c r="J334" s="6">
        <v>952.42</v>
      </c>
      <c r="K334" s="6">
        <v>21129.49</v>
      </c>
      <c r="L334" s="6">
        <v>614.30999999999995</v>
      </c>
      <c r="M334" s="6">
        <v>67.28</v>
      </c>
      <c r="N334" s="6" t="s">
        <v>923</v>
      </c>
      <c r="O334" s="40">
        <v>1563.9500000000035</v>
      </c>
      <c r="P334" s="12"/>
      <c r="R334" s="50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1467.78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12"/>
      <c r="R335" s="50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1298.42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12"/>
      <c r="R336" s="50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1241.97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12"/>
      <c r="R337" s="50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1806.5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12"/>
      <c r="R338" s="50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1524.24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12"/>
      <c r="R339" s="50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1411.33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12"/>
      <c r="R340" s="50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1467.78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12"/>
      <c r="R341" s="50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1524.24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12"/>
      <c r="R342" s="50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1524.24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12"/>
      <c r="R343" s="50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1411.33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12"/>
      <c r="R344" s="50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40558.61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12"/>
      <c r="R345" s="50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1524.24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12"/>
      <c r="R346" s="50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1241.97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12"/>
      <c r="R347" s="50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1129.06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12"/>
      <c r="R348" s="50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1241.97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12"/>
      <c r="R349" s="50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1129.06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12"/>
      <c r="R350" s="50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1693.6</v>
      </c>
      <c r="F351" s="6">
        <v>486664.78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1168.8299999999913</v>
      </c>
      <c r="P351" s="12"/>
      <c r="R351" s="50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1129.06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12"/>
      <c r="R352" s="50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2258.13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12"/>
      <c r="R353" s="50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1467.78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12"/>
      <c r="R354" s="50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1679.91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12"/>
      <c r="R355" s="50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1069.03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12"/>
      <c r="R356" s="50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34545.46</v>
      </c>
      <c r="D357" s="6" t="s">
        <v>923</v>
      </c>
      <c r="E357" s="6" t="s">
        <v>923</v>
      </c>
      <c r="F357" s="6">
        <v>486664.78</v>
      </c>
      <c r="G357" s="6">
        <v>10251.27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 t="s">
        <v>923</v>
      </c>
      <c r="P357" s="12"/>
      <c r="R357" s="50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1119.94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12"/>
      <c r="R358" s="50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>
        <v>186749.94</v>
      </c>
      <c r="G359" s="6" t="s">
        <v>923</v>
      </c>
      <c r="H359" s="6">
        <v>530.55000000000007</v>
      </c>
      <c r="I359" s="6">
        <v>14234.670000000002</v>
      </c>
      <c r="J359" s="6" t="s">
        <v>923</v>
      </c>
      <c r="K359" s="6">
        <v>21129.49</v>
      </c>
      <c r="L359" s="6" t="s">
        <v>923</v>
      </c>
      <c r="M359" s="6">
        <v>19.71</v>
      </c>
      <c r="N359" s="6" t="s">
        <v>923</v>
      </c>
      <c r="O359" s="40">
        <v>-189.38000000000017</v>
      </c>
      <c r="P359" s="12"/>
      <c r="R359" s="50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486664.78</v>
      </c>
      <c r="G360" s="6" t="s">
        <v>923</v>
      </c>
      <c r="H360" s="6" t="s">
        <v>923</v>
      </c>
      <c r="I360" s="6" t="s">
        <v>923</v>
      </c>
      <c r="J360" s="6">
        <v>32165.4</v>
      </c>
      <c r="K360" s="6">
        <v>50590.74</v>
      </c>
      <c r="L360" s="6">
        <v>13509.47</v>
      </c>
      <c r="M360" s="6">
        <v>5695.24</v>
      </c>
      <c r="N360" s="6" t="s">
        <v>923</v>
      </c>
      <c r="O360" s="40">
        <v>6404.5800000000108</v>
      </c>
      <c r="P360" s="12"/>
      <c r="R360" s="50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1069.03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12"/>
      <c r="R361" s="50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1170.8399999999999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12"/>
      <c r="R362" s="50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1425.37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12"/>
      <c r="R363" s="50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1679.91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12"/>
      <c r="R364" s="50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1781.72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12"/>
      <c r="R365" s="50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1323.56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12"/>
      <c r="R366" s="50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1272.6500000000001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12"/>
      <c r="R367" s="50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1221.75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12"/>
      <c r="R368" s="50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1018.12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12"/>
      <c r="R369" s="50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186749.94</v>
      </c>
      <c r="G370" s="6" t="s">
        <v>923</v>
      </c>
      <c r="H370" s="6">
        <v>299.39999999999998</v>
      </c>
      <c r="I370" s="6">
        <v>14234.67</v>
      </c>
      <c r="J370" s="6" t="s">
        <v>923</v>
      </c>
      <c r="K370" s="6">
        <v>21129.49</v>
      </c>
      <c r="L370" s="6" t="s">
        <v>923</v>
      </c>
      <c r="M370" s="6">
        <v>11.93</v>
      </c>
      <c r="N370" s="6" t="s">
        <v>923</v>
      </c>
      <c r="O370" s="40">
        <v>-139.67000000000286</v>
      </c>
      <c r="P370" s="12"/>
      <c r="R370" s="50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1119.94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12"/>
      <c r="R371" s="50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1323.56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12"/>
      <c r="R372" s="50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1781.72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12"/>
      <c r="R373" s="50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1221.75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12"/>
      <c r="R374" s="50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1323.56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12"/>
      <c r="R375" s="50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1323.56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12"/>
      <c r="R376" s="50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30323.23</v>
      </c>
      <c r="E377" s="6" t="s">
        <v>923</v>
      </c>
      <c r="F377" s="6">
        <v>186749.94</v>
      </c>
      <c r="G377" s="6" t="s">
        <v>923</v>
      </c>
      <c r="H377" s="6">
        <v>25337.18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-91169.219999999987</v>
      </c>
      <c r="P377" s="12"/>
      <c r="R377" s="50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1119.94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12"/>
      <c r="R378" s="50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1018.12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12"/>
      <c r="R379" s="50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1170.8399999999999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12"/>
      <c r="R380" s="50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1629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12"/>
      <c r="R381" s="50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1069.03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12"/>
      <c r="R382" s="50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1527.19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12"/>
      <c r="R383" s="50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1272.6500000000001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12"/>
      <c r="R384" s="50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186749.94</v>
      </c>
      <c r="G385" s="6" t="s">
        <v>923</v>
      </c>
      <c r="H385" s="6">
        <v>129.93</v>
      </c>
      <c r="I385" s="6" t="s">
        <v>923</v>
      </c>
      <c r="J385" s="6" t="s">
        <v>923</v>
      </c>
      <c r="K385" s="6">
        <v>21129.49</v>
      </c>
      <c r="L385" s="6" t="s">
        <v>923</v>
      </c>
      <c r="M385" s="6">
        <v>4.91</v>
      </c>
      <c r="N385" s="6" t="s">
        <v>923</v>
      </c>
      <c r="O385" s="40">
        <v>-183.99999999999318</v>
      </c>
      <c r="P385" s="12"/>
      <c r="R385" s="50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1323.56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12"/>
      <c r="R386" s="50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486664.78</v>
      </c>
      <c r="G387" s="6" t="s">
        <v>923</v>
      </c>
      <c r="H387" s="6" t="s">
        <v>923</v>
      </c>
      <c r="I387" s="6" t="s">
        <v>923</v>
      </c>
      <c r="J387" s="6">
        <v>2450.4299999999998</v>
      </c>
      <c r="K387" s="6">
        <v>50590.74</v>
      </c>
      <c r="L387" s="6">
        <v>1061.27</v>
      </c>
      <c r="M387" s="6">
        <v>6573.35</v>
      </c>
      <c r="N387" s="6" t="s">
        <v>923</v>
      </c>
      <c r="O387" s="40">
        <v>-2122.4400000000087</v>
      </c>
      <c r="P387" s="12"/>
      <c r="R387" s="50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1374.47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12"/>
      <c r="R388" s="50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1069.03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12"/>
      <c r="R389" s="50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1578.09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12"/>
      <c r="R390" s="50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1527.19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12"/>
      <c r="R391" s="50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1323.56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12"/>
      <c r="R392" s="50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1629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12"/>
      <c r="R393" s="50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43757.58</v>
      </c>
      <c r="D394" s="6" t="s">
        <v>923</v>
      </c>
      <c r="E394" s="6" t="s">
        <v>923</v>
      </c>
      <c r="F394" s="6">
        <v>486664.78</v>
      </c>
      <c r="G394" s="6">
        <v>68338.11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432.43000000001302</v>
      </c>
      <c r="P394" s="12"/>
      <c r="R394" s="50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34545.46</v>
      </c>
      <c r="D395" s="6" t="s">
        <v>923</v>
      </c>
      <c r="E395" s="6" t="s">
        <v>923</v>
      </c>
      <c r="F395" s="6" t="s">
        <v>923</v>
      </c>
      <c r="G395" s="6">
        <v>35122.75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 t="s">
        <v>923</v>
      </c>
      <c r="P395" s="12"/>
      <c r="R395" s="50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9196.6299999999992</v>
      </c>
      <c r="K396" s="6" t="s">
        <v>923</v>
      </c>
      <c r="L396" s="6">
        <v>3862.58</v>
      </c>
      <c r="M396" s="6" t="s">
        <v>923</v>
      </c>
      <c r="N396" s="6" t="s">
        <v>923</v>
      </c>
      <c r="O396" s="40" t="s">
        <v>923</v>
      </c>
      <c r="P396" s="12"/>
      <c r="R396" s="50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1221.75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12"/>
      <c r="R397" s="50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186749.94</v>
      </c>
      <c r="G398" s="6" t="s">
        <v>923</v>
      </c>
      <c r="H398" s="6">
        <v>145.42999999999998</v>
      </c>
      <c r="I398" s="6" t="s">
        <v>923</v>
      </c>
      <c r="J398" s="6" t="s">
        <v>923</v>
      </c>
      <c r="K398" s="6">
        <v>21129.49</v>
      </c>
      <c r="L398" s="6" t="s">
        <v>923</v>
      </c>
      <c r="M398" s="6">
        <v>5.79</v>
      </c>
      <c r="N398" s="6" t="s">
        <v>923</v>
      </c>
      <c r="O398" s="40">
        <v>5453.8600000000015</v>
      </c>
      <c r="P398" s="12"/>
      <c r="R398" s="50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1374.47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12"/>
      <c r="R399" s="50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1069.03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12"/>
      <c r="R400" s="50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1476.28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12"/>
      <c r="R401" s="50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1119.94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12"/>
      <c r="R402" s="50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1119.94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12"/>
      <c r="R403" s="50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1221.75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12"/>
      <c r="R404" s="50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1018.12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12"/>
      <c r="R405" s="50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1323.56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12"/>
      <c r="R406" s="50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1170.8399999999999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12"/>
      <c r="R407" s="50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1425.37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12"/>
      <c r="R408" s="50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1374.47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12"/>
      <c r="R409" s="50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1018.12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12"/>
      <c r="R410" s="50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32242.43</v>
      </c>
      <c r="D411" s="6" t="s">
        <v>923</v>
      </c>
      <c r="E411" s="6" t="s">
        <v>923</v>
      </c>
      <c r="F411" s="6" t="s">
        <v>923</v>
      </c>
      <c r="G411" s="6">
        <v>53248.46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12"/>
      <c r="R411" s="50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1425.37</v>
      </c>
      <c r="F412" s="6" t="s">
        <v>923</v>
      </c>
      <c r="G412" s="6">
        <v>1771.03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12"/>
      <c r="R412" s="50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1069.03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12"/>
      <c r="R413" s="50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1476.28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12"/>
      <c r="R414" s="50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1069.03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12"/>
      <c r="R415" s="50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1119.94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12"/>
      <c r="R416" s="50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1272.6500000000001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12"/>
      <c r="R417" s="50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1272.6500000000001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12"/>
      <c r="R418" s="50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1578.09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12"/>
      <c r="R419" s="50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1425.37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12"/>
      <c r="R420" s="50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1578.09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12"/>
      <c r="R421" s="50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1578.09</v>
      </c>
      <c r="F422" s="6" t="s">
        <v>923</v>
      </c>
      <c r="G422" s="6" t="s">
        <v>923</v>
      </c>
      <c r="H422" s="6" t="s">
        <v>923</v>
      </c>
      <c r="I422" s="6" t="s">
        <v>923</v>
      </c>
      <c r="J422" s="6" t="s">
        <v>923</v>
      </c>
      <c r="K422" s="6" t="s">
        <v>923</v>
      </c>
      <c r="L422" s="6" t="s">
        <v>923</v>
      </c>
      <c r="M422" s="6" t="s">
        <v>923</v>
      </c>
      <c r="N422" s="6" t="s">
        <v>923</v>
      </c>
      <c r="O422" s="40">
        <v>-1327.59</v>
      </c>
      <c r="P422" s="12"/>
      <c r="R422" s="50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1119.94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12"/>
      <c r="R423" s="50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1018.12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12"/>
      <c r="R424" s="50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2036.25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12"/>
      <c r="R425" s="50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1374.47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12"/>
      <c r="R426" s="50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1221.75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12"/>
      <c r="R427" s="50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1730.81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12"/>
      <c r="R428" s="50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36848.49</v>
      </c>
      <c r="D429" s="6" t="s">
        <v>923</v>
      </c>
      <c r="E429" s="6" t="s">
        <v>923</v>
      </c>
      <c r="F429" s="6">
        <v>486664.78</v>
      </c>
      <c r="G429" s="6">
        <v>58692.63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 t="s">
        <v>923</v>
      </c>
      <c r="P429" s="12"/>
      <c r="R429" s="50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1170.8399999999999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12"/>
      <c r="R430" s="50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1425.37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12"/>
      <c r="R431" s="50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1272.6500000000001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12"/>
      <c r="R432" s="50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1272.6500000000001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12"/>
      <c r="R433" s="50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1119.94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12"/>
      <c r="R434" s="50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1221.75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12"/>
      <c r="R435" s="50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1629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12"/>
      <c r="R436" s="50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194542.59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>
        <v>689.19999999999709</v>
      </c>
      <c r="P437" s="12"/>
      <c r="R437" s="50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145906.94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>
        <v>516.91000000001077</v>
      </c>
      <c r="P438" s="12"/>
      <c r="R438" s="50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138958.99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>
        <v>492.28999999998632</v>
      </c>
      <c r="P439" s="12"/>
      <c r="R439" s="50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194542.59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>
        <v>689.19999999999709</v>
      </c>
      <c r="P440" s="12"/>
      <c r="R440" s="50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152854.89000000001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>
        <v>541.52000000000407</v>
      </c>
      <c r="P441" s="12"/>
      <c r="R441" s="50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138958.99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>
        <v>492.28999999998632</v>
      </c>
      <c r="P442" s="12"/>
      <c r="R442" s="50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849979.28</v>
      </c>
      <c r="D443" s="6" t="s">
        <v>923</v>
      </c>
      <c r="E443" s="6" t="s">
        <v>923</v>
      </c>
      <c r="F443" s="6">
        <v>186749.94</v>
      </c>
      <c r="G443" s="6">
        <v>458756.09</v>
      </c>
      <c r="H443" s="11">
        <v>187679.74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15554.299999999919</v>
      </c>
      <c r="P443" s="12"/>
      <c r="R443" s="50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138958.99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>
        <v>492.28999999998632</v>
      </c>
      <c r="P444" s="12"/>
      <c r="R444" s="50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1176894.3899999999</v>
      </c>
      <c r="D445" s="6" t="s">
        <v>923</v>
      </c>
      <c r="E445" s="6" t="s">
        <v>923</v>
      </c>
      <c r="F445" s="6">
        <v>186749.94</v>
      </c>
      <c r="G445" s="6">
        <v>999107.59</v>
      </c>
      <c r="H445" s="6">
        <v>24873.72</v>
      </c>
      <c r="I445" s="6" t="s">
        <v>923</v>
      </c>
      <c r="J445" s="6" t="s">
        <v>923</v>
      </c>
      <c r="K445" s="6">
        <v>21129.49</v>
      </c>
      <c r="L445" s="6" t="s">
        <v>923</v>
      </c>
      <c r="M445" s="6">
        <v>9.7200000000000006</v>
      </c>
      <c r="N445" s="6" t="s">
        <v>923</v>
      </c>
      <c r="O445" s="40">
        <v>4689.7200000001203</v>
      </c>
      <c r="P445" s="12"/>
      <c r="R445" s="50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138958.99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>
        <v>492.28999999998632</v>
      </c>
      <c r="P446" s="12"/>
      <c r="R446" s="50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194542.59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>
        <v>689.19999999999709</v>
      </c>
      <c r="P447" s="12"/>
      <c r="R447" s="50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215386.44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>
        <v>762.97000000000116</v>
      </c>
      <c r="P448" s="12"/>
      <c r="R448" s="50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159802.85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>
        <v>566.05000000000291</v>
      </c>
      <c r="P449" s="12"/>
      <c r="R449" s="50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138958.99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>
        <v>492.28999999998632</v>
      </c>
      <c r="P450" s="12"/>
      <c r="R450" s="50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145906.94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>
        <v>516.91000000001077</v>
      </c>
      <c r="P451" s="12"/>
      <c r="R451" s="50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277917.99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>
        <v>984.58999999999651</v>
      </c>
      <c r="P452" s="12"/>
      <c r="R452" s="50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277917.99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>
        <v>984.58999999999651</v>
      </c>
      <c r="P453" s="12"/>
      <c r="R453" s="50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201490.55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>
        <v>713.81999999999243</v>
      </c>
      <c r="P454" s="12"/>
      <c r="R454" s="50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257074.14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>
        <v>910.73999999999069</v>
      </c>
      <c r="P455" s="12"/>
      <c r="R455" s="50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194542.59</v>
      </c>
      <c r="F456" s="6" t="s">
        <v>923</v>
      </c>
      <c r="G456" s="6" t="s">
        <v>923</v>
      </c>
      <c r="H456" s="6" t="s">
        <v>923</v>
      </c>
      <c r="I456" s="6">
        <v>3308.7099999999996</v>
      </c>
      <c r="J456" s="6">
        <v>952.97</v>
      </c>
      <c r="K456" s="6">
        <v>21129.49</v>
      </c>
      <c r="L456" s="6">
        <v>400.24</v>
      </c>
      <c r="M456" s="6">
        <v>81.84</v>
      </c>
      <c r="N456" s="6">
        <v>14930.49</v>
      </c>
      <c r="O456" s="40">
        <v>1225.3399999999949</v>
      </c>
      <c r="P456" s="12"/>
      <c r="R456" s="50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145906.94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>
        <v>516.91000000001077</v>
      </c>
      <c r="P457" s="12"/>
      <c r="R457" s="50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138958.99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>
        <v>492.28999999998632</v>
      </c>
      <c r="P458" s="12"/>
      <c r="R458" s="50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194542.59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>
        <v>689.19999999999709</v>
      </c>
      <c r="P459" s="12"/>
      <c r="R459" s="50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138958.99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>
        <v>492.28999999998632</v>
      </c>
      <c r="P460" s="12"/>
      <c r="R460" s="50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180646.69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>
        <v>639.97999999999593</v>
      </c>
      <c r="P461" s="12"/>
      <c r="R461" s="50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784596.25</v>
      </c>
      <c r="D462" s="6" t="s">
        <v>923</v>
      </c>
      <c r="E462" s="6" t="s">
        <v>923</v>
      </c>
      <c r="F462" s="6" t="s">
        <v>923</v>
      </c>
      <c r="G462" s="6">
        <v>164339.16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>
        <v>2780.2600000000093</v>
      </c>
      <c r="P462" s="12"/>
      <c r="R462" s="50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145906.94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>
        <v>516.82000000000698</v>
      </c>
      <c r="P463" s="12"/>
      <c r="R463" s="50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187594.64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>
        <v>664.58999999999651</v>
      </c>
      <c r="P464" s="12"/>
      <c r="R464" s="50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257074.14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>
        <v>910.73999999999069</v>
      </c>
      <c r="P465" s="12"/>
      <c r="R465" s="50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180646.69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>
        <v>639.88999999998487</v>
      </c>
      <c r="P466" s="12"/>
      <c r="R466" s="50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145906.94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>
        <v>516.91000000001077</v>
      </c>
      <c r="P467" s="12"/>
      <c r="R467" s="50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138958.99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>
        <v>492.28999999998632</v>
      </c>
      <c r="P468" s="12"/>
      <c r="R468" s="50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152854.89000000001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>
        <v>541.44000000000233</v>
      </c>
      <c r="P469" s="12"/>
      <c r="R469" s="50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145906.94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>
        <v>516.91000000001077</v>
      </c>
      <c r="P470" s="12"/>
      <c r="R470" s="50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159802.85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>
        <v>566.05000000000291</v>
      </c>
      <c r="P471" s="12"/>
      <c r="R471" s="50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915362.29</v>
      </c>
      <c r="D472" s="6" t="s">
        <v>923</v>
      </c>
      <c r="E472" s="6" t="s">
        <v>923</v>
      </c>
      <c r="F472" s="6">
        <v>186749.94</v>
      </c>
      <c r="G472" s="6">
        <v>7533652.6500000004</v>
      </c>
      <c r="H472" s="6">
        <v>1518.4599999999998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" t="s">
        <v>923</v>
      </c>
      <c r="O472" s="40">
        <v>27942.209999999541</v>
      </c>
      <c r="P472" s="12"/>
      <c r="R472" s="50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145906.94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>
        <v>516.91000000001077</v>
      </c>
      <c r="P473" s="12"/>
      <c r="R473" s="50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187594.64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>
        <v>664.58999999999651</v>
      </c>
      <c r="P474" s="12"/>
      <c r="R474" s="50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187594.64</v>
      </c>
      <c r="F475" s="6">
        <v>186749.94</v>
      </c>
      <c r="G475" s="6" t="s">
        <v>923</v>
      </c>
      <c r="H475" s="6" t="s">
        <v>923</v>
      </c>
      <c r="I475" s="6">
        <v>1870.6200000000001</v>
      </c>
      <c r="J475" s="6">
        <v>105634.75</v>
      </c>
      <c r="K475" s="6">
        <v>21129.49</v>
      </c>
      <c r="L475" s="6">
        <v>44397.38</v>
      </c>
      <c r="M475" s="6">
        <v>25803</v>
      </c>
      <c r="N475" s="6" t="s">
        <v>923</v>
      </c>
      <c r="O475" s="40">
        <v>1379.7299999999664</v>
      </c>
      <c r="P475" s="12"/>
      <c r="R475" s="50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145906.94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>
        <v>516.91000000001077</v>
      </c>
      <c r="P476" s="12"/>
      <c r="R476" s="50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159802.85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>
        <v>566.13999999999942</v>
      </c>
      <c r="P477" s="12"/>
      <c r="R477" s="50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145906.94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>
        <v>516.91000000001077</v>
      </c>
      <c r="P478" s="12"/>
      <c r="R478" s="50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5655631.3900000006</v>
      </c>
      <c r="D479" s="6" t="s">
        <v>923</v>
      </c>
      <c r="E479" s="6" t="s">
        <v>923</v>
      </c>
      <c r="F479" s="6">
        <v>486664.78</v>
      </c>
      <c r="G479" s="6">
        <v>129192.59</v>
      </c>
      <c r="H479" s="6">
        <v>874692.77</v>
      </c>
      <c r="I479" s="6">
        <v>3308.7399999999907</v>
      </c>
      <c r="J479" s="6">
        <v>214783.39</v>
      </c>
      <c r="K479" s="6">
        <v>50590.74</v>
      </c>
      <c r="L479" s="6">
        <v>143286.22</v>
      </c>
      <c r="M479" s="6">
        <v>7073.78</v>
      </c>
      <c r="N479" s="6">
        <v>41120.36</v>
      </c>
      <c r="O479" s="40">
        <v>34981.339999999967</v>
      </c>
      <c r="P479" s="12"/>
      <c r="R479" s="50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152854.89000000001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>
        <v>541.44000000000233</v>
      </c>
      <c r="P480" s="12"/>
      <c r="R480" s="50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948053.81</v>
      </c>
      <c r="D481" s="6" t="s">
        <v>923</v>
      </c>
      <c r="E481" s="6" t="s">
        <v>923</v>
      </c>
      <c r="F481" s="6" t="s">
        <v>923</v>
      </c>
      <c r="G481" s="6">
        <v>3093372.9299999997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>
        <v>30777.930000000109</v>
      </c>
      <c r="P481" s="12"/>
      <c r="R481" s="50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159802.85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>
        <v>566.05000000000291</v>
      </c>
      <c r="P482" s="12"/>
      <c r="R482" s="50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145906.94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>
        <v>516.91000000001077</v>
      </c>
      <c r="P483" s="12"/>
      <c r="R483" s="50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187594.64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>
        <v>664.58999999999651</v>
      </c>
      <c r="P484" s="12"/>
      <c r="R484" s="50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166750.79999999999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>
        <v>590.75</v>
      </c>
      <c r="P485" s="12"/>
      <c r="R485" s="50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138958.99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>
        <v>492.28999999998632</v>
      </c>
      <c r="P486" s="12"/>
      <c r="R486" s="50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173698.74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>
        <v>615.36000000001513</v>
      </c>
      <c r="P487" s="12"/>
      <c r="R487" s="50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159802.85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>
        <v>566.05000000000291</v>
      </c>
      <c r="P488" s="12"/>
      <c r="R488" s="50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215386.44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>
        <v>763.05000000000291</v>
      </c>
      <c r="P489" s="12"/>
      <c r="R489" s="50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180646.69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>
        <v>639.88999999998487</v>
      </c>
      <c r="P490" s="12"/>
      <c r="R490" s="50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180646.69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>
        <v>639.97999999999593</v>
      </c>
      <c r="P491" s="12"/>
      <c r="R491" s="50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180646.69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>
        <v>639.97999999999593</v>
      </c>
      <c r="P492" s="12"/>
      <c r="R492" s="50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817287.76</v>
      </c>
      <c r="D493" s="6" t="s">
        <v>923</v>
      </c>
      <c r="E493" s="6" t="s">
        <v>923</v>
      </c>
      <c r="F493" s="6" t="s">
        <v>923</v>
      </c>
      <c r="G493" s="6">
        <v>448763.28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>
        <v>2909.0499999999302</v>
      </c>
      <c r="P493" s="12"/>
      <c r="R493" s="50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138958.99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>
        <v>492.28999999998632</v>
      </c>
      <c r="P494" s="12"/>
      <c r="R494" s="50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686521.72</v>
      </c>
      <c r="D495" s="6" t="s">
        <v>923</v>
      </c>
      <c r="E495" s="6" t="s">
        <v>923</v>
      </c>
      <c r="F495" s="6" t="s">
        <v>923</v>
      </c>
      <c r="G495" s="6">
        <v>9463695.5899999999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>
        <v>28603.450000000303</v>
      </c>
      <c r="P495" s="12"/>
      <c r="R495" s="50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166750.79999999999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>
        <v>590.75</v>
      </c>
      <c r="P496" s="12"/>
      <c r="R496" s="50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145906.94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>
        <v>516.91000000001077</v>
      </c>
      <c r="P497" s="12"/>
      <c r="R497" s="50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152854.89000000001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>
        <v>541.52000000000407</v>
      </c>
      <c r="P498" s="12"/>
      <c r="R498" s="50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201490.55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>
        <v>713.72999999999593</v>
      </c>
      <c r="P499" s="12"/>
      <c r="R499" s="50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180646.69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>
        <v>639.97999999999593</v>
      </c>
      <c r="P500" s="12"/>
      <c r="R500" s="50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138958.99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>
        <v>492.28999999998632</v>
      </c>
      <c r="P501" s="12"/>
      <c r="R501" s="50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194542.59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>
        <v>689.19999999999709</v>
      </c>
      <c r="P502" s="12"/>
      <c r="R502" s="50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145906.94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>
        <v>516.91000000001077</v>
      </c>
      <c r="P503" s="12"/>
      <c r="R503" s="50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1209585.8900000001</v>
      </c>
      <c r="D504" s="6" t="s">
        <v>923</v>
      </c>
      <c r="E504" s="6" t="s">
        <v>923</v>
      </c>
      <c r="F504" s="6">
        <v>486664.78</v>
      </c>
      <c r="G504" s="6" t="s">
        <v>923</v>
      </c>
      <c r="H504" s="11">
        <v>4411.62</v>
      </c>
      <c r="I504" s="6" t="s">
        <v>923</v>
      </c>
      <c r="J504" s="6">
        <v>98029.66</v>
      </c>
      <c r="K504" s="6">
        <v>50590.74</v>
      </c>
      <c r="L504" s="6">
        <v>68110.44</v>
      </c>
      <c r="M504" s="6">
        <v>36993.18</v>
      </c>
      <c r="N504" s="6" t="s">
        <v>923</v>
      </c>
      <c r="O504" s="40">
        <v>14467.520000000002</v>
      </c>
      <c r="P504" s="12"/>
      <c r="R504" s="50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145906.94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>
        <v>516.91000000001077</v>
      </c>
      <c r="P505" s="12"/>
      <c r="R505" s="50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1307660.43</v>
      </c>
      <c r="D506" s="6" t="s">
        <v>923</v>
      </c>
      <c r="E506" s="6" t="s">
        <v>923</v>
      </c>
      <c r="F506" s="6">
        <v>186749.94</v>
      </c>
      <c r="G506" s="6">
        <v>446934.76</v>
      </c>
      <c r="H506" s="6">
        <v>8012.02</v>
      </c>
      <c r="I506" s="6" t="s">
        <v>923</v>
      </c>
      <c r="J506" s="6" t="s">
        <v>923</v>
      </c>
      <c r="K506" s="6">
        <v>21129.49</v>
      </c>
      <c r="L506" s="6" t="s">
        <v>923</v>
      </c>
      <c r="M506" s="6">
        <v>3.32</v>
      </c>
      <c r="N506" s="6" t="s">
        <v>923</v>
      </c>
      <c r="O506" s="40">
        <v>5127.099999999984</v>
      </c>
      <c r="P506" s="12"/>
      <c r="R506" s="50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180646.69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>
        <v>639.97999999999593</v>
      </c>
      <c r="P507" s="12"/>
      <c r="R507" s="50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173698.74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>
        <v>615.28000000001339</v>
      </c>
      <c r="P508" s="12"/>
      <c r="R508" s="50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180646.69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>
        <v>639.88999999998487</v>
      </c>
      <c r="P509" s="12"/>
      <c r="R509" s="50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236230.28999999998</v>
      </c>
      <c r="F510" s="6">
        <v>186749.94</v>
      </c>
      <c r="G510" s="6" t="s">
        <v>923</v>
      </c>
      <c r="H510" s="6">
        <v>7957.38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" t="s">
        <v>923</v>
      </c>
      <c r="O510" s="40">
        <v>1319.9099999999803</v>
      </c>
      <c r="P510" s="12"/>
      <c r="R510" s="50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138958.99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>
        <v>492.28999999998632</v>
      </c>
      <c r="P511" s="12"/>
      <c r="R511" s="50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152854.89000000001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>
        <v>541.52000000000407</v>
      </c>
      <c r="P512" s="12"/>
      <c r="R512" s="50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1307660.43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>
        <v>4634.5300000000279</v>
      </c>
      <c r="P513" s="12"/>
      <c r="R513" s="50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1307660.43</v>
      </c>
      <c r="D514" s="6" t="s">
        <v>923</v>
      </c>
      <c r="E514" s="6" t="s">
        <v>923</v>
      </c>
      <c r="F514" s="6">
        <v>186749.94</v>
      </c>
      <c r="G514" s="6">
        <v>33462.43</v>
      </c>
      <c r="H514" s="6">
        <v>83154.960000000006</v>
      </c>
      <c r="I514" s="6" t="s">
        <v>923</v>
      </c>
      <c r="J514" s="6" t="s">
        <v>923</v>
      </c>
      <c r="K514" s="6">
        <v>21129.49</v>
      </c>
      <c r="L514" s="6" t="s">
        <v>923</v>
      </c>
      <c r="M514" s="6">
        <v>1.31</v>
      </c>
      <c r="N514" s="6" t="s">
        <v>923</v>
      </c>
      <c r="O514" s="40">
        <v>5250.2599999999811</v>
      </c>
      <c r="P514" s="12"/>
      <c r="R514" s="50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12"/>
      <c r="R515" s="50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186749.94</v>
      </c>
      <c r="G516" s="6" t="s">
        <v>923</v>
      </c>
      <c r="H516" s="6" t="s">
        <v>923</v>
      </c>
      <c r="I516" s="6" t="s">
        <v>923</v>
      </c>
      <c r="J516" s="6">
        <v>16246.15</v>
      </c>
      <c r="K516" s="6" t="s">
        <v>923</v>
      </c>
      <c r="L516" s="6">
        <v>12184.61</v>
      </c>
      <c r="M516" s="6" t="s">
        <v>923</v>
      </c>
      <c r="N516" s="6" t="s">
        <v>923</v>
      </c>
      <c r="O516" s="40" t="s">
        <v>923</v>
      </c>
      <c r="P516" s="12"/>
      <c r="R516" s="50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>
        <v>186749.94</v>
      </c>
      <c r="G517" s="6" t="s">
        <v>923</v>
      </c>
      <c r="H517" s="6" t="s">
        <v>923</v>
      </c>
      <c r="I517" s="6" t="s">
        <v>923</v>
      </c>
      <c r="J517" s="6">
        <v>21333.85</v>
      </c>
      <c r="K517" s="6">
        <v>21129.49</v>
      </c>
      <c r="L517" s="6">
        <v>16000.39</v>
      </c>
      <c r="M517" s="6">
        <v>4792.6899999999996</v>
      </c>
      <c r="N517" s="6" t="s">
        <v>923</v>
      </c>
      <c r="O517" s="40">
        <v>91714.97</v>
      </c>
      <c r="P517" s="12"/>
      <c r="R517" s="50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 t="s">
        <v>923</v>
      </c>
      <c r="G518" s="6" t="s">
        <v>923</v>
      </c>
      <c r="H518" s="6" t="s">
        <v>923</v>
      </c>
      <c r="I518" s="6" t="s">
        <v>923</v>
      </c>
      <c r="J518" s="6">
        <v>6810.43</v>
      </c>
      <c r="K518" s="6" t="s">
        <v>923</v>
      </c>
      <c r="L518" s="6">
        <v>5107.82</v>
      </c>
      <c r="M518" s="6" t="s">
        <v>923</v>
      </c>
      <c r="N518" s="6" t="s">
        <v>923</v>
      </c>
      <c r="O518" s="40" t="s">
        <v>923</v>
      </c>
      <c r="P518" s="12"/>
      <c r="R518" s="50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486664.78</v>
      </c>
      <c r="G519" s="6" t="s">
        <v>923</v>
      </c>
      <c r="H519" s="6" t="s">
        <v>923</v>
      </c>
      <c r="I519" s="6" t="s">
        <v>923</v>
      </c>
      <c r="J519" s="6">
        <v>16954.150000000001</v>
      </c>
      <c r="K519" s="6">
        <v>21129.49</v>
      </c>
      <c r="L519" s="6">
        <v>12715.61</v>
      </c>
      <c r="M519" s="6">
        <v>20892.419999999998</v>
      </c>
      <c r="N519" s="6" t="s">
        <v>923</v>
      </c>
      <c r="O519" s="40">
        <v>-21831.950000000012</v>
      </c>
      <c r="P519" s="12"/>
      <c r="R519" s="50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>
        <v>486664.78</v>
      </c>
      <c r="G520" s="6" t="s">
        <v>923</v>
      </c>
      <c r="H520" s="6" t="s">
        <v>923</v>
      </c>
      <c r="I520" s="6" t="s">
        <v>923</v>
      </c>
      <c r="J520" s="6">
        <v>2382.4</v>
      </c>
      <c r="K520" s="6" t="s">
        <v>923</v>
      </c>
      <c r="L520" s="6">
        <v>1786.8</v>
      </c>
      <c r="M520" s="6" t="s">
        <v>923</v>
      </c>
      <c r="N520" s="6" t="s">
        <v>923</v>
      </c>
      <c r="O520" s="40" t="s">
        <v>923</v>
      </c>
      <c r="P520" s="12"/>
      <c r="R520" s="50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186749.94</v>
      </c>
      <c r="G521" s="6" t="s">
        <v>923</v>
      </c>
      <c r="H521" s="6">
        <v>252.26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468.30999999999176</v>
      </c>
      <c r="P521" s="12"/>
      <c r="R521" s="50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186749.94</v>
      </c>
      <c r="G522" s="6" t="s">
        <v>923</v>
      </c>
      <c r="H522" s="6">
        <v>82156.12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570.72999999999729</v>
      </c>
      <c r="P522" s="12"/>
      <c r="R522" s="50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186749.94</v>
      </c>
      <c r="G523" s="6" t="s">
        <v>923</v>
      </c>
      <c r="H523" s="6">
        <v>14453.23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484.02999999999213</v>
      </c>
      <c r="P523" s="12"/>
      <c r="R523" s="50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12"/>
      <c r="R524" s="50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186749.94</v>
      </c>
      <c r="G525" s="6" t="s">
        <v>923</v>
      </c>
      <c r="H525" s="6">
        <v>22319.05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498.52999999999179</v>
      </c>
      <c r="P525" s="12"/>
      <c r="R525" s="50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186749.94</v>
      </c>
      <c r="G526" s="6" t="s">
        <v>923</v>
      </c>
      <c r="H526" s="6">
        <v>89210.670000000013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544.14999999998918</v>
      </c>
      <c r="P526" s="12"/>
      <c r="R526" s="50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3982.2799999999997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4660.95</v>
      </c>
      <c r="O527" s="40">
        <v>9.8699999999999193</v>
      </c>
      <c r="P527" s="12"/>
      <c r="R527" s="50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3982.2799999999997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4660.95</v>
      </c>
      <c r="O528" s="40">
        <v>9.8699999999999193</v>
      </c>
      <c r="P528" s="12"/>
      <c r="R528" s="50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3982.2799999999997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4660.95</v>
      </c>
      <c r="O529" s="40">
        <v>9.8699999999999193</v>
      </c>
      <c r="P529" s="12"/>
      <c r="R529" s="50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3982.2799999999997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4660.95</v>
      </c>
      <c r="O530" s="40">
        <v>9.8699999999999193</v>
      </c>
      <c r="P530" s="12"/>
      <c r="R530" s="50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3982.2799999999997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4660.95</v>
      </c>
      <c r="O531" s="40">
        <v>9.8699999999999193</v>
      </c>
      <c r="P531" s="12"/>
      <c r="R531" s="50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3982.2799999999997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4660.95</v>
      </c>
      <c r="O532" s="40">
        <v>9.8699999999999193</v>
      </c>
      <c r="P532" s="12"/>
      <c r="R532" s="50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3982.2799999999997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4660.95</v>
      </c>
      <c r="O533" s="40">
        <v>9.8699999999999193</v>
      </c>
      <c r="P533" s="12"/>
      <c r="R533" s="50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3982.2799999999997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4660.95</v>
      </c>
      <c r="O534" s="40">
        <v>9.8699999999999193</v>
      </c>
      <c r="P534" s="12"/>
      <c r="R534" s="50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3982.2799999999997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4660.95</v>
      </c>
      <c r="O535" s="40">
        <v>9.8699999999999193</v>
      </c>
      <c r="P535" s="12"/>
      <c r="R535" s="50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3982.2799999999997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4660.95</v>
      </c>
      <c r="O536" s="40">
        <v>9.8699999999999193</v>
      </c>
      <c r="P536" s="12"/>
      <c r="R536" s="50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3982.2799999999997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4660.95</v>
      </c>
      <c r="O537" s="40">
        <v>9.8699999999999193</v>
      </c>
      <c r="P537" s="12"/>
      <c r="R537" s="50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3982.2799999999997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4660.95</v>
      </c>
      <c r="O538" s="40">
        <v>9.8699999999999193</v>
      </c>
      <c r="P538" s="12"/>
      <c r="R538" s="50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3982.2799999999997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4660.95</v>
      </c>
      <c r="O539" s="40">
        <v>9.8699999999999193</v>
      </c>
      <c r="P539" s="12"/>
      <c r="R539" s="50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3982.2799999999997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4660.95</v>
      </c>
      <c r="O540" s="40">
        <v>9.8699999999999193</v>
      </c>
      <c r="P540" s="12"/>
      <c r="R540" s="50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3982.2799999999997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4660.95</v>
      </c>
      <c r="O541" s="40">
        <v>9.8699999999999193</v>
      </c>
      <c r="P541" s="12"/>
      <c r="R541" s="50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3982.2799999999997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4660.95</v>
      </c>
      <c r="O542" s="40">
        <v>9.8699999999999193</v>
      </c>
      <c r="P542" s="12"/>
      <c r="R542" s="50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3982.2799999999997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4660.95</v>
      </c>
      <c r="O543" s="40">
        <v>9.8699999999999193</v>
      </c>
      <c r="P543" s="12"/>
      <c r="R543" s="50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865181.85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37648.92</v>
      </c>
      <c r="L544" s="6" t="s">
        <v>923</v>
      </c>
      <c r="M544" s="6" t="s">
        <v>923</v>
      </c>
      <c r="N544" s="6" t="s">
        <v>923</v>
      </c>
      <c r="O544" s="40">
        <v>7402.9700000000375</v>
      </c>
      <c r="P544" s="12"/>
      <c r="R544" s="50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186749.94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21129.49</v>
      </c>
      <c r="L545" s="6" t="s">
        <v>923</v>
      </c>
      <c r="M545" s="6" t="s">
        <v>923</v>
      </c>
      <c r="N545" s="6" t="s">
        <v>923</v>
      </c>
      <c r="O545" s="40">
        <v>887.75999999999385</v>
      </c>
      <c r="P545" s="12"/>
      <c r="R545" s="50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>
        <v>486664.78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21129.49</v>
      </c>
      <c r="L546" s="6" t="s">
        <v>923</v>
      </c>
      <c r="M546" s="6" t="s">
        <v>923</v>
      </c>
      <c r="N546" s="6" t="s">
        <v>923</v>
      </c>
      <c r="O546" s="40">
        <v>707.25999999998203</v>
      </c>
      <c r="P546" s="12"/>
      <c r="R546" s="50"/>
      <c r="AN546" s="4"/>
    </row>
    <row r="547" spans="1:40" ht="11.25" customHeight="1" x14ac:dyDescent="0.2">
      <c r="A547" s="2" t="s">
        <v>921</v>
      </c>
      <c r="B547" s="31" t="s">
        <v>1036</v>
      </c>
      <c r="C547" s="6" t="s">
        <v>923</v>
      </c>
      <c r="D547" s="6" t="s">
        <v>923</v>
      </c>
      <c r="E547" s="6" t="s">
        <v>923</v>
      </c>
      <c r="F547" s="6">
        <v>186749.94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21129.49</v>
      </c>
      <c r="L547" s="6" t="s">
        <v>923</v>
      </c>
      <c r="M547" s="6" t="s">
        <v>923</v>
      </c>
      <c r="N547" s="6" t="s">
        <v>923</v>
      </c>
      <c r="O547" s="40" t="s">
        <v>923</v>
      </c>
      <c r="P547" s="12"/>
      <c r="R547" s="50"/>
      <c r="AN547" s="4"/>
    </row>
    <row r="548" spans="1:40" ht="11.25" customHeight="1" x14ac:dyDescent="0.2">
      <c r="A548" s="2" t="s">
        <v>921</v>
      </c>
      <c r="B548" s="31" t="s">
        <v>934</v>
      </c>
      <c r="C548" s="6" t="s">
        <v>923</v>
      </c>
      <c r="D548" s="6" t="s">
        <v>923</v>
      </c>
      <c r="E548" s="6" t="s">
        <v>923</v>
      </c>
      <c r="F548" s="6">
        <v>486664.78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21129.49</v>
      </c>
      <c r="L548" s="6" t="s">
        <v>923</v>
      </c>
      <c r="M548" s="6">
        <v>16.39</v>
      </c>
      <c r="N548" s="6" t="s">
        <v>923</v>
      </c>
      <c r="O548" s="40">
        <v>967.75000000000114</v>
      </c>
      <c r="P548" s="12"/>
      <c r="R548" s="50"/>
      <c r="AN548" s="4"/>
    </row>
    <row r="549" spans="1:40" ht="11.25" customHeight="1" x14ac:dyDescent="0.2">
      <c r="A549" s="2" t="s">
        <v>921</v>
      </c>
      <c r="B549" s="31" t="s">
        <v>935</v>
      </c>
      <c r="C549" s="6" t="s">
        <v>923</v>
      </c>
      <c r="D549" s="6" t="s">
        <v>923</v>
      </c>
      <c r="E549" s="6" t="s">
        <v>923</v>
      </c>
      <c r="F549" s="6">
        <v>186749.94</v>
      </c>
      <c r="G549" s="6" t="s">
        <v>923</v>
      </c>
      <c r="H549" s="6">
        <v>6034.2999999999993</v>
      </c>
      <c r="I549" s="6" t="s">
        <v>923</v>
      </c>
      <c r="J549" s="6" t="s">
        <v>923</v>
      </c>
      <c r="K549" s="6">
        <v>21129.49</v>
      </c>
      <c r="L549" s="6" t="s">
        <v>923</v>
      </c>
      <c r="M549" s="6">
        <v>271.14999999999998</v>
      </c>
      <c r="N549" s="6" t="s">
        <v>923</v>
      </c>
      <c r="O549" s="40">
        <v>974.3099999999871</v>
      </c>
      <c r="P549" s="12"/>
      <c r="R549" s="50"/>
      <c r="AN549" s="4"/>
    </row>
    <row r="550" spans="1:40" ht="11.25" customHeight="1" x14ac:dyDescent="0.2">
      <c r="A550" s="2" t="s">
        <v>921</v>
      </c>
      <c r="B550" s="31" t="s">
        <v>936</v>
      </c>
      <c r="C550" s="6" t="s">
        <v>923</v>
      </c>
      <c r="D550" s="6" t="s">
        <v>923</v>
      </c>
      <c r="E550" s="6" t="s">
        <v>923</v>
      </c>
      <c r="F550" s="6">
        <v>186749.94</v>
      </c>
      <c r="G550" s="6" t="s">
        <v>923</v>
      </c>
      <c r="H550" s="6">
        <v>8503.1200000000008</v>
      </c>
      <c r="I550" s="6" t="s">
        <v>923</v>
      </c>
      <c r="J550" s="6" t="s">
        <v>923</v>
      </c>
      <c r="K550" s="6">
        <v>21129.49</v>
      </c>
      <c r="L550" s="6" t="s">
        <v>923</v>
      </c>
      <c r="M550" s="6">
        <v>375.5</v>
      </c>
      <c r="N550" s="6" t="s">
        <v>923</v>
      </c>
      <c r="O550" s="40">
        <v>978.33999999998696</v>
      </c>
      <c r="P550" s="12"/>
      <c r="R550" s="50"/>
      <c r="AN550" s="4"/>
    </row>
    <row r="551" spans="1:40" ht="11.25" customHeight="1" x14ac:dyDescent="0.2">
      <c r="A551" s="2" t="s">
        <v>921</v>
      </c>
      <c r="B551" s="3" t="s">
        <v>1012</v>
      </c>
      <c r="C551" s="6" t="s">
        <v>923</v>
      </c>
      <c r="D551" s="6" t="s">
        <v>923</v>
      </c>
      <c r="E551" s="6" t="s">
        <v>923</v>
      </c>
      <c r="F551" s="6">
        <v>186749.94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>
        <v>21129.49</v>
      </c>
      <c r="L551" s="6" t="s">
        <v>923</v>
      </c>
      <c r="M551" s="6" t="s">
        <v>923</v>
      </c>
      <c r="N551" s="6" t="s">
        <v>923</v>
      </c>
      <c r="O551" s="40">
        <v>825.98999999998978</v>
      </c>
      <c r="P551" s="12"/>
      <c r="R551" s="50"/>
      <c r="AN551" s="4"/>
    </row>
    <row r="552" spans="1:40" ht="11.25" customHeight="1" x14ac:dyDescent="0.2">
      <c r="A552" s="2" t="s">
        <v>749</v>
      </c>
      <c r="B552" s="31" t="s">
        <v>949</v>
      </c>
      <c r="C552" s="6" t="s">
        <v>923</v>
      </c>
      <c r="D552" s="6" t="s">
        <v>923</v>
      </c>
      <c r="E552" s="6" t="s">
        <v>923</v>
      </c>
      <c r="F552" s="6">
        <v>186749.94</v>
      </c>
      <c r="G552" s="6" t="s">
        <v>923</v>
      </c>
      <c r="H552" s="6">
        <v>4335.04</v>
      </c>
      <c r="I552" s="6" t="s">
        <v>923</v>
      </c>
      <c r="J552" s="6" t="s">
        <v>923</v>
      </c>
      <c r="K552" s="6">
        <v>21129.49</v>
      </c>
      <c r="L552" s="6" t="s">
        <v>923</v>
      </c>
      <c r="M552" s="6">
        <v>201.78</v>
      </c>
      <c r="N552" s="6" t="s">
        <v>923</v>
      </c>
      <c r="O552" s="40">
        <v>1070.0399999999911</v>
      </c>
      <c r="P552" s="12"/>
      <c r="R552" s="50"/>
      <c r="AN552" s="4"/>
    </row>
    <row r="553" spans="1:40" ht="11.25" customHeight="1" x14ac:dyDescent="0.2">
      <c r="A553" s="2" t="s">
        <v>749</v>
      </c>
      <c r="B553" s="31" t="s">
        <v>783</v>
      </c>
      <c r="C553" s="6" t="s">
        <v>923</v>
      </c>
      <c r="D553" s="6" t="s">
        <v>923</v>
      </c>
      <c r="E553" s="6" t="s">
        <v>923</v>
      </c>
      <c r="F553" s="6">
        <v>865181.85</v>
      </c>
      <c r="G553" s="6" t="s">
        <v>923</v>
      </c>
      <c r="H553" s="6">
        <v>0</v>
      </c>
      <c r="I553" s="6">
        <v>162679.53</v>
      </c>
      <c r="J553" s="6" t="s">
        <v>923</v>
      </c>
      <c r="K553" s="6">
        <v>37648.92</v>
      </c>
      <c r="L553" s="6" t="s">
        <v>923</v>
      </c>
      <c r="M553" s="6">
        <v>0</v>
      </c>
      <c r="N553" s="6">
        <v>13208.87</v>
      </c>
      <c r="O553" s="40">
        <v>7655.0299999999897</v>
      </c>
      <c r="P553" s="12"/>
      <c r="R553" s="50"/>
      <c r="AN553" s="4"/>
    </row>
    <row r="554" spans="1:40" ht="11.25" customHeight="1" x14ac:dyDescent="0.2">
      <c r="A554" s="2" t="s">
        <v>749</v>
      </c>
      <c r="B554" s="31" t="s">
        <v>971</v>
      </c>
      <c r="C554" s="6" t="s">
        <v>923</v>
      </c>
      <c r="D554" s="6" t="s">
        <v>923</v>
      </c>
      <c r="E554" s="6" t="s">
        <v>923</v>
      </c>
      <c r="F554" s="6" t="s">
        <v>923</v>
      </c>
      <c r="G554" s="6" t="s">
        <v>923</v>
      </c>
      <c r="H554" s="6" t="s">
        <v>923</v>
      </c>
      <c r="I554" s="6" t="s">
        <v>923</v>
      </c>
      <c r="J554" s="6" t="s">
        <v>923</v>
      </c>
      <c r="K554" s="6" t="s">
        <v>923</v>
      </c>
      <c r="L554" s="6" t="s">
        <v>923</v>
      </c>
      <c r="M554" s="6" t="s">
        <v>923</v>
      </c>
      <c r="N554" s="6" t="s">
        <v>923</v>
      </c>
      <c r="O554" s="40" t="s">
        <v>923</v>
      </c>
      <c r="P554" s="12"/>
      <c r="R554" s="50"/>
      <c r="AN554" s="4"/>
    </row>
    <row r="555" spans="1:40" ht="11.25" customHeight="1" x14ac:dyDescent="0.2">
      <c r="A555" s="2" t="s">
        <v>749</v>
      </c>
      <c r="B555" s="31" t="s">
        <v>871</v>
      </c>
      <c r="C555" s="6" t="s">
        <v>923</v>
      </c>
      <c r="D555" s="6" t="s">
        <v>923</v>
      </c>
      <c r="E555" s="6" t="s">
        <v>923</v>
      </c>
      <c r="F555" s="6">
        <v>186749.94</v>
      </c>
      <c r="G555" s="6" t="s">
        <v>923</v>
      </c>
      <c r="H555" s="6">
        <v>12779.09</v>
      </c>
      <c r="I555" s="6" t="s">
        <v>923</v>
      </c>
      <c r="J555" s="6" t="s">
        <v>923</v>
      </c>
      <c r="K555" s="6">
        <v>21129.49</v>
      </c>
      <c r="L555" s="6" t="s">
        <v>923</v>
      </c>
      <c r="M555" s="6">
        <v>574.12</v>
      </c>
      <c r="N555" s="6" t="s">
        <v>923</v>
      </c>
      <c r="O555" s="40">
        <v>6623.7299999999868</v>
      </c>
      <c r="P555" s="12"/>
      <c r="R555" s="50"/>
      <c r="AN555" s="4"/>
    </row>
    <row r="556" spans="1:40" ht="11.25" customHeight="1" x14ac:dyDescent="0.2">
      <c r="A556" s="2" t="s">
        <v>749</v>
      </c>
      <c r="B556" s="31" t="s">
        <v>937</v>
      </c>
      <c r="C556" s="6" t="s">
        <v>923</v>
      </c>
      <c r="D556" s="6" t="s">
        <v>923</v>
      </c>
      <c r="E556" s="6" t="s">
        <v>923</v>
      </c>
      <c r="F556" s="6">
        <v>186749.94</v>
      </c>
      <c r="G556" s="6" t="s">
        <v>923</v>
      </c>
      <c r="H556" s="6">
        <v>3509.05</v>
      </c>
      <c r="I556" s="6" t="s">
        <v>923</v>
      </c>
      <c r="J556" s="6" t="s">
        <v>923</v>
      </c>
      <c r="K556" s="6">
        <v>21129.49</v>
      </c>
      <c r="L556" s="6" t="s">
        <v>923</v>
      </c>
      <c r="M556" s="6">
        <v>162.31</v>
      </c>
      <c r="N556" s="6" t="s">
        <v>923</v>
      </c>
      <c r="O556" s="40">
        <v>973.56999999998732</v>
      </c>
      <c r="P556" s="12"/>
      <c r="R556" s="50"/>
      <c r="AN556" s="4"/>
    </row>
    <row r="557" spans="1:40" ht="11.25" customHeight="1" x14ac:dyDescent="0.2">
      <c r="A557" s="2" t="s">
        <v>749</v>
      </c>
      <c r="B557" s="31" t="s">
        <v>938</v>
      </c>
      <c r="C557" s="6" t="s">
        <v>923</v>
      </c>
      <c r="D557" s="6" t="s">
        <v>923</v>
      </c>
      <c r="E557" s="6" t="s">
        <v>923</v>
      </c>
      <c r="F557" s="6">
        <v>186749.94</v>
      </c>
      <c r="G557" s="6" t="s">
        <v>923</v>
      </c>
      <c r="H557" s="6">
        <v>352060.19</v>
      </c>
      <c r="I557" s="6" t="s">
        <v>923</v>
      </c>
      <c r="J557" s="6" t="s">
        <v>923</v>
      </c>
      <c r="K557" s="6">
        <v>21129.49</v>
      </c>
      <c r="L557" s="6" t="s">
        <v>923</v>
      </c>
      <c r="M557" s="6">
        <v>24283.49</v>
      </c>
      <c r="N557" s="6" t="s">
        <v>923</v>
      </c>
      <c r="O557" s="40">
        <v>1322.1100000000142</v>
      </c>
      <c r="P557" s="12"/>
      <c r="R557" s="50"/>
      <c r="AN557" s="4"/>
    </row>
    <row r="558" spans="1:40" ht="11.25" customHeight="1" x14ac:dyDescent="0.2">
      <c r="A558" s="2" t="s">
        <v>749</v>
      </c>
      <c r="B558" s="31" t="s">
        <v>950</v>
      </c>
      <c r="C558" s="6" t="s">
        <v>923</v>
      </c>
      <c r="D558" s="6" t="s">
        <v>923</v>
      </c>
      <c r="E558" s="6" t="s">
        <v>923</v>
      </c>
      <c r="F558" s="6" t="s">
        <v>923</v>
      </c>
      <c r="G558" s="6" t="s">
        <v>923</v>
      </c>
      <c r="H558" s="6" t="s">
        <v>923</v>
      </c>
      <c r="I558" s="6" t="s">
        <v>923</v>
      </c>
      <c r="J558" s="6" t="s">
        <v>923</v>
      </c>
      <c r="K558" s="6" t="s">
        <v>923</v>
      </c>
      <c r="L558" s="6" t="s">
        <v>923</v>
      </c>
      <c r="M558" s="6" t="s">
        <v>923</v>
      </c>
      <c r="N558" s="6" t="s">
        <v>923</v>
      </c>
      <c r="O558" s="40">
        <v>0.94</v>
      </c>
      <c r="P558" s="12"/>
      <c r="R558" s="50"/>
      <c r="AN558" s="4"/>
    </row>
    <row r="559" spans="1:40" ht="11.25" customHeight="1" x14ac:dyDescent="0.2">
      <c r="A559" s="2" t="s">
        <v>749</v>
      </c>
      <c r="B559" s="31" t="s">
        <v>939</v>
      </c>
      <c r="C559" s="6" t="s">
        <v>923</v>
      </c>
      <c r="D559" s="6" t="s">
        <v>923</v>
      </c>
      <c r="E559" s="6" t="s">
        <v>923</v>
      </c>
      <c r="F559" s="6">
        <v>186749.94</v>
      </c>
      <c r="G559" s="6" t="s">
        <v>923</v>
      </c>
      <c r="H559" s="6">
        <v>5559.0199999999995</v>
      </c>
      <c r="I559" s="6" t="s">
        <v>923</v>
      </c>
      <c r="J559" s="6" t="s">
        <v>923</v>
      </c>
      <c r="K559" s="6">
        <v>21129.49</v>
      </c>
      <c r="L559" s="6" t="s">
        <v>923</v>
      </c>
      <c r="M559" s="6">
        <v>269.20999999999998</v>
      </c>
      <c r="N559" s="6" t="s">
        <v>923</v>
      </c>
      <c r="O559" s="40">
        <v>999.02999999999668</v>
      </c>
      <c r="P559" s="12"/>
      <c r="R559" s="50"/>
      <c r="AN559" s="4"/>
    </row>
    <row r="560" spans="1:40" ht="11.25" customHeight="1" x14ac:dyDescent="0.2">
      <c r="A560" s="2" t="s">
        <v>749</v>
      </c>
      <c r="B560" s="31" t="s">
        <v>750</v>
      </c>
      <c r="C560" s="6" t="s">
        <v>923</v>
      </c>
      <c r="D560" s="6" t="s">
        <v>923</v>
      </c>
      <c r="E560" s="6" t="s">
        <v>923</v>
      </c>
      <c r="F560" s="6">
        <v>865181.85</v>
      </c>
      <c r="G560" s="6" t="s">
        <v>923</v>
      </c>
      <c r="H560" s="6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" t="s">
        <v>923</v>
      </c>
      <c r="O560" s="40">
        <v>28739.839999999982</v>
      </c>
      <c r="P560" s="12"/>
      <c r="R560" s="50"/>
      <c r="AN560" s="4"/>
    </row>
    <row r="561" spans="1:40" ht="11.25" customHeight="1" x14ac:dyDescent="0.2">
      <c r="A561" s="2" t="s">
        <v>749</v>
      </c>
      <c r="B561" s="31" t="s">
        <v>940</v>
      </c>
      <c r="C561" s="6" t="s">
        <v>923</v>
      </c>
      <c r="D561" s="6" t="s">
        <v>923</v>
      </c>
      <c r="E561" s="6" t="s">
        <v>923</v>
      </c>
      <c r="F561" s="6">
        <v>186749.94</v>
      </c>
      <c r="G561" s="6" t="s">
        <v>923</v>
      </c>
      <c r="H561" s="6">
        <v>9722.99</v>
      </c>
      <c r="I561" s="6" t="s">
        <v>923</v>
      </c>
      <c r="J561" s="6" t="s">
        <v>923</v>
      </c>
      <c r="K561" s="6">
        <v>21129.49</v>
      </c>
      <c r="L561" s="6" t="s">
        <v>923</v>
      </c>
      <c r="M561" s="6">
        <v>465.88</v>
      </c>
      <c r="N561" s="6" t="s">
        <v>923</v>
      </c>
      <c r="O561" s="40">
        <v>978.28999999998723</v>
      </c>
      <c r="P561" s="12"/>
      <c r="R561" s="50"/>
      <c r="AN561" s="4"/>
    </row>
    <row r="562" spans="1:40" ht="11.25" customHeight="1" x14ac:dyDescent="0.2">
      <c r="A562" s="2" t="s">
        <v>749</v>
      </c>
      <c r="B562" s="31" t="s">
        <v>946</v>
      </c>
      <c r="C562" s="6" t="s">
        <v>923</v>
      </c>
      <c r="D562" s="6" t="s">
        <v>923</v>
      </c>
      <c r="E562" s="6" t="s">
        <v>923</v>
      </c>
      <c r="F562" s="6" t="s">
        <v>923</v>
      </c>
      <c r="G562" s="6" t="s">
        <v>923</v>
      </c>
      <c r="H562" s="6" t="s">
        <v>923</v>
      </c>
      <c r="I562" s="6">
        <v>162679.53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>
        <v>13208.87</v>
      </c>
      <c r="O562" s="40">
        <v>199.10999999999876</v>
      </c>
      <c r="P562" s="12"/>
      <c r="R562" s="50"/>
      <c r="AN562" s="4"/>
    </row>
    <row r="563" spans="1:40" ht="11.25" customHeight="1" x14ac:dyDescent="0.2">
      <c r="A563" s="2" t="s">
        <v>926</v>
      </c>
      <c r="B563" s="35" t="s">
        <v>972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40" t="s">
        <v>923</v>
      </c>
      <c r="P563" s="12"/>
      <c r="R563" s="50"/>
      <c r="AN563" s="4"/>
    </row>
    <row r="564" spans="1:40" ht="11.25" customHeight="1" x14ac:dyDescent="0.2">
      <c r="A564" s="2" t="s">
        <v>926</v>
      </c>
      <c r="B564" s="35" t="s">
        <v>973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12"/>
      <c r="R564" s="50"/>
      <c r="AN564" s="4"/>
    </row>
    <row r="565" spans="1:40" ht="11.25" customHeight="1" x14ac:dyDescent="0.2">
      <c r="A565" s="2" t="s">
        <v>926</v>
      </c>
      <c r="B565" s="35" t="s">
        <v>974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12"/>
      <c r="R565" s="50"/>
      <c r="AN565" s="4"/>
    </row>
    <row r="566" spans="1:40" ht="11.25" customHeight="1" x14ac:dyDescent="0.2">
      <c r="A566" s="2" t="s">
        <v>926</v>
      </c>
      <c r="B566" s="35" t="s">
        <v>975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12"/>
      <c r="R566" s="50"/>
      <c r="AN566" s="4"/>
    </row>
    <row r="567" spans="1:40" ht="11.25" customHeight="1" x14ac:dyDescent="0.2">
      <c r="A567" s="2" t="s">
        <v>926</v>
      </c>
      <c r="B567" s="35" t="s">
        <v>976</v>
      </c>
      <c r="C567" s="6" t="s">
        <v>923</v>
      </c>
      <c r="D567" s="6" t="s">
        <v>923</v>
      </c>
      <c r="E567" s="6">
        <v>0</v>
      </c>
      <c r="F567" s="6">
        <v>186749.94</v>
      </c>
      <c r="G567" s="6" t="s">
        <v>923</v>
      </c>
      <c r="H567" s="11">
        <v>9881.9700000000012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>
        <v>-1036.2899999999972</v>
      </c>
      <c r="P567" s="12"/>
      <c r="R567" s="50"/>
      <c r="AN567" s="4"/>
    </row>
    <row r="568" spans="1:40" ht="11.25" customHeight="1" x14ac:dyDescent="0.2">
      <c r="A568" s="2" t="s">
        <v>926</v>
      </c>
      <c r="B568" s="35" t="s">
        <v>977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12"/>
      <c r="R568" s="50"/>
      <c r="AN568" s="4"/>
    </row>
    <row r="569" spans="1:40" ht="11.25" customHeight="1" x14ac:dyDescent="0.2">
      <c r="A569" s="2" t="s">
        <v>926</v>
      </c>
      <c r="B569" s="35" t="s">
        <v>978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12"/>
      <c r="R569" s="50"/>
      <c r="AN569" s="4"/>
    </row>
    <row r="570" spans="1:40" ht="11.25" customHeight="1" x14ac:dyDescent="0.2">
      <c r="A570" s="2" t="s">
        <v>926</v>
      </c>
      <c r="B570" s="35" t="s">
        <v>979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12"/>
      <c r="R570" s="50"/>
      <c r="AN570" s="4"/>
    </row>
    <row r="571" spans="1:40" ht="11.25" customHeight="1" x14ac:dyDescent="0.2">
      <c r="A571" s="2" t="s">
        <v>926</v>
      </c>
      <c r="B571" s="35" t="s">
        <v>980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12"/>
      <c r="R571" s="50"/>
      <c r="AN571" s="4"/>
    </row>
    <row r="572" spans="1:40" ht="11.25" customHeight="1" x14ac:dyDescent="0.2">
      <c r="A572" s="2" t="s">
        <v>926</v>
      </c>
      <c r="B572" s="35" t="s">
        <v>981</v>
      </c>
      <c r="C572" s="6" t="s">
        <v>923</v>
      </c>
      <c r="D572" s="6" t="s">
        <v>923</v>
      </c>
      <c r="E572" s="6">
        <v>0</v>
      </c>
      <c r="F572" s="6">
        <v>186749.94</v>
      </c>
      <c r="G572" s="6" t="s">
        <v>923</v>
      </c>
      <c r="H572" s="11">
        <v>1087.1599999999999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>
        <v>-1036.2899999999972</v>
      </c>
      <c r="P572" s="12"/>
      <c r="R572" s="50"/>
      <c r="AN572" s="4"/>
    </row>
    <row r="573" spans="1:40" ht="11.25" customHeight="1" x14ac:dyDescent="0.2">
      <c r="A573" s="2" t="s">
        <v>926</v>
      </c>
      <c r="B573" s="35" t="s">
        <v>982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12"/>
      <c r="R573" s="50"/>
      <c r="AN573" s="4"/>
    </row>
    <row r="574" spans="1:40" ht="11.25" customHeight="1" x14ac:dyDescent="0.2">
      <c r="A574" s="2" t="s">
        <v>926</v>
      </c>
      <c r="B574" s="35" t="s">
        <v>983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12"/>
      <c r="R574" s="50"/>
      <c r="AN574" s="4"/>
    </row>
    <row r="575" spans="1:40" ht="11.25" customHeight="1" x14ac:dyDescent="0.2">
      <c r="A575" s="2" t="s">
        <v>926</v>
      </c>
      <c r="B575" s="35" t="s">
        <v>984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12"/>
      <c r="R575" s="50"/>
      <c r="AN575" s="4"/>
    </row>
    <row r="576" spans="1:40" ht="11.25" customHeight="1" x14ac:dyDescent="0.2">
      <c r="A576" s="2" t="s">
        <v>926</v>
      </c>
      <c r="B576" s="35" t="s">
        <v>985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12"/>
      <c r="R576" s="50"/>
      <c r="AN576" s="4"/>
    </row>
    <row r="577" spans="1:40" ht="11.25" customHeight="1" x14ac:dyDescent="0.2">
      <c r="A577" s="2" t="s">
        <v>926</v>
      </c>
      <c r="B577" s="35" t="s">
        <v>986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12"/>
      <c r="R577" s="50"/>
      <c r="AN577" s="4"/>
    </row>
    <row r="578" spans="1:40" ht="11.25" customHeight="1" x14ac:dyDescent="0.2">
      <c r="A578" s="2" t="s">
        <v>926</v>
      </c>
      <c r="B578" s="35" t="s">
        <v>987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12"/>
      <c r="R578" s="50"/>
      <c r="AN578" s="4"/>
    </row>
    <row r="579" spans="1:40" ht="11.25" customHeight="1" x14ac:dyDescent="0.2">
      <c r="A579" s="2" t="s">
        <v>926</v>
      </c>
      <c r="B579" s="35" t="s">
        <v>988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12"/>
      <c r="R579" s="50"/>
      <c r="AN579" s="4"/>
    </row>
    <row r="580" spans="1:40" ht="11.25" customHeight="1" x14ac:dyDescent="0.2">
      <c r="A580" s="2" t="s">
        <v>926</v>
      </c>
      <c r="B580" s="35" t="s">
        <v>989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12"/>
      <c r="R580" s="50"/>
      <c r="AN580" s="4"/>
    </row>
    <row r="581" spans="1:40" ht="11.25" customHeight="1" x14ac:dyDescent="0.2">
      <c r="A581" s="2" t="s">
        <v>926</v>
      </c>
      <c r="B581" s="35" t="s">
        <v>990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12"/>
      <c r="R581" s="50"/>
      <c r="AN581" s="4"/>
    </row>
    <row r="582" spans="1:40" ht="11.25" customHeight="1" x14ac:dyDescent="0.2">
      <c r="A582" s="2" t="s">
        <v>926</v>
      </c>
      <c r="B582" s="35" t="s">
        <v>991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12"/>
      <c r="R582" s="50"/>
      <c r="AN582" s="4"/>
    </row>
    <row r="583" spans="1:40" ht="11.25" customHeight="1" x14ac:dyDescent="0.2">
      <c r="A583" s="2" t="s">
        <v>926</v>
      </c>
      <c r="B583" s="35" t="s">
        <v>992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12"/>
      <c r="R583" s="50"/>
      <c r="AN583" s="4"/>
    </row>
    <row r="584" spans="1:40" ht="11.25" customHeight="1" x14ac:dyDescent="0.2">
      <c r="A584" s="2" t="s">
        <v>926</v>
      </c>
      <c r="B584" s="35" t="s">
        <v>993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12"/>
      <c r="R584" s="50"/>
      <c r="AN584" s="4"/>
    </row>
    <row r="585" spans="1:40" ht="11.25" customHeight="1" x14ac:dyDescent="0.2">
      <c r="A585" s="2" t="s">
        <v>926</v>
      </c>
      <c r="B585" s="35" t="s">
        <v>994</v>
      </c>
      <c r="C585" s="6">
        <v>0</v>
      </c>
      <c r="D585" s="6" t="s">
        <v>923</v>
      </c>
      <c r="E585" s="6" t="s">
        <v>923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12"/>
      <c r="R585" s="50"/>
      <c r="AN585" s="4"/>
    </row>
    <row r="586" spans="1:40" ht="11.25" customHeight="1" x14ac:dyDescent="0.2">
      <c r="A586" s="2" t="s">
        <v>926</v>
      </c>
      <c r="B586" s="35" t="s">
        <v>995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12"/>
      <c r="R586" s="50"/>
      <c r="AN586" s="4"/>
    </row>
    <row r="587" spans="1:40" ht="11.25" customHeight="1" x14ac:dyDescent="0.2">
      <c r="A587" s="2" t="s">
        <v>926</v>
      </c>
      <c r="B587" s="35" t="s">
        <v>996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12"/>
      <c r="R587" s="50"/>
      <c r="AN587" s="4"/>
    </row>
    <row r="588" spans="1:40" ht="11.25" customHeight="1" x14ac:dyDescent="0.2">
      <c r="A588" s="2" t="s">
        <v>926</v>
      </c>
      <c r="B588" s="35" t="s">
        <v>997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12"/>
      <c r="R588" s="50"/>
      <c r="AN588" s="4"/>
    </row>
    <row r="589" spans="1:40" ht="11.25" customHeight="1" x14ac:dyDescent="0.2">
      <c r="A589" s="2" t="s">
        <v>926</v>
      </c>
      <c r="B589" s="35" t="s">
        <v>998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12"/>
      <c r="R589" s="50"/>
      <c r="AN589" s="4"/>
    </row>
    <row r="590" spans="1:40" ht="11.25" customHeight="1" x14ac:dyDescent="0.2">
      <c r="A590" s="2" t="s">
        <v>926</v>
      </c>
      <c r="B590" s="35" t="s">
        <v>999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12"/>
      <c r="R590" s="50"/>
      <c r="AN590" s="4"/>
    </row>
    <row r="591" spans="1:40" ht="11.25" customHeight="1" x14ac:dyDescent="0.2">
      <c r="A591" s="2" t="s">
        <v>926</v>
      </c>
      <c r="B591" s="35" t="s">
        <v>1000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12"/>
      <c r="R591" s="50"/>
      <c r="AN591" s="4"/>
    </row>
    <row r="592" spans="1:40" ht="11.25" customHeight="1" x14ac:dyDescent="0.2">
      <c r="A592" s="2" t="s">
        <v>926</v>
      </c>
      <c r="B592" s="35" t="s">
        <v>1001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12"/>
      <c r="R592" s="50"/>
      <c r="AN592" s="4"/>
    </row>
    <row r="593" spans="1:40" ht="11.25" customHeight="1" x14ac:dyDescent="0.2">
      <c r="A593" s="2" t="s">
        <v>926</v>
      </c>
      <c r="B593" s="35" t="s">
        <v>1002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12"/>
      <c r="R593" s="50"/>
      <c r="AN593" s="4"/>
    </row>
    <row r="594" spans="1:40" ht="11.25" customHeight="1" x14ac:dyDescent="0.2">
      <c r="A594" s="2" t="s">
        <v>926</v>
      </c>
      <c r="B594" s="35" t="s">
        <v>1003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12"/>
      <c r="R594" s="50"/>
      <c r="AN594" s="4"/>
    </row>
    <row r="595" spans="1:40" ht="11.25" customHeight="1" x14ac:dyDescent="0.2">
      <c r="A595" s="2" t="s">
        <v>926</v>
      </c>
      <c r="B595" s="35" t="s">
        <v>1004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12"/>
      <c r="R595" s="50"/>
      <c r="AN595" s="4"/>
    </row>
    <row r="596" spans="1:40" ht="11.25" customHeight="1" x14ac:dyDescent="0.2">
      <c r="A596" s="2" t="s">
        <v>926</v>
      </c>
      <c r="B596" s="35" t="s">
        <v>1005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12"/>
      <c r="R596" s="50"/>
      <c r="AN596" s="4"/>
    </row>
    <row r="597" spans="1:40" ht="11.25" customHeight="1" x14ac:dyDescent="0.2">
      <c r="A597" s="2" t="s">
        <v>926</v>
      </c>
      <c r="B597" s="35" t="s">
        <v>1006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12"/>
      <c r="R597" s="50"/>
      <c r="AN597" s="4"/>
    </row>
    <row r="598" spans="1:40" ht="11.25" customHeight="1" x14ac:dyDescent="0.2">
      <c r="A598" s="2" t="s">
        <v>926</v>
      </c>
      <c r="B598" s="35" t="s">
        <v>927</v>
      </c>
      <c r="C598" s="6" t="s">
        <v>923</v>
      </c>
      <c r="D598" s="6" t="s">
        <v>923</v>
      </c>
      <c r="E598" s="6" t="s">
        <v>923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>
        <v>1142.5999999999999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12"/>
      <c r="R598" s="50"/>
      <c r="AN598" s="4"/>
    </row>
    <row r="599" spans="1:40" ht="11.25" customHeight="1" x14ac:dyDescent="0.2">
      <c r="A599" s="2" t="s">
        <v>926</v>
      </c>
      <c r="B599" s="35" t="s">
        <v>1007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12"/>
      <c r="R599" s="50"/>
      <c r="AN599" s="4"/>
    </row>
    <row r="600" spans="1:40" ht="11.25" customHeight="1" x14ac:dyDescent="0.2">
      <c r="A600" s="2" t="s">
        <v>926</v>
      </c>
      <c r="B600" s="35" t="s">
        <v>1008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12"/>
      <c r="R600" s="50"/>
      <c r="AN600" s="4"/>
    </row>
    <row r="601" spans="1:40" ht="11.25" customHeight="1" x14ac:dyDescent="0.2">
      <c r="A601" s="2" t="s">
        <v>755</v>
      </c>
      <c r="B601" s="35" t="s">
        <v>436</v>
      </c>
      <c r="C601" s="6">
        <v>3490623.99</v>
      </c>
      <c r="D601" s="6" t="s">
        <v>923</v>
      </c>
      <c r="E601" s="6" t="s">
        <v>923</v>
      </c>
      <c r="F601" s="6">
        <v>486664.78</v>
      </c>
      <c r="G601" s="6" t="s">
        <v>923</v>
      </c>
      <c r="H601" s="11">
        <v>2421582.7400000002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>
        <v>-196635.19000000015</v>
      </c>
      <c r="P601" s="12"/>
      <c r="R601" s="50"/>
      <c r="AN601" s="4"/>
    </row>
    <row r="602" spans="1:40" ht="11.25" customHeight="1" x14ac:dyDescent="0.2">
      <c r="A602" s="2" t="s">
        <v>755</v>
      </c>
      <c r="B602" s="35" t="s">
        <v>437</v>
      </c>
      <c r="C602" s="6" t="s">
        <v>923</v>
      </c>
      <c r="D602" s="6" t="s">
        <v>923</v>
      </c>
      <c r="E602" s="6">
        <v>416298.11999999994</v>
      </c>
      <c r="F602" s="6" t="s">
        <v>923</v>
      </c>
      <c r="G602" s="6" t="s">
        <v>923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11807.500000000015</v>
      </c>
      <c r="P602" s="12"/>
      <c r="R602" s="50"/>
      <c r="AN602" s="4"/>
    </row>
    <row r="603" spans="1:40" ht="11.25" customHeight="1" x14ac:dyDescent="0.2">
      <c r="A603" s="2" t="s">
        <v>755</v>
      </c>
      <c r="B603" s="35" t="s">
        <v>438</v>
      </c>
      <c r="C603" s="6" t="s">
        <v>923</v>
      </c>
      <c r="D603" s="6" t="s">
        <v>923</v>
      </c>
      <c r="E603" s="6">
        <v>753301.3899999999</v>
      </c>
      <c r="F603" s="6" t="s">
        <v>923</v>
      </c>
      <c r="G603" s="6">
        <v>428.1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21365.940000000028</v>
      </c>
      <c r="P603" s="12"/>
      <c r="R603" s="50"/>
      <c r="AN603" s="4"/>
    </row>
    <row r="604" spans="1:40" ht="11.25" customHeight="1" x14ac:dyDescent="0.2">
      <c r="A604" s="2" t="s">
        <v>755</v>
      </c>
      <c r="B604" s="31" t="s">
        <v>439</v>
      </c>
      <c r="C604" s="6">
        <v>2356171.19</v>
      </c>
      <c r="D604" s="6" t="s">
        <v>923</v>
      </c>
      <c r="E604" s="6" t="s">
        <v>923</v>
      </c>
      <c r="F604" s="6" t="s">
        <v>923</v>
      </c>
      <c r="G604" s="6">
        <v>1278433.54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-28745.630000000041</v>
      </c>
      <c r="P604" s="12"/>
      <c r="R604" s="50"/>
      <c r="AN604" s="4"/>
    </row>
    <row r="605" spans="1:40" ht="11.25" customHeight="1" x14ac:dyDescent="0.2">
      <c r="A605" s="2" t="s">
        <v>755</v>
      </c>
      <c r="B605" s="31" t="s">
        <v>440</v>
      </c>
      <c r="C605" s="6">
        <v>2356171.19</v>
      </c>
      <c r="D605" s="6" t="s">
        <v>923</v>
      </c>
      <c r="E605" s="6" t="s">
        <v>923</v>
      </c>
      <c r="F605" s="6" t="s">
        <v>923</v>
      </c>
      <c r="G605" s="6">
        <v>232043.43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-123254.56999999992</v>
      </c>
      <c r="P605" s="12"/>
      <c r="R605" s="50"/>
      <c r="AN605" s="4"/>
    </row>
    <row r="606" spans="1:40" ht="11.25" customHeight="1" x14ac:dyDescent="0.2">
      <c r="A606" s="2" t="s">
        <v>755</v>
      </c>
      <c r="B606" s="35" t="s">
        <v>872</v>
      </c>
      <c r="C606" s="6" t="s">
        <v>923</v>
      </c>
      <c r="D606" s="6" t="s">
        <v>923</v>
      </c>
      <c r="E606" s="6">
        <v>713653.94000000006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20241.430000000069</v>
      </c>
      <c r="P606" s="12"/>
      <c r="R606" s="50"/>
      <c r="AN606" s="4"/>
    </row>
    <row r="607" spans="1:40" ht="11.25" customHeight="1" x14ac:dyDescent="0.2">
      <c r="A607" s="2" t="s">
        <v>755</v>
      </c>
      <c r="B607" s="31" t="s">
        <v>744</v>
      </c>
      <c r="C607" s="6" t="s">
        <v>923</v>
      </c>
      <c r="D607" s="6" t="s">
        <v>923</v>
      </c>
      <c r="E607" s="6">
        <v>792948.82000000007</v>
      </c>
      <c r="F607" s="6">
        <v>186749.94</v>
      </c>
      <c r="G607" s="6" t="s">
        <v>923</v>
      </c>
      <c r="H607" s="6">
        <v>12080.96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22557.600000000053</v>
      </c>
      <c r="P607" s="12"/>
      <c r="R607" s="50"/>
      <c r="AN607" s="4"/>
    </row>
    <row r="608" spans="1:40" ht="11.25" customHeight="1" x14ac:dyDescent="0.2">
      <c r="A608" s="2" t="s">
        <v>755</v>
      </c>
      <c r="B608" s="31" t="s">
        <v>756</v>
      </c>
      <c r="C608" s="6" t="s">
        <v>923</v>
      </c>
      <c r="D608" s="6" t="s">
        <v>923</v>
      </c>
      <c r="E608" s="6">
        <v>792948.82000000007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22490.470000000005</v>
      </c>
      <c r="P608" s="12"/>
      <c r="R608" s="50"/>
      <c r="AN608" s="4"/>
    </row>
    <row r="609" spans="1:40" ht="11.25" customHeight="1" x14ac:dyDescent="0.2">
      <c r="A609" s="2" t="s">
        <v>755</v>
      </c>
      <c r="B609" s="35" t="s">
        <v>441</v>
      </c>
      <c r="C609" s="6" t="s">
        <v>923</v>
      </c>
      <c r="D609" s="6" t="s">
        <v>923</v>
      </c>
      <c r="E609" s="6">
        <v>535240.44999999995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15181.059999999985</v>
      </c>
      <c r="P609" s="12"/>
      <c r="R609" s="50"/>
      <c r="AN609" s="4"/>
    </row>
    <row r="610" spans="1:40" ht="11.25" customHeight="1" x14ac:dyDescent="0.2">
      <c r="A610" s="2" t="s">
        <v>755</v>
      </c>
      <c r="B610" s="35" t="s">
        <v>442</v>
      </c>
      <c r="C610" s="6" t="s">
        <v>923</v>
      </c>
      <c r="D610" s="6" t="s">
        <v>923</v>
      </c>
      <c r="E610" s="6">
        <v>574887.89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16305.60000000002</v>
      </c>
      <c r="P610" s="12"/>
      <c r="R610" s="50"/>
      <c r="AN610" s="4"/>
    </row>
    <row r="611" spans="1:40" ht="11.25" customHeight="1" x14ac:dyDescent="0.2">
      <c r="A611" s="2" t="s">
        <v>755</v>
      </c>
      <c r="B611" s="31" t="s">
        <v>443</v>
      </c>
      <c r="C611" s="6">
        <v>3490623.99</v>
      </c>
      <c r="D611" s="6" t="s">
        <v>923</v>
      </c>
      <c r="E611" s="6" t="s">
        <v>923</v>
      </c>
      <c r="F611" s="6" t="s">
        <v>923</v>
      </c>
      <c r="G611" s="6">
        <v>5600303.1299999999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-6089.6800000000949</v>
      </c>
      <c r="P611" s="12"/>
      <c r="R611" s="50"/>
      <c r="AN611" s="4"/>
    </row>
    <row r="612" spans="1:40" ht="11.25" customHeight="1" x14ac:dyDescent="0.2">
      <c r="A612" s="2" t="s">
        <v>755</v>
      </c>
      <c r="B612" s="31" t="s">
        <v>444</v>
      </c>
      <c r="C612" s="6" t="s">
        <v>923</v>
      </c>
      <c r="D612" s="6">
        <v>3171795.34</v>
      </c>
      <c r="E612" s="6" t="s">
        <v>923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26354.059999999969</v>
      </c>
      <c r="P612" s="12"/>
      <c r="R612" s="50"/>
      <c r="AN612" s="4"/>
    </row>
    <row r="613" spans="1:40" ht="11.25" customHeight="1" x14ac:dyDescent="0.2">
      <c r="A613" s="2" t="s">
        <v>755</v>
      </c>
      <c r="B613" s="31" t="s">
        <v>445</v>
      </c>
      <c r="C613" s="6" t="s">
        <v>923</v>
      </c>
      <c r="D613" s="6" t="s">
        <v>923</v>
      </c>
      <c r="E613" s="6">
        <v>455945.56999999995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12932.030000000021</v>
      </c>
      <c r="P613" s="12"/>
      <c r="R613" s="50"/>
      <c r="AN613" s="4"/>
    </row>
    <row r="614" spans="1:40" ht="11.25" customHeight="1" x14ac:dyDescent="0.2">
      <c r="A614" s="2" t="s">
        <v>755</v>
      </c>
      <c r="B614" s="31" t="s">
        <v>446</v>
      </c>
      <c r="C614" s="6">
        <v>3490623.99</v>
      </c>
      <c r="D614" s="6" t="s">
        <v>923</v>
      </c>
      <c r="E614" s="6" t="s">
        <v>923</v>
      </c>
      <c r="F614" s="6">
        <v>186749.94</v>
      </c>
      <c r="G614" s="6">
        <v>24348997.260000002</v>
      </c>
      <c r="H614" s="6">
        <v>2.62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160007.20000000158</v>
      </c>
      <c r="P614" s="12"/>
      <c r="R614" s="50"/>
      <c r="AN614" s="4"/>
    </row>
    <row r="615" spans="1:40" ht="11.25" customHeight="1" x14ac:dyDescent="0.2">
      <c r="A615" s="2" t="s">
        <v>755</v>
      </c>
      <c r="B615" s="31" t="s">
        <v>447</v>
      </c>
      <c r="C615" s="6" t="s">
        <v>923</v>
      </c>
      <c r="D615" s="6" t="s">
        <v>923</v>
      </c>
      <c r="E615" s="6">
        <v>495593.00999999995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40">
        <v>14056.540000000019</v>
      </c>
      <c r="P615" s="12"/>
      <c r="R615" s="50"/>
      <c r="AN615" s="4"/>
    </row>
    <row r="616" spans="1:40" ht="11.25" customHeight="1" x14ac:dyDescent="0.2">
      <c r="A616" s="2" t="s">
        <v>755</v>
      </c>
      <c r="B616" s="35" t="s">
        <v>448</v>
      </c>
      <c r="C616" s="6">
        <v>1919843.19</v>
      </c>
      <c r="D616" s="6" t="s">
        <v>923</v>
      </c>
      <c r="E616" s="6" t="s">
        <v>923</v>
      </c>
      <c r="F616" s="6" t="s">
        <v>923</v>
      </c>
      <c r="G616" s="6">
        <v>373827.36000000004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-122912.74999999999</v>
      </c>
      <c r="P616" s="12"/>
      <c r="R616" s="50"/>
      <c r="AN616" s="4"/>
    </row>
    <row r="617" spans="1:40" ht="11.25" customHeight="1" x14ac:dyDescent="0.2">
      <c r="A617" s="2" t="s">
        <v>755</v>
      </c>
      <c r="B617" s="31" t="s">
        <v>449</v>
      </c>
      <c r="C617" s="6" t="s">
        <v>923</v>
      </c>
      <c r="D617" s="6" t="s">
        <v>923</v>
      </c>
      <c r="E617" s="6">
        <v>436121.84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12369.760000000007</v>
      </c>
      <c r="P617" s="12"/>
      <c r="R617" s="50"/>
      <c r="AN617" s="4"/>
    </row>
    <row r="618" spans="1:40" ht="11.25" customHeight="1" x14ac:dyDescent="0.2">
      <c r="A618" s="2" t="s">
        <v>755</v>
      </c>
      <c r="B618" s="31" t="s">
        <v>450</v>
      </c>
      <c r="C618" s="6" t="s">
        <v>923</v>
      </c>
      <c r="D618" s="6" t="s">
        <v>923</v>
      </c>
      <c r="E618" s="6">
        <v>475769.29000000004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13494.280000000004</v>
      </c>
      <c r="P618" s="12"/>
      <c r="R618" s="50"/>
      <c r="AN618" s="4"/>
    </row>
    <row r="619" spans="1:40" ht="11.25" customHeight="1" x14ac:dyDescent="0.2">
      <c r="A619" s="2" t="s">
        <v>755</v>
      </c>
      <c r="B619" s="31" t="s">
        <v>451</v>
      </c>
      <c r="C619" s="6">
        <v>2530702.39</v>
      </c>
      <c r="D619" s="6" t="s">
        <v>923</v>
      </c>
      <c r="E619" s="6" t="s">
        <v>923</v>
      </c>
      <c r="F619" s="6" t="s">
        <v>923</v>
      </c>
      <c r="G619" s="6">
        <v>1081918.7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-157811.89999999985</v>
      </c>
      <c r="P619" s="12"/>
      <c r="R619" s="50"/>
      <c r="AN619" s="4"/>
    </row>
    <row r="620" spans="1:40" ht="11.25" customHeight="1" x14ac:dyDescent="0.2">
      <c r="A620" s="2" t="s">
        <v>755</v>
      </c>
      <c r="B620" s="31" t="s">
        <v>452</v>
      </c>
      <c r="C620" s="6" t="s">
        <v>923</v>
      </c>
      <c r="D620" s="6" t="s">
        <v>923</v>
      </c>
      <c r="E620" s="6">
        <v>515416.74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14618.810000000001</v>
      </c>
      <c r="P620" s="12"/>
      <c r="R620" s="50"/>
      <c r="AN620" s="4"/>
    </row>
    <row r="621" spans="1:40" ht="11.25" customHeight="1" x14ac:dyDescent="0.2">
      <c r="A621" s="2" t="s">
        <v>755</v>
      </c>
      <c r="B621" s="31" t="s">
        <v>453</v>
      </c>
      <c r="C621" s="6" t="s">
        <v>923</v>
      </c>
      <c r="D621" s="6" t="s">
        <v>923</v>
      </c>
      <c r="E621" s="6">
        <v>515416.74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14618.810000000001</v>
      </c>
      <c r="P621" s="12"/>
      <c r="R621" s="50"/>
      <c r="AN621" s="4"/>
    </row>
    <row r="622" spans="1:40" ht="11.25" customHeight="1" x14ac:dyDescent="0.2">
      <c r="A622" s="2" t="s">
        <v>755</v>
      </c>
      <c r="B622" s="31" t="s">
        <v>454</v>
      </c>
      <c r="C622" s="6" t="s">
        <v>923</v>
      </c>
      <c r="D622" s="6" t="s">
        <v>923</v>
      </c>
      <c r="E622" s="6">
        <v>416298.11999999994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11807.500000000015</v>
      </c>
      <c r="P622" s="12"/>
      <c r="R622" s="50"/>
      <c r="AN622" s="4"/>
    </row>
    <row r="623" spans="1:40" ht="11.25" customHeight="1" x14ac:dyDescent="0.2">
      <c r="A623" s="2" t="s">
        <v>755</v>
      </c>
      <c r="B623" s="31" t="s">
        <v>455</v>
      </c>
      <c r="C623" s="6">
        <v>3490623.99</v>
      </c>
      <c r="D623" s="6" t="s">
        <v>923</v>
      </c>
      <c r="E623" s="6" t="s">
        <v>923</v>
      </c>
      <c r="F623" s="6">
        <v>186749.94</v>
      </c>
      <c r="G623" s="6" t="s">
        <v>923</v>
      </c>
      <c r="H623" s="6">
        <v>598226.54</v>
      </c>
      <c r="I623" s="6">
        <v>269079.64999999991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-220858.61</v>
      </c>
      <c r="P623" s="12"/>
      <c r="R623" s="50"/>
      <c r="AN623" s="4"/>
    </row>
    <row r="624" spans="1:40" ht="11.25" customHeight="1" x14ac:dyDescent="0.2">
      <c r="A624" s="2" t="s">
        <v>755</v>
      </c>
      <c r="B624" s="31" t="s">
        <v>776</v>
      </c>
      <c r="C624" s="6" t="s">
        <v>923</v>
      </c>
      <c r="D624" s="6" t="s">
        <v>923</v>
      </c>
      <c r="E624" s="6">
        <v>436121.84</v>
      </c>
      <c r="F624" s="6" t="s">
        <v>923</v>
      </c>
      <c r="G624" s="6" t="s">
        <v>923</v>
      </c>
      <c r="H624" s="6" t="s">
        <v>923</v>
      </c>
      <c r="I624" s="6" t="s">
        <v>923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12369.760000000007</v>
      </c>
      <c r="P624" s="12"/>
      <c r="R624" s="50"/>
      <c r="AN624" s="4"/>
    </row>
    <row r="625" spans="1:40" ht="11.25" customHeight="1" x14ac:dyDescent="0.2">
      <c r="A625" s="2" t="s">
        <v>755</v>
      </c>
      <c r="B625" s="31" t="s">
        <v>456</v>
      </c>
      <c r="C625" s="6" t="s">
        <v>923</v>
      </c>
      <c r="D625" s="6">
        <v>3171795.34</v>
      </c>
      <c r="E625" s="6" t="s">
        <v>923</v>
      </c>
      <c r="F625" s="6">
        <v>186749.94</v>
      </c>
      <c r="G625" s="6" t="s">
        <v>923</v>
      </c>
      <c r="H625" s="6">
        <v>41720.179999999993</v>
      </c>
      <c r="I625" s="6">
        <v>269079.64999999997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31457.570000000036</v>
      </c>
      <c r="P625" s="12"/>
      <c r="R625" s="50"/>
      <c r="AN625" s="4"/>
    </row>
    <row r="626" spans="1:40" ht="11.25" customHeight="1" x14ac:dyDescent="0.2">
      <c r="A626" s="2" t="s">
        <v>755</v>
      </c>
      <c r="B626" s="31" t="s">
        <v>457</v>
      </c>
      <c r="C626" s="6" t="s">
        <v>923</v>
      </c>
      <c r="D626" s="6" t="s">
        <v>923</v>
      </c>
      <c r="E626" s="6">
        <v>515416.74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14618.810000000001</v>
      </c>
      <c r="P626" s="12"/>
      <c r="R626" s="50"/>
      <c r="AN626" s="4"/>
    </row>
    <row r="627" spans="1:40" ht="11.25" customHeight="1" x14ac:dyDescent="0.2">
      <c r="A627" s="2" t="s">
        <v>755</v>
      </c>
      <c r="B627" s="31" t="s">
        <v>458</v>
      </c>
      <c r="C627" s="6" t="s">
        <v>923</v>
      </c>
      <c r="D627" s="6" t="s">
        <v>923</v>
      </c>
      <c r="E627" s="6">
        <v>792948.82000000007</v>
      </c>
      <c r="F627" s="6" t="s">
        <v>923</v>
      </c>
      <c r="G627" s="6" t="s">
        <v>923</v>
      </c>
      <c r="H627" s="6" t="s">
        <v>923</v>
      </c>
      <c r="I627" s="6">
        <v>269079.65000000002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24345.069999999996</v>
      </c>
      <c r="P627" s="12"/>
      <c r="R627" s="50"/>
      <c r="AN627" s="4"/>
    </row>
    <row r="628" spans="1:40" ht="11.25" customHeight="1" x14ac:dyDescent="0.2">
      <c r="A628" s="2" t="s">
        <v>755</v>
      </c>
      <c r="B628" s="35" t="s">
        <v>757</v>
      </c>
      <c r="C628" s="6">
        <v>3228827.19</v>
      </c>
      <c r="D628" s="6" t="s">
        <v>923</v>
      </c>
      <c r="E628" s="6" t="s">
        <v>923</v>
      </c>
      <c r="F628" s="6" t="s">
        <v>923</v>
      </c>
      <c r="G628" s="6">
        <v>802.35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-208771.49</v>
      </c>
      <c r="P628" s="12"/>
      <c r="R628" s="50"/>
      <c r="AN628" s="4"/>
    </row>
    <row r="629" spans="1:40" ht="11.25" customHeight="1" x14ac:dyDescent="0.2">
      <c r="A629" s="2" t="s">
        <v>755</v>
      </c>
      <c r="B629" s="31" t="s">
        <v>459</v>
      </c>
      <c r="C629" s="6" t="s">
        <v>923</v>
      </c>
      <c r="D629" s="6" t="s">
        <v>923</v>
      </c>
      <c r="E629" s="6">
        <v>455945.56999999995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12932.030000000021</v>
      </c>
      <c r="P629" s="12"/>
      <c r="R629" s="50"/>
      <c r="AN629" s="4"/>
    </row>
    <row r="630" spans="1:40" ht="11.25" customHeight="1" x14ac:dyDescent="0.2">
      <c r="A630" s="2" t="s">
        <v>755</v>
      </c>
      <c r="B630" s="31" t="s">
        <v>460</v>
      </c>
      <c r="C630" s="6" t="s">
        <v>923</v>
      </c>
      <c r="D630" s="6" t="s">
        <v>923</v>
      </c>
      <c r="E630" s="6">
        <v>515416.74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14618.810000000001</v>
      </c>
      <c r="P630" s="12"/>
      <c r="R630" s="50"/>
      <c r="AN630" s="4"/>
    </row>
    <row r="631" spans="1:40" ht="11.25" customHeight="1" x14ac:dyDescent="0.2">
      <c r="A631" s="2" t="s">
        <v>755</v>
      </c>
      <c r="B631" s="31" t="s">
        <v>461</v>
      </c>
      <c r="C631" s="6" t="s">
        <v>923</v>
      </c>
      <c r="D631" s="6" t="s">
        <v>923</v>
      </c>
      <c r="E631" s="6">
        <v>713653.94000000006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20241.430000000069</v>
      </c>
      <c r="P631" s="12"/>
      <c r="R631" s="50"/>
      <c r="AN631" s="4"/>
    </row>
    <row r="632" spans="1:40" ht="11.25" customHeight="1" x14ac:dyDescent="0.2">
      <c r="A632" s="2" t="s">
        <v>755</v>
      </c>
      <c r="B632" s="31" t="s">
        <v>873</v>
      </c>
      <c r="C632" s="6" t="s">
        <v>923</v>
      </c>
      <c r="D632" s="6" t="s">
        <v>923</v>
      </c>
      <c r="E632" s="6">
        <v>555064.17000000004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15743.330000000036</v>
      </c>
      <c r="P632" s="12"/>
      <c r="R632" s="50"/>
      <c r="AN632" s="4"/>
    </row>
    <row r="633" spans="1:40" ht="11.25" customHeight="1" x14ac:dyDescent="0.2">
      <c r="A633" s="2" t="s">
        <v>755</v>
      </c>
      <c r="B633" s="31" t="s">
        <v>743</v>
      </c>
      <c r="C633" s="6" t="s">
        <v>923</v>
      </c>
      <c r="D633" s="6" t="s">
        <v>923</v>
      </c>
      <c r="E633" s="6">
        <v>713653.94000000006</v>
      </c>
      <c r="F633" s="6">
        <v>186749.94</v>
      </c>
      <c r="G633" s="6" t="s">
        <v>923</v>
      </c>
      <c r="H633" s="6">
        <v>314875.37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21193.640000000047</v>
      </c>
      <c r="P633" s="12"/>
      <c r="R633" s="50"/>
      <c r="AN633" s="4"/>
    </row>
    <row r="634" spans="1:40" ht="11.25" customHeight="1" x14ac:dyDescent="0.2">
      <c r="A634" s="2" t="s">
        <v>755</v>
      </c>
      <c r="B634" s="35" t="s">
        <v>462</v>
      </c>
      <c r="C634" s="6" t="s">
        <v>923</v>
      </c>
      <c r="D634" s="6" t="s">
        <v>923</v>
      </c>
      <c r="E634" s="6">
        <v>396474.41000000003</v>
      </c>
      <c r="F634" s="6" t="s">
        <v>923</v>
      </c>
      <c r="G634" s="6" t="s">
        <v>923</v>
      </c>
      <c r="H634" s="6" t="s">
        <v>923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11245.230000000003</v>
      </c>
      <c r="P634" s="12"/>
      <c r="R634" s="50"/>
      <c r="AN634" s="4"/>
    </row>
    <row r="635" spans="1:40" ht="11.25" customHeight="1" x14ac:dyDescent="0.2">
      <c r="A635" s="2" t="s">
        <v>755</v>
      </c>
      <c r="B635" s="31" t="s">
        <v>463</v>
      </c>
      <c r="C635" s="6">
        <v>25176125.670000002</v>
      </c>
      <c r="D635" s="6" t="s">
        <v>923</v>
      </c>
      <c r="E635" s="6" t="s">
        <v>923</v>
      </c>
      <c r="F635" s="6">
        <v>186749.94</v>
      </c>
      <c r="G635" s="6">
        <v>2664275.58</v>
      </c>
      <c r="H635" s="11">
        <v>5284190.7299999995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279896.20000000054</v>
      </c>
      <c r="P635" s="12"/>
      <c r="R635" s="50"/>
      <c r="AN635" s="4"/>
    </row>
    <row r="636" spans="1:40" ht="11.25" customHeight="1" x14ac:dyDescent="0.2">
      <c r="A636" s="2" t="s">
        <v>755</v>
      </c>
      <c r="B636" s="31" t="s">
        <v>464</v>
      </c>
      <c r="C636" s="6" t="s">
        <v>923</v>
      </c>
      <c r="D636" s="6" t="s">
        <v>923</v>
      </c>
      <c r="E636" s="6">
        <v>396474.41000000003</v>
      </c>
      <c r="F636" s="6" t="s">
        <v>923</v>
      </c>
      <c r="G636" s="6" t="s">
        <v>923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11245.230000000003</v>
      </c>
      <c r="P636" s="12"/>
      <c r="R636" s="50"/>
      <c r="AN636" s="4"/>
    </row>
    <row r="637" spans="1:40" ht="11.25" customHeight="1" x14ac:dyDescent="0.2">
      <c r="A637" s="2" t="s">
        <v>755</v>
      </c>
      <c r="B637" s="35" t="s">
        <v>465</v>
      </c>
      <c r="C637" s="6" t="s">
        <v>923</v>
      </c>
      <c r="D637" s="6">
        <v>3667388.38</v>
      </c>
      <c r="E637" s="6" t="s">
        <v>923</v>
      </c>
      <c r="F637" s="6" t="s">
        <v>923</v>
      </c>
      <c r="G637" s="6" t="s">
        <v>923</v>
      </c>
      <c r="H637" s="6" t="s">
        <v>923</v>
      </c>
      <c r="I637" s="6">
        <v>269079.65000000002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35478.749999999927</v>
      </c>
      <c r="P637" s="12"/>
      <c r="R637" s="50"/>
      <c r="AN637" s="4"/>
    </row>
    <row r="638" spans="1:40" ht="11.25" customHeight="1" x14ac:dyDescent="0.2">
      <c r="A638" s="2" t="s">
        <v>755</v>
      </c>
      <c r="B638" s="31" t="s">
        <v>466</v>
      </c>
      <c r="C638" s="6" t="s">
        <v>923</v>
      </c>
      <c r="D638" s="6" t="s">
        <v>923</v>
      </c>
      <c r="E638" s="6">
        <v>594711.61999999988</v>
      </c>
      <c r="F638" s="6" t="s">
        <v>923</v>
      </c>
      <c r="G638" s="6">
        <v>9574.7999999999993</v>
      </c>
      <c r="H638" s="6" t="s">
        <v>923</v>
      </c>
      <c r="I638" s="6">
        <v>1816187.05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28119.930000000102</v>
      </c>
      <c r="P638" s="12"/>
      <c r="R638" s="50"/>
      <c r="AN638" s="4"/>
    </row>
    <row r="639" spans="1:40" ht="11.25" customHeight="1" x14ac:dyDescent="0.2">
      <c r="A639" s="2" t="s">
        <v>755</v>
      </c>
      <c r="B639" s="31" t="s">
        <v>758</v>
      </c>
      <c r="C639" s="6">
        <v>3316092.7899999996</v>
      </c>
      <c r="D639" s="6" t="s">
        <v>923</v>
      </c>
      <c r="E639" s="6" t="s">
        <v>923</v>
      </c>
      <c r="F639" s="6" t="s">
        <v>923</v>
      </c>
      <c r="G639" s="6">
        <v>21933628.060000002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-206414.80000000095</v>
      </c>
      <c r="P639" s="12"/>
      <c r="R639" s="50"/>
      <c r="AN639" s="4"/>
    </row>
    <row r="640" spans="1:40" ht="11.25" customHeight="1" x14ac:dyDescent="0.2">
      <c r="A640" s="2" t="s">
        <v>755</v>
      </c>
      <c r="B640" s="31" t="s">
        <v>777</v>
      </c>
      <c r="C640" s="6" t="s">
        <v>923</v>
      </c>
      <c r="D640" s="6" t="s">
        <v>923</v>
      </c>
      <c r="E640" s="6">
        <v>475769.29000000004</v>
      </c>
      <c r="F640" s="6" t="s">
        <v>923</v>
      </c>
      <c r="G640" s="6" t="s">
        <v>923</v>
      </c>
      <c r="H640" s="11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13494.280000000004</v>
      </c>
      <c r="P640" s="12"/>
      <c r="R640" s="50"/>
      <c r="AN640" s="4"/>
    </row>
    <row r="641" spans="1:40" ht="11.25" customHeight="1" x14ac:dyDescent="0.2">
      <c r="A641" s="2" t="s">
        <v>755</v>
      </c>
      <c r="B641" s="31" t="s">
        <v>759</v>
      </c>
      <c r="C641" s="6" t="s">
        <v>923</v>
      </c>
      <c r="D641" s="6" t="s">
        <v>923</v>
      </c>
      <c r="E641" s="6">
        <v>792948.82000000007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22490.470000000005</v>
      </c>
      <c r="P641" s="12"/>
      <c r="R641" s="50"/>
      <c r="AN641" s="4"/>
    </row>
    <row r="642" spans="1:40" ht="11.25" customHeight="1" x14ac:dyDescent="0.2">
      <c r="A642" s="2" t="s">
        <v>755</v>
      </c>
      <c r="B642" s="31" t="s">
        <v>778</v>
      </c>
      <c r="C642" s="6" t="s">
        <v>923</v>
      </c>
      <c r="D642" s="6" t="s">
        <v>923</v>
      </c>
      <c r="E642" s="6">
        <v>535240.44999999995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15181.059999999985</v>
      </c>
      <c r="P642" s="12"/>
      <c r="R642" s="50"/>
      <c r="AN642" s="4"/>
    </row>
    <row r="643" spans="1:40" ht="11.25" customHeight="1" x14ac:dyDescent="0.2">
      <c r="A643" s="2" t="s">
        <v>755</v>
      </c>
      <c r="B643" s="31" t="s">
        <v>467</v>
      </c>
      <c r="C643" s="6" t="s">
        <v>923</v>
      </c>
      <c r="D643" s="6" t="s">
        <v>923</v>
      </c>
      <c r="E643" s="6">
        <v>535240.44999999995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15181.059999999985</v>
      </c>
      <c r="P643" s="12"/>
      <c r="R643" s="50"/>
      <c r="AN643" s="4"/>
    </row>
    <row r="644" spans="1:40" ht="11.25" customHeight="1" x14ac:dyDescent="0.2">
      <c r="A644" s="2" t="s">
        <v>755</v>
      </c>
      <c r="B644" s="31" t="s">
        <v>468</v>
      </c>
      <c r="C644" s="6" t="s">
        <v>923</v>
      </c>
      <c r="D644" s="6" t="s">
        <v>923</v>
      </c>
      <c r="E644" s="6">
        <v>455945.56999999995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12932.030000000021</v>
      </c>
      <c r="P644" s="12"/>
      <c r="R644" s="50"/>
      <c r="AN644" s="4"/>
    </row>
    <row r="645" spans="1:40" ht="11.25" customHeight="1" x14ac:dyDescent="0.2">
      <c r="A645" s="2" t="s">
        <v>755</v>
      </c>
      <c r="B645" s="31" t="s">
        <v>760</v>
      </c>
      <c r="C645" s="6" t="s">
        <v>923</v>
      </c>
      <c r="D645" s="6" t="s">
        <v>923</v>
      </c>
      <c r="E645" s="6">
        <v>792948.82000000007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22490.470000000005</v>
      </c>
      <c r="P645" s="12"/>
      <c r="R645" s="50"/>
      <c r="AN645" s="4"/>
    </row>
    <row r="646" spans="1:40" ht="11.25" customHeight="1" x14ac:dyDescent="0.2">
      <c r="A646" s="2" t="s">
        <v>755</v>
      </c>
      <c r="B646" s="31" t="s">
        <v>469</v>
      </c>
      <c r="C646" s="6">
        <v>3490623.99</v>
      </c>
      <c r="D646" s="6" t="s">
        <v>923</v>
      </c>
      <c r="E646" s="6" t="s">
        <v>923</v>
      </c>
      <c r="F646" s="6" t="s">
        <v>923</v>
      </c>
      <c r="G646" s="6">
        <v>17269272.34</v>
      </c>
      <c r="H646" s="6" t="s">
        <v>923</v>
      </c>
      <c r="I646" s="6">
        <v>269079.65000000002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-217355.3700000025</v>
      </c>
      <c r="P646" s="12"/>
      <c r="R646" s="50"/>
      <c r="AN646" s="4"/>
    </row>
    <row r="647" spans="1:40" ht="11.25" customHeight="1" x14ac:dyDescent="0.2">
      <c r="A647" s="2" t="s">
        <v>755</v>
      </c>
      <c r="B647" s="31" t="s">
        <v>470</v>
      </c>
      <c r="C647" s="6" t="s">
        <v>923</v>
      </c>
      <c r="D647" s="6" t="s">
        <v>923</v>
      </c>
      <c r="E647" s="6">
        <v>792948.82000000007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22490.470000000005</v>
      </c>
      <c r="P647" s="12"/>
      <c r="R647" s="50"/>
      <c r="AN647" s="4"/>
    </row>
    <row r="648" spans="1:40" ht="11.25" customHeight="1" x14ac:dyDescent="0.2">
      <c r="A648" s="2" t="s">
        <v>755</v>
      </c>
      <c r="B648" s="31" t="s">
        <v>766</v>
      </c>
      <c r="C648" s="6" t="s">
        <v>923</v>
      </c>
      <c r="D648" s="6" t="s">
        <v>923</v>
      </c>
      <c r="E648" s="6">
        <v>792948.82000000007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22490.470000000005</v>
      </c>
      <c r="P648" s="12"/>
      <c r="R648" s="50"/>
      <c r="AN648" s="4"/>
    </row>
    <row r="649" spans="1:40" ht="11.25" customHeight="1" x14ac:dyDescent="0.2">
      <c r="A649" s="2" t="s">
        <v>755</v>
      </c>
      <c r="B649" s="31" t="s">
        <v>761</v>
      </c>
      <c r="C649" s="6" t="s">
        <v>923</v>
      </c>
      <c r="D649" s="6" t="s">
        <v>923</v>
      </c>
      <c r="E649" s="6">
        <v>614535.34000000008</v>
      </c>
      <c r="F649" s="6">
        <v>186749.94</v>
      </c>
      <c r="G649" s="6" t="s">
        <v>923</v>
      </c>
      <c r="H649" s="6">
        <v>1123.48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17899.920000000038</v>
      </c>
      <c r="P649" s="12"/>
      <c r="R649" s="50"/>
      <c r="AN649" s="4"/>
    </row>
    <row r="650" spans="1:40" ht="11.25" customHeight="1" x14ac:dyDescent="0.2">
      <c r="A650" s="2" t="s">
        <v>755</v>
      </c>
      <c r="B650" s="31" t="s">
        <v>471</v>
      </c>
      <c r="C650" s="6">
        <v>2617967.9900000002</v>
      </c>
      <c r="D650" s="6" t="s">
        <v>923</v>
      </c>
      <c r="E650" s="6" t="s">
        <v>923</v>
      </c>
      <c r="F650" s="6" t="s">
        <v>923</v>
      </c>
      <c r="G650" s="6">
        <v>1762673.21</v>
      </c>
      <c r="H650" s="6" t="s">
        <v>923</v>
      </c>
      <c r="I650" s="6">
        <v>1816187.05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-156357.73000000021</v>
      </c>
      <c r="P650" s="12"/>
      <c r="R650" s="50"/>
      <c r="AN650" s="4"/>
    </row>
    <row r="651" spans="1:40" ht="11.25" customHeight="1" x14ac:dyDescent="0.2">
      <c r="A651" s="2" t="s">
        <v>755</v>
      </c>
      <c r="B651" s="31" t="s">
        <v>779</v>
      </c>
      <c r="C651" s="6" t="s">
        <v>923</v>
      </c>
      <c r="D651" s="6" t="s">
        <v>923</v>
      </c>
      <c r="E651" s="6">
        <v>535240.44999999995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15181.059999999985</v>
      </c>
      <c r="P651" s="12"/>
      <c r="R651" s="50"/>
      <c r="AN651" s="4"/>
    </row>
    <row r="652" spans="1:40" ht="11.25" customHeight="1" x14ac:dyDescent="0.2">
      <c r="A652" s="2" t="s">
        <v>755</v>
      </c>
      <c r="B652" s="31" t="s">
        <v>472</v>
      </c>
      <c r="C652" s="6" t="s">
        <v>923</v>
      </c>
      <c r="D652" s="6" t="s">
        <v>923</v>
      </c>
      <c r="E652" s="6">
        <v>792948.82000000007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22490.470000000005</v>
      </c>
      <c r="P652" s="12"/>
      <c r="R652" s="50"/>
      <c r="AN652" s="4"/>
    </row>
    <row r="653" spans="1:40" ht="11.25" customHeight="1" x14ac:dyDescent="0.2">
      <c r="A653" s="2" t="s">
        <v>755</v>
      </c>
      <c r="B653" s="31" t="s">
        <v>874</v>
      </c>
      <c r="C653" s="6" t="s">
        <v>923</v>
      </c>
      <c r="D653" s="6" t="s">
        <v>923</v>
      </c>
      <c r="E653" s="6">
        <v>515416.74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14618.810000000001</v>
      </c>
      <c r="P653" s="12"/>
      <c r="R653" s="50"/>
      <c r="AN653" s="4"/>
    </row>
    <row r="654" spans="1:40" ht="11.25" customHeight="1" x14ac:dyDescent="0.2">
      <c r="A654" s="2" t="s">
        <v>755</v>
      </c>
      <c r="B654" s="31" t="s">
        <v>745</v>
      </c>
      <c r="C654" s="6" t="s">
        <v>923</v>
      </c>
      <c r="D654" s="6" t="s">
        <v>923</v>
      </c>
      <c r="E654" s="6">
        <v>535240.44999999995</v>
      </c>
      <c r="F654" s="6">
        <v>186749.94</v>
      </c>
      <c r="G654" s="6" t="s">
        <v>923</v>
      </c>
      <c r="H654" s="6">
        <v>6658.67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15728.439999999973</v>
      </c>
      <c r="P654" s="12"/>
      <c r="R654" s="50"/>
      <c r="AN654" s="4"/>
    </row>
    <row r="655" spans="1:40" ht="11.25" customHeight="1" x14ac:dyDescent="0.2">
      <c r="A655" s="2" t="s">
        <v>755</v>
      </c>
      <c r="B655" s="31" t="s">
        <v>473</v>
      </c>
      <c r="C655" s="6" t="s">
        <v>923</v>
      </c>
      <c r="D655" s="6" t="s">
        <v>923</v>
      </c>
      <c r="E655" s="6">
        <v>475769.29000000004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13494.280000000004</v>
      </c>
      <c r="P655" s="12"/>
      <c r="R655" s="50"/>
      <c r="AN655" s="4"/>
    </row>
    <row r="656" spans="1:40" ht="11.25" customHeight="1" x14ac:dyDescent="0.2">
      <c r="A656" s="2" t="s">
        <v>755</v>
      </c>
      <c r="B656" s="31" t="s">
        <v>875</v>
      </c>
      <c r="C656" s="6" t="s">
        <v>923</v>
      </c>
      <c r="D656" s="6" t="s">
        <v>923</v>
      </c>
      <c r="E656" s="6">
        <v>475769.29000000004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13494.280000000004</v>
      </c>
      <c r="P656" s="12"/>
      <c r="R656" s="50"/>
      <c r="AN656" s="4"/>
    </row>
    <row r="657" spans="1:40" ht="11.25" customHeight="1" x14ac:dyDescent="0.2">
      <c r="A657" s="2" t="s">
        <v>755</v>
      </c>
      <c r="B657" s="31" t="s">
        <v>876</v>
      </c>
      <c r="C657" s="6" t="s">
        <v>923</v>
      </c>
      <c r="D657" s="6" t="s">
        <v>923</v>
      </c>
      <c r="E657" s="6">
        <v>436121.84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12369.760000000007</v>
      </c>
      <c r="P657" s="12"/>
      <c r="R657" s="50"/>
      <c r="AN657" s="4"/>
    </row>
    <row r="658" spans="1:40" ht="11.25" customHeight="1" x14ac:dyDescent="0.2">
      <c r="A658" s="2" t="s">
        <v>755</v>
      </c>
      <c r="B658" s="31" t="s">
        <v>762</v>
      </c>
      <c r="C658" s="6" t="s">
        <v>923</v>
      </c>
      <c r="D658" s="6" t="s">
        <v>923</v>
      </c>
      <c r="E658" s="6">
        <v>773125.1100000001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21928.219999999961</v>
      </c>
      <c r="P658" s="12"/>
      <c r="R658" s="50"/>
      <c r="AN658" s="4"/>
    </row>
    <row r="659" spans="1:40" ht="11.25" customHeight="1" x14ac:dyDescent="0.2">
      <c r="A659" s="2" t="s">
        <v>755</v>
      </c>
      <c r="B659" s="31" t="s">
        <v>474</v>
      </c>
      <c r="C659" s="6">
        <v>2268905.59</v>
      </c>
      <c r="D659" s="6" t="s">
        <v>923</v>
      </c>
      <c r="E659" s="6" t="s">
        <v>923</v>
      </c>
      <c r="F659" s="6" t="s">
        <v>923</v>
      </c>
      <c r="G659" s="6">
        <v>2462731.13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-109682.68000000017</v>
      </c>
      <c r="P659" s="12"/>
      <c r="R659" s="50"/>
      <c r="AN659" s="4"/>
    </row>
    <row r="660" spans="1:40" ht="11.25" customHeight="1" x14ac:dyDescent="0.2">
      <c r="A660" s="2" t="s">
        <v>755</v>
      </c>
      <c r="B660" s="31" t="s">
        <v>877</v>
      </c>
      <c r="C660" s="6" t="s">
        <v>923</v>
      </c>
      <c r="D660" s="6" t="s">
        <v>923</v>
      </c>
      <c r="E660" s="6">
        <v>753301.3899999999</v>
      </c>
      <c r="F660" s="6">
        <v>186749.94</v>
      </c>
      <c r="G660" s="6" t="s">
        <v>923</v>
      </c>
      <c r="H660" s="6">
        <v>23352.98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21836.22</v>
      </c>
      <c r="P660" s="12"/>
      <c r="R660" s="50"/>
      <c r="AN660" s="4"/>
    </row>
    <row r="661" spans="1:40" ht="11.25" customHeight="1" x14ac:dyDescent="0.2">
      <c r="A661" s="2" t="s">
        <v>755</v>
      </c>
      <c r="B661" s="31" t="s">
        <v>475</v>
      </c>
      <c r="C661" s="6" t="s">
        <v>923</v>
      </c>
      <c r="D661" s="6" t="s">
        <v>923</v>
      </c>
      <c r="E661" s="6">
        <v>634359.05000000005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17992.380000000067</v>
      </c>
      <c r="P661" s="12"/>
      <c r="R661" s="50"/>
      <c r="AN661" s="4"/>
    </row>
    <row r="662" spans="1:40" ht="11.25" customHeight="1" x14ac:dyDescent="0.2">
      <c r="A662" s="2" t="s">
        <v>755</v>
      </c>
      <c r="B662" s="31" t="s">
        <v>878</v>
      </c>
      <c r="C662" s="6" t="s">
        <v>923</v>
      </c>
      <c r="D662" s="6" t="s">
        <v>923</v>
      </c>
      <c r="E662" s="6">
        <v>475769.29000000004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13494.280000000004</v>
      </c>
      <c r="P662" s="12"/>
      <c r="R662" s="50"/>
      <c r="AN662" s="4"/>
    </row>
    <row r="663" spans="1:40" ht="11.25" customHeight="1" x14ac:dyDescent="0.2">
      <c r="A663" s="2" t="s">
        <v>755</v>
      </c>
      <c r="B663" s="31" t="s">
        <v>796</v>
      </c>
      <c r="C663" s="6" t="s">
        <v>923</v>
      </c>
      <c r="D663" s="6" t="s">
        <v>923</v>
      </c>
      <c r="E663" s="6">
        <v>396474.41000000003</v>
      </c>
      <c r="F663" s="6">
        <v>186749.94</v>
      </c>
      <c r="G663" s="6" t="s">
        <v>923</v>
      </c>
      <c r="H663" s="6">
        <v>2846.94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11721.250000000045</v>
      </c>
      <c r="P663" s="12"/>
      <c r="R663" s="50"/>
      <c r="AN663" s="4"/>
    </row>
    <row r="664" spans="1:40" ht="11.25" customHeight="1" x14ac:dyDescent="0.2">
      <c r="A664" s="2" t="s">
        <v>755</v>
      </c>
      <c r="B664" s="31" t="s">
        <v>476</v>
      </c>
      <c r="C664" s="6">
        <v>3228827.19</v>
      </c>
      <c r="D664" s="6" t="s">
        <v>923</v>
      </c>
      <c r="E664" s="6" t="s">
        <v>923</v>
      </c>
      <c r="F664" s="6" t="s">
        <v>923</v>
      </c>
      <c r="G664" s="6">
        <v>5142432.8999999994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-186173.54000000004</v>
      </c>
      <c r="P664" s="12"/>
      <c r="R664" s="50"/>
      <c r="AN664" s="4"/>
    </row>
    <row r="665" spans="1:40" ht="11.25" customHeight="1" x14ac:dyDescent="0.2">
      <c r="A665" s="2" t="s">
        <v>755</v>
      </c>
      <c r="B665" s="31" t="s">
        <v>477</v>
      </c>
      <c r="C665" s="6">
        <v>3490623.99</v>
      </c>
      <c r="D665" s="6" t="s">
        <v>923</v>
      </c>
      <c r="E665" s="6" t="s">
        <v>923</v>
      </c>
      <c r="F665" s="6">
        <v>486664.78</v>
      </c>
      <c r="G665" s="6">
        <v>3234588.17</v>
      </c>
      <c r="H665" s="11">
        <v>1076318.6400000001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-202892.16999999984</v>
      </c>
      <c r="P665" s="12"/>
      <c r="R665" s="50"/>
      <c r="AN665" s="4"/>
    </row>
    <row r="666" spans="1:40" ht="11.25" customHeight="1" x14ac:dyDescent="0.2">
      <c r="A666" s="2" t="s">
        <v>755</v>
      </c>
      <c r="B666" s="31" t="s">
        <v>478</v>
      </c>
      <c r="C666" s="6" t="s">
        <v>923</v>
      </c>
      <c r="D666" s="6" t="s">
        <v>923</v>
      </c>
      <c r="E666" s="6">
        <v>416298.11999999994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11807.500000000015</v>
      </c>
      <c r="P666" s="12"/>
      <c r="R666" s="50"/>
      <c r="AN666" s="4"/>
    </row>
    <row r="667" spans="1:40" ht="11.25" customHeight="1" x14ac:dyDescent="0.2">
      <c r="A667" s="2" t="s">
        <v>755</v>
      </c>
      <c r="B667" s="31" t="s">
        <v>479</v>
      </c>
      <c r="C667" s="6" t="s">
        <v>923</v>
      </c>
      <c r="D667" s="6" t="s">
        <v>923</v>
      </c>
      <c r="E667" s="6">
        <v>614535.34000000008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17430.119999999959</v>
      </c>
      <c r="P667" s="12"/>
      <c r="R667" s="50"/>
      <c r="AN667" s="4"/>
    </row>
    <row r="668" spans="1:40" ht="11.25" customHeight="1" x14ac:dyDescent="0.2">
      <c r="A668" s="2" t="s">
        <v>755</v>
      </c>
      <c r="B668" s="31" t="s">
        <v>480</v>
      </c>
      <c r="C668" s="6" t="s">
        <v>923</v>
      </c>
      <c r="D668" s="6" t="s">
        <v>923</v>
      </c>
      <c r="E668" s="6">
        <v>594711.61999999988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16867.850000000035</v>
      </c>
      <c r="P668" s="12"/>
      <c r="R668" s="50"/>
      <c r="AN668" s="4"/>
    </row>
    <row r="669" spans="1:40" ht="11.25" customHeight="1" x14ac:dyDescent="0.2">
      <c r="A669" s="2" t="s">
        <v>755</v>
      </c>
      <c r="B669" s="31" t="s">
        <v>481</v>
      </c>
      <c r="C669" s="6" t="s">
        <v>923</v>
      </c>
      <c r="D669" s="6" t="s">
        <v>923</v>
      </c>
      <c r="E669" s="6">
        <v>614535.34000000008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17430.119999999959</v>
      </c>
      <c r="P669" s="12"/>
      <c r="R669" s="50"/>
      <c r="AN669" s="4"/>
    </row>
    <row r="670" spans="1:40" ht="11.25" customHeight="1" x14ac:dyDescent="0.2">
      <c r="A670" s="2" t="s">
        <v>755</v>
      </c>
      <c r="B670" s="31" t="s">
        <v>482</v>
      </c>
      <c r="C670" s="6" t="s">
        <v>923</v>
      </c>
      <c r="D670" s="6" t="s">
        <v>923</v>
      </c>
      <c r="E670" s="6">
        <v>792948.82000000007</v>
      </c>
      <c r="F670" s="6" t="s">
        <v>923</v>
      </c>
      <c r="G670" s="6" t="s">
        <v>923</v>
      </c>
      <c r="H670" s="6" t="s">
        <v>923</v>
      </c>
      <c r="I670" s="6">
        <v>269079.65000000002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24345.069999999996</v>
      </c>
      <c r="P670" s="12"/>
      <c r="R670" s="50"/>
      <c r="AN670" s="4"/>
    </row>
    <row r="671" spans="1:40" ht="11.25" customHeight="1" x14ac:dyDescent="0.2">
      <c r="A671" s="2" t="s">
        <v>755</v>
      </c>
      <c r="B671" s="31" t="s">
        <v>483</v>
      </c>
      <c r="C671" s="6">
        <v>2530702.39</v>
      </c>
      <c r="D671" s="6" t="s">
        <v>923</v>
      </c>
      <c r="E671" s="6" t="s">
        <v>923</v>
      </c>
      <c r="F671" s="6" t="s">
        <v>923</v>
      </c>
      <c r="G671" s="6">
        <v>4170767.78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-156501.96999999974</v>
      </c>
      <c r="P671" s="12"/>
      <c r="R671" s="50"/>
      <c r="AN671" s="4"/>
    </row>
    <row r="672" spans="1:40" ht="11.25" customHeight="1" x14ac:dyDescent="0.2">
      <c r="A672" s="2" t="s">
        <v>755</v>
      </c>
      <c r="B672" s="31" t="s">
        <v>763</v>
      </c>
      <c r="C672" s="6" t="s">
        <v>923</v>
      </c>
      <c r="D672" s="6" t="s">
        <v>923</v>
      </c>
      <c r="E672" s="6">
        <v>792948.82000000007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22490.470000000005</v>
      </c>
      <c r="P672" s="12"/>
      <c r="R672" s="50"/>
      <c r="AN672" s="4"/>
    </row>
    <row r="673" spans="1:40" ht="11.25" customHeight="1" x14ac:dyDescent="0.2">
      <c r="A673" s="2" t="s">
        <v>755</v>
      </c>
      <c r="B673" s="31" t="s">
        <v>484</v>
      </c>
      <c r="C673" s="6" t="s">
        <v>923</v>
      </c>
      <c r="D673" s="6" t="s">
        <v>923</v>
      </c>
      <c r="E673" s="6">
        <v>396474.41000000003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11245.230000000003</v>
      </c>
      <c r="P673" s="12"/>
      <c r="R673" s="50"/>
      <c r="AN673" s="4"/>
    </row>
    <row r="674" spans="1:40" ht="11.25" customHeight="1" x14ac:dyDescent="0.2">
      <c r="A674" s="2" t="s">
        <v>755</v>
      </c>
      <c r="B674" s="31" t="s">
        <v>485</v>
      </c>
      <c r="C674" s="6" t="s">
        <v>923</v>
      </c>
      <c r="D674" s="6" t="s">
        <v>923</v>
      </c>
      <c r="E674" s="6">
        <v>515416.74</v>
      </c>
      <c r="F674" s="6" t="s">
        <v>923</v>
      </c>
      <c r="G674" s="6" t="s">
        <v>923</v>
      </c>
      <c r="H674" s="11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14618.810000000001</v>
      </c>
      <c r="P674" s="12"/>
      <c r="R674" s="50"/>
      <c r="AN674" s="4"/>
    </row>
    <row r="675" spans="1:40" ht="11.25" customHeight="1" x14ac:dyDescent="0.2">
      <c r="A675" s="2" t="s">
        <v>755</v>
      </c>
      <c r="B675" s="31" t="s">
        <v>486</v>
      </c>
      <c r="C675" s="6" t="s">
        <v>923</v>
      </c>
      <c r="D675" s="6" t="s">
        <v>923</v>
      </c>
      <c r="E675" s="6">
        <v>713653.94000000006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20241.430000000069</v>
      </c>
      <c r="P675" s="12"/>
      <c r="R675" s="50"/>
      <c r="AN675" s="4"/>
    </row>
    <row r="676" spans="1:40" ht="11.25" customHeight="1" x14ac:dyDescent="0.2">
      <c r="A676" s="2" t="s">
        <v>755</v>
      </c>
      <c r="B676" s="31" t="s">
        <v>487</v>
      </c>
      <c r="C676" s="6" t="s">
        <v>923</v>
      </c>
      <c r="D676" s="6" t="s">
        <v>923</v>
      </c>
      <c r="E676" s="6">
        <v>396474.41000000003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11245.230000000003</v>
      </c>
      <c r="P676" s="12"/>
      <c r="R676" s="50"/>
      <c r="AN676" s="4"/>
    </row>
    <row r="677" spans="1:40" ht="11.25" customHeight="1" x14ac:dyDescent="0.2">
      <c r="A677" s="2" t="s">
        <v>755</v>
      </c>
      <c r="B677" s="31" t="s">
        <v>488</v>
      </c>
      <c r="C677" s="6">
        <v>3054295.99</v>
      </c>
      <c r="D677" s="6" t="s">
        <v>923</v>
      </c>
      <c r="E677" s="6" t="s">
        <v>923</v>
      </c>
      <c r="F677" s="6" t="s">
        <v>923</v>
      </c>
      <c r="G677" s="6">
        <v>7207.44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2749458.8300000005</v>
      </c>
      <c r="P677" s="12"/>
      <c r="R677" s="50"/>
      <c r="AN677" s="4"/>
    </row>
    <row r="678" spans="1:40" ht="11.25" customHeight="1" x14ac:dyDescent="0.2">
      <c r="A678" s="2" t="s">
        <v>755</v>
      </c>
      <c r="B678" s="31" t="s">
        <v>764</v>
      </c>
      <c r="C678" s="6" t="s">
        <v>923</v>
      </c>
      <c r="D678" s="6" t="s">
        <v>923</v>
      </c>
      <c r="E678" s="6">
        <v>693830.22000000009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19679.169999999969</v>
      </c>
      <c r="P678" s="12"/>
      <c r="R678" s="50"/>
      <c r="AN678" s="4"/>
    </row>
    <row r="679" spans="1:40" ht="11.25" customHeight="1" x14ac:dyDescent="0.2">
      <c r="A679" s="2" t="s">
        <v>755</v>
      </c>
      <c r="B679" s="31" t="s">
        <v>489</v>
      </c>
      <c r="C679" s="6" t="s">
        <v>923</v>
      </c>
      <c r="D679" s="6">
        <v>2577083.7199999997</v>
      </c>
      <c r="E679" s="6" t="s">
        <v>923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23627.780000000079</v>
      </c>
      <c r="P679" s="12"/>
      <c r="R679" s="50"/>
      <c r="AN679" s="4"/>
    </row>
    <row r="680" spans="1:40" ht="11.25" customHeight="1" x14ac:dyDescent="0.2">
      <c r="A680" s="2" t="s">
        <v>755</v>
      </c>
      <c r="B680" s="31" t="s">
        <v>490</v>
      </c>
      <c r="C680" s="6" t="s">
        <v>923</v>
      </c>
      <c r="D680" s="6" t="s">
        <v>923</v>
      </c>
      <c r="E680" s="6">
        <v>455945.56999999995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12932.030000000021</v>
      </c>
      <c r="P680" s="12"/>
      <c r="R680" s="50"/>
      <c r="AN680" s="4"/>
    </row>
    <row r="681" spans="1:40" ht="11.25" customHeight="1" x14ac:dyDescent="0.2">
      <c r="A681" s="2" t="s">
        <v>755</v>
      </c>
      <c r="B681" s="31" t="s">
        <v>765</v>
      </c>
      <c r="C681" s="6" t="s">
        <v>923</v>
      </c>
      <c r="D681" s="6" t="s">
        <v>923</v>
      </c>
      <c r="E681" s="6">
        <v>555064.17000000004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15743.330000000036</v>
      </c>
      <c r="P681" s="12"/>
      <c r="R681" s="50"/>
      <c r="AN681" s="4"/>
    </row>
    <row r="682" spans="1:40" ht="11.25" customHeight="1" x14ac:dyDescent="0.2">
      <c r="A682" s="2" t="s">
        <v>755</v>
      </c>
      <c r="B682" s="31" t="s">
        <v>491</v>
      </c>
      <c r="C682" s="6" t="s">
        <v>923</v>
      </c>
      <c r="D682" s="6" t="s">
        <v>923</v>
      </c>
      <c r="E682" s="6">
        <v>792948.82000000007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22490.470000000005</v>
      </c>
      <c r="P682" s="12"/>
      <c r="R682" s="50"/>
      <c r="AN682" s="4"/>
    </row>
    <row r="683" spans="1:40" ht="11.25" customHeight="1" x14ac:dyDescent="0.2">
      <c r="A683" s="2" t="s">
        <v>755</v>
      </c>
      <c r="B683" s="31" t="s">
        <v>492</v>
      </c>
      <c r="C683" s="6" t="s">
        <v>923</v>
      </c>
      <c r="D683" s="6" t="s">
        <v>923</v>
      </c>
      <c r="E683" s="6">
        <v>416298.11999999994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11807.500000000015</v>
      </c>
      <c r="P683" s="12"/>
      <c r="R683" s="50"/>
      <c r="AN683" s="4"/>
    </row>
    <row r="684" spans="1:40" ht="11.25" customHeight="1" x14ac:dyDescent="0.2">
      <c r="A684" s="2" t="s">
        <v>755</v>
      </c>
      <c r="B684" s="31" t="s">
        <v>879</v>
      </c>
      <c r="C684" s="6" t="s">
        <v>923</v>
      </c>
      <c r="D684" s="6" t="s">
        <v>923</v>
      </c>
      <c r="E684" s="6">
        <v>674006.50999999989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19116.910000000036</v>
      </c>
      <c r="P684" s="12"/>
      <c r="R684" s="50"/>
      <c r="AN684" s="4"/>
    </row>
    <row r="685" spans="1:40" ht="11.25" customHeight="1" x14ac:dyDescent="0.2">
      <c r="A685" s="2" t="s">
        <v>755</v>
      </c>
      <c r="B685" s="31" t="s">
        <v>493</v>
      </c>
      <c r="C685" s="6" t="s">
        <v>923</v>
      </c>
      <c r="D685" s="6" t="s">
        <v>923</v>
      </c>
      <c r="E685" s="6">
        <v>396474.41000000003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11245.230000000003</v>
      </c>
      <c r="P685" s="12"/>
      <c r="R685" s="50"/>
      <c r="AN685" s="4"/>
    </row>
    <row r="686" spans="1:40" ht="11.25" customHeight="1" x14ac:dyDescent="0.2">
      <c r="A686" s="2" t="s">
        <v>755</v>
      </c>
      <c r="B686" s="31" t="s">
        <v>780</v>
      </c>
      <c r="C686" s="6" t="s">
        <v>923</v>
      </c>
      <c r="D686" s="6" t="s">
        <v>923</v>
      </c>
      <c r="E686" s="6">
        <v>574887.89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16305.60000000002</v>
      </c>
      <c r="P686" s="12"/>
      <c r="R686" s="50"/>
      <c r="AN686" s="4"/>
    </row>
    <row r="687" spans="1:40" ht="11.25" customHeight="1" x14ac:dyDescent="0.2">
      <c r="A687" s="2" t="s">
        <v>755</v>
      </c>
      <c r="B687" s="31" t="s">
        <v>742</v>
      </c>
      <c r="C687" s="6" t="s">
        <v>923</v>
      </c>
      <c r="D687" s="6" t="s">
        <v>923</v>
      </c>
      <c r="E687" s="6">
        <v>792948.82000000007</v>
      </c>
      <c r="F687" s="6">
        <v>186749.94</v>
      </c>
      <c r="G687" s="6" t="s">
        <v>923</v>
      </c>
      <c r="H687" s="6">
        <v>84769.95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23179.570000000043</v>
      </c>
      <c r="P687" s="12"/>
      <c r="R687" s="50"/>
      <c r="AN687" s="4"/>
    </row>
    <row r="688" spans="1:40" ht="11.25" customHeight="1" x14ac:dyDescent="0.2">
      <c r="A688" s="2" t="s">
        <v>781</v>
      </c>
      <c r="B688" s="31" t="s">
        <v>494</v>
      </c>
      <c r="C688" s="6" t="s">
        <v>923</v>
      </c>
      <c r="D688" s="6" t="s">
        <v>923</v>
      </c>
      <c r="E688" s="6">
        <v>1689.03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 t="s">
        <v>923</v>
      </c>
      <c r="P688" s="12"/>
      <c r="R688" s="50"/>
      <c r="AN688" s="4"/>
    </row>
    <row r="689" spans="1:40" ht="11.25" customHeight="1" x14ac:dyDescent="0.2">
      <c r="A689" s="2" t="s">
        <v>781</v>
      </c>
      <c r="B689" s="31" t="s">
        <v>495</v>
      </c>
      <c r="C689" s="6" t="s">
        <v>923</v>
      </c>
      <c r="D689" s="6" t="s">
        <v>923</v>
      </c>
      <c r="E689" s="6">
        <v>2573.7600000000002</v>
      </c>
      <c r="F689" s="6">
        <v>186749.94</v>
      </c>
      <c r="G689" s="6" t="s">
        <v>923</v>
      </c>
      <c r="H689" s="6" t="s">
        <v>923</v>
      </c>
      <c r="I689" s="6" t="s">
        <v>923</v>
      </c>
      <c r="J689" s="6">
        <v>346191.12</v>
      </c>
      <c r="K689" s="6">
        <v>21129.49</v>
      </c>
      <c r="L689" s="6">
        <v>182133.75</v>
      </c>
      <c r="M689" s="6">
        <v>11471.22</v>
      </c>
      <c r="N689" s="6" t="s">
        <v>923</v>
      </c>
      <c r="O689" s="40">
        <v>556.59999999999127</v>
      </c>
      <c r="P689" s="12"/>
      <c r="R689" s="50"/>
      <c r="AN689" s="4"/>
    </row>
    <row r="690" spans="1:40" ht="11.25" customHeight="1" x14ac:dyDescent="0.2">
      <c r="A690" s="2" t="s">
        <v>781</v>
      </c>
      <c r="B690" s="31" t="s">
        <v>496</v>
      </c>
      <c r="C690" s="6" t="s">
        <v>923</v>
      </c>
      <c r="D690" s="6" t="s">
        <v>923</v>
      </c>
      <c r="E690" s="6">
        <v>1689.03</v>
      </c>
      <c r="F690" s="6">
        <v>486664.78</v>
      </c>
      <c r="G690" s="6" t="s">
        <v>923</v>
      </c>
      <c r="H690" s="6" t="s">
        <v>923</v>
      </c>
      <c r="I690" s="6" t="s">
        <v>923</v>
      </c>
      <c r="J690" s="6">
        <v>188.64</v>
      </c>
      <c r="K690" s="6">
        <v>50590.74</v>
      </c>
      <c r="L690" s="6">
        <v>87.72</v>
      </c>
      <c r="M690" s="6">
        <v>24.23</v>
      </c>
      <c r="N690" s="6" t="s">
        <v>923</v>
      </c>
      <c r="O690" s="40">
        <v>-1084.3699999999828</v>
      </c>
      <c r="P690" s="12"/>
      <c r="R690" s="50"/>
      <c r="AN690" s="4"/>
    </row>
    <row r="691" spans="1:40" ht="11.25" customHeight="1" x14ac:dyDescent="0.2">
      <c r="A691" s="2" t="s">
        <v>781</v>
      </c>
      <c r="B691" s="31" t="s">
        <v>497</v>
      </c>
      <c r="C691" s="6" t="s">
        <v>923</v>
      </c>
      <c r="D691" s="6" t="s">
        <v>923</v>
      </c>
      <c r="E691" s="6">
        <v>1608.6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6" t="s">
        <v>923</v>
      </c>
      <c r="O691" s="40" t="s">
        <v>923</v>
      </c>
      <c r="P691" s="12"/>
      <c r="R691" s="50"/>
      <c r="AN691" s="4"/>
    </row>
    <row r="692" spans="1:40" ht="11.25" customHeight="1" x14ac:dyDescent="0.2">
      <c r="A692" s="2" t="s">
        <v>781</v>
      </c>
      <c r="B692" s="31" t="s">
        <v>498</v>
      </c>
      <c r="C692" s="6" t="s">
        <v>923</v>
      </c>
      <c r="D692" s="6" t="s">
        <v>923</v>
      </c>
      <c r="E692" s="6">
        <v>1769.46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12"/>
      <c r="R692" s="50"/>
      <c r="AN692" s="4"/>
    </row>
    <row r="693" spans="1:40" ht="11.25" customHeight="1" x14ac:dyDescent="0.2">
      <c r="A693" s="2" t="s">
        <v>781</v>
      </c>
      <c r="B693" s="31" t="s">
        <v>499</v>
      </c>
      <c r="C693" s="6" t="s">
        <v>923</v>
      </c>
      <c r="D693" s="6" t="s">
        <v>923</v>
      </c>
      <c r="E693" s="6">
        <v>1608.6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12"/>
      <c r="R693" s="50"/>
      <c r="AN693" s="4"/>
    </row>
    <row r="694" spans="1:40" ht="11.25" customHeight="1" x14ac:dyDescent="0.2">
      <c r="A694" s="2" t="s">
        <v>781</v>
      </c>
      <c r="B694" s="31" t="s">
        <v>500</v>
      </c>
      <c r="C694" s="6" t="s">
        <v>923</v>
      </c>
      <c r="D694" s="6" t="s">
        <v>923</v>
      </c>
      <c r="E694" s="6">
        <v>1769.46</v>
      </c>
      <c r="F694" s="6">
        <v>486664.78</v>
      </c>
      <c r="G694" s="6" t="s">
        <v>923</v>
      </c>
      <c r="H694" s="6" t="s">
        <v>923</v>
      </c>
      <c r="I694" s="6" t="s">
        <v>923</v>
      </c>
      <c r="J694" s="6">
        <v>178106.06</v>
      </c>
      <c r="K694" s="6">
        <v>50590.74</v>
      </c>
      <c r="L694" s="6">
        <v>77151.61</v>
      </c>
      <c r="M694" s="6">
        <v>26650.84</v>
      </c>
      <c r="N694" s="6" t="s">
        <v>923</v>
      </c>
      <c r="O694" s="40">
        <v>-123.48000000003319</v>
      </c>
      <c r="P694" s="12"/>
      <c r="R694" s="50"/>
      <c r="AN694" s="4"/>
    </row>
    <row r="695" spans="1:40" ht="11.25" customHeight="1" x14ac:dyDescent="0.2">
      <c r="A695" s="2" t="s">
        <v>781</v>
      </c>
      <c r="B695" s="31" t="s">
        <v>1009</v>
      </c>
      <c r="C695" s="6" t="s">
        <v>923</v>
      </c>
      <c r="D695" s="6" t="s">
        <v>923</v>
      </c>
      <c r="E695" s="6" t="s">
        <v>923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6" t="s">
        <v>923</v>
      </c>
      <c r="O695" s="40" t="s">
        <v>923</v>
      </c>
      <c r="P695" s="12"/>
      <c r="R695" s="50"/>
      <c r="AN695" s="4"/>
    </row>
    <row r="696" spans="1:40" ht="11.25" customHeight="1" x14ac:dyDescent="0.2">
      <c r="A696" s="2" t="s">
        <v>781</v>
      </c>
      <c r="B696" s="31" t="s">
        <v>501</v>
      </c>
      <c r="C696" s="6" t="s">
        <v>923</v>
      </c>
      <c r="D696" s="6" t="s">
        <v>923</v>
      </c>
      <c r="E696" s="6">
        <v>1608.6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12"/>
      <c r="R696" s="50"/>
      <c r="AN696" s="4"/>
    </row>
    <row r="697" spans="1:40" ht="11.25" customHeight="1" x14ac:dyDescent="0.2">
      <c r="A697" s="2" t="s">
        <v>781</v>
      </c>
      <c r="B697" s="31" t="s">
        <v>502</v>
      </c>
      <c r="C697" s="6" t="s">
        <v>923</v>
      </c>
      <c r="D697" s="6" t="s">
        <v>923</v>
      </c>
      <c r="E697" s="6">
        <v>2332.4699999999998</v>
      </c>
      <c r="F697" s="6">
        <v>486664.78</v>
      </c>
      <c r="G697" s="6" t="s">
        <v>923</v>
      </c>
      <c r="H697" s="6" t="s">
        <v>923</v>
      </c>
      <c r="I697" s="6" t="s">
        <v>923</v>
      </c>
      <c r="J697" s="6">
        <v>80585.279999999999</v>
      </c>
      <c r="K697" s="6">
        <v>50590.74</v>
      </c>
      <c r="L697" s="6">
        <v>60438.96</v>
      </c>
      <c r="M697" s="6">
        <v>10907.66</v>
      </c>
      <c r="N697" s="6" t="s">
        <v>923</v>
      </c>
      <c r="O697" s="40">
        <v>-2267.9399999999878</v>
      </c>
      <c r="P697" s="12"/>
      <c r="R697" s="50"/>
      <c r="AN697" s="4"/>
    </row>
    <row r="698" spans="1:40" ht="11.25" customHeight="1" x14ac:dyDescent="0.2">
      <c r="A698" s="2" t="s">
        <v>781</v>
      </c>
      <c r="B698" s="31" t="s">
        <v>503</v>
      </c>
      <c r="C698" s="6">
        <v>32463.78</v>
      </c>
      <c r="D698" s="6" t="s">
        <v>923</v>
      </c>
      <c r="E698" s="6" t="s">
        <v>923</v>
      </c>
      <c r="F698" s="6">
        <v>486664.78</v>
      </c>
      <c r="G698" s="6">
        <v>19777.63</v>
      </c>
      <c r="H698" s="6" t="s">
        <v>923</v>
      </c>
      <c r="I698" s="6" t="s">
        <v>923</v>
      </c>
      <c r="J698" s="6">
        <v>169026.66</v>
      </c>
      <c r="K698" s="6">
        <v>50590.74</v>
      </c>
      <c r="L698" s="6">
        <v>122629.01</v>
      </c>
      <c r="M698" s="6">
        <v>23999.23</v>
      </c>
      <c r="N698" s="6" t="s">
        <v>923</v>
      </c>
      <c r="O698" s="40">
        <v>-1758.4499999999989</v>
      </c>
      <c r="P698" s="12"/>
      <c r="R698" s="50"/>
      <c r="AN698" s="4"/>
    </row>
    <row r="699" spans="1:40" ht="11.25" customHeight="1" x14ac:dyDescent="0.2">
      <c r="A699" s="2" t="s">
        <v>781</v>
      </c>
      <c r="B699" s="31" t="s">
        <v>504</v>
      </c>
      <c r="C699" s="6" t="s">
        <v>923</v>
      </c>
      <c r="D699" s="6" t="s">
        <v>923</v>
      </c>
      <c r="E699" s="6">
        <v>1608.6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6" t="s">
        <v>923</v>
      </c>
      <c r="O699" s="40" t="s">
        <v>923</v>
      </c>
      <c r="P699" s="12"/>
      <c r="R699" s="50"/>
      <c r="AN699" s="4"/>
    </row>
    <row r="700" spans="1:40" ht="11.25" customHeight="1" x14ac:dyDescent="0.2">
      <c r="A700" s="2" t="s">
        <v>781</v>
      </c>
      <c r="B700" s="31" t="s">
        <v>505</v>
      </c>
      <c r="C700" s="6" t="s">
        <v>923</v>
      </c>
      <c r="D700" s="6" t="s">
        <v>923</v>
      </c>
      <c r="E700" s="6">
        <v>2171.61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12"/>
      <c r="R700" s="50"/>
      <c r="AN700" s="4"/>
    </row>
    <row r="701" spans="1:40" ht="11.25" customHeight="1" x14ac:dyDescent="0.2">
      <c r="A701" s="2" t="s">
        <v>781</v>
      </c>
      <c r="B701" s="31" t="s">
        <v>506</v>
      </c>
      <c r="C701" s="6" t="s">
        <v>923</v>
      </c>
      <c r="D701" s="6" t="s">
        <v>923</v>
      </c>
      <c r="E701" s="6">
        <v>2654.19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12"/>
      <c r="R701" s="50"/>
      <c r="AN701" s="4"/>
    </row>
    <row r="702" spans="1:40" ht="11.25" customHeight="1" x14ac:dyDescent="0.2">
      <c r="A702" s="2" t="s">
        <v>781</v>
      </c>
      <c r="B702" s="31" t="s">
        <v>507</v>
      </c>
      <c r="C702" s="6" t="s">
        <v>923</v>
      </c>
      <c r="D702" s="6" t="s">
        <v>923</v>
      </c>
      <c r="E702" s="6">
        <v>2010.75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>
        <v>38577.29</v>
      </c>
      <c r="K702" s="6">
        <v>50590.74</v>
      </c>
      <c r="L702" s="6">
        <v>28932.97</v>
      </c>
      <c r="M702" s="6">
        <v>5929.98</v>
      </c>
      <c r="N702" s="6" t="s">
        <v>923</v>
      </c>
      <c r="O702" s="40">
        <v>-2269.5399999999936</v>
      </c>
      <c r="P702" s="12"/>
      <c r="R702" s="50"/>
      <c r="AN702" s="4"/>
    </row>
    <row r="703" spans="1:40" ht="11.25" customHeight="1" x14ac:dyDescent="0.2">
      <c r="A703" s="2" t="s">
        <v>781</v>
      </c>
      <c r="B703" s="31" t="s">
        <v>508</v>
      </c>
      <c r="C703" s="6" t="s">
        <v>923</v>
      </c>
      <c r="D703" s="6" t="s">
        <v>923</v>
      </c>
      <c r="E703" s="6">
        <v>1608.6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" t="s">
        <v>923</v>
      </c>
      <c r="O703" s="40" t="s">
        <v>923</v>
      </c>
      <c r="P703" s="12"/>
      <c r="R703" s="50"/>
      <c r="AN703" s="4"/>
    </row>
    <row r="704" spans="1:40" ht="11.25" customHeight="1" x14ac:dyDescent="0.2">
      <c r="A704" s="2" t="s">
        <v>781</v>
      </c>
      <c r="B704" s="31" t="s">
        <v>509</v>
      </c>
      <c r="C704" s="6" t="s">
        <v>923</v>
      </c>
      <c r="D704" s="6" t="s">
        <v>923</v>
      </c>
      <c r="E704" s="6">
        <v>1608.6</v>
      </c>
      <c r="F704" s="6">
        <v>486664.78</v>
      </c>
      <c r="G704" s="6" t="s">
        <v>923</v>
      </c>
      <c r="H704" s="6" t="s">
        <v>923</v>
      </c>
      <c r="I704" s="6" t="s">
        <v>923</v>
      </c>
      <c r="J704" s="6">
        <v>76242.7</v>
      </c>
      <c r="K704" s="6">
        <v>50590.74</v>
      </c>
      <c r="L704" s="6">
        <v>35202.32</v>
      </c>
      <c r="M704" s="6">
        <v>44417.73</v>
      </c>
      <c r="N704" s="6" t="s">
        <v>923</v>
      </c>
      <c r="O704" s="40">
        <v>-1602.2400000000125</v>
      </c>
      <c r="P704" s="12"/>
      <c r="R704" s="50"/>
      <c r="AN704" s="4"/>
    </row>
    <row r="705" spans="1:40" ht="11.25" customHeight="1" x14ac:dyDescent="0.2">
      <c r="A705" s="2" t="s">
        <v>781</v>
      </c>
      <c r="B705" s="31" t="s">
        <v>510</v>
      </c>
      <c r="C705" s="6" t="s">
        <v>923</v>
      </c>
      <c r="D705" s="6" t="s">
        <v>923</v>
      </c>
      <c r="E705" s="6">
        <v>1689.03</v>
      </c>
      <c r="F705" s="6" t="s">
        <v>923</v>
      </c>
      <c r="G705" s="6" t="s">
        <v>923</v>
      </c>
      <c r="H705" s="11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40" t="s">
        <v>923</v>
      </c>
      <c r="P705" s="12"/>
      <c r="R705" s="50"/>
      <c r="AN705" s="4"/>
    </row>
    <row r="706" spans="1:40" ht="11.25" customHeight="1" x14ac:dyDescent="0.2">
      <c r="A706" s="2" t="s">
        <v>781</v>
      </c>
      <c r="B706" s="31" t="s">
        <v>511</v>
      </c>
      <c r="C706" s="6" t="s">
        <v>923</v>
      </c>
      <c r="D706" s="6" t="s">
        <v>923</v>
      </c>
      <c r="E706" s="6">
        <v>1608.6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12"/>
      <c r="R706" s="50"/>
      <c r="AN706" s="4"/>
    </row>
    <row r="707" spans="1:40" ht="11.25" customHeight="1" x14ac:dyDescent="0.2">
      <c r="A707" s="2" t="s">
        <v>781</v>
      </c>
      <c r="B707" s="31" t="s">
        <v>512</v>
      </c>
      <c r="C707" s="6" t="s">
        <v>923</v>
      </c>
      <c r="D707" s="6" t="s">
        <v>923</v>
      </c>
      <c r="E707" s="6">
        <v>1608.6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12"/>
      <c r="R707" s="50"/>
      <c r="AN707" s="4"/>
    </row>
    <row r="708" spans="1:40" ht="11.25" customHeight="1" x14ac:dyDescent="0.2">
      <c r="A708" s="2" t="s">
        <v>781</v>
      </c>
      <c r="B708" s="31" t="s">
        <v>513</v>
      </c>
      <c r="C708" s="6" t="s">
        <v>923</v>
      </c>
      <c r="D708" s="6" t="s">
        <v>923</v>
      </c>
      <c r="E708" s="6">
        <v>2493.33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12"/>
      <c r="R708" s="50"/>
      <c r="AN708" s="4"/>
    </row>
    <row r="709" spans="1:40" ht="11.25" customHeight="1" x14ac:dyDescent="0.2">
      <c r="A709" s="2" t="s">
        <v>781</v>
      </c>
      <c r="B709" s="31" t="s">
        <v>514</v>
      </c>
      <c r="C709" s="6" t="s">
        <v>923</v>
      </c>
      <c r="D709" s="6" t="s">
        <v>923</v>
      </c>
      <c r="E709" s="6">
        <v>1608.6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12"/>
      <c r="R709" s="50"/>
      <c r="AN709" s="4"/>
    </row>
    <row r="710" spans="1:40" ht="11.25" customHeight="1" x14ac:dyDescent="0.2">
      <c r="A710" s="2" t="s">
        <v>781</v>
      </c>
      <c r="B710" s="31" t="s">
        <v>515</v>
      </c>
      <c r="C710" s="6" t="s">
        <v>923</v>
      </c>
      <c r="D710" s="6" t="s">
        <v>923</v>
      </c>
      <c r="E710" s="6">
        <v>1608.6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12"/>
      <c r="R710" s="50"/>
      <c r="AN710" s="4"/>
    </row>
    <row r="711" spans="1:40" ht="11.25" customHeight="1" x14ac:dyDescent="0.2">
      <c r="A711" s="2" t="s">
        <v>781</v>
      </c>
      <c r="B711" s="31" t="s">
        <v>516</v>
      </c>
      <c r="C711" s="6" t="s">
        <v>923</v>
      </c>
      <c r="D711" s="6" t="s">
        <v>923</v>
      </c>
      <c r="E711" s="6">
        <v>1608.6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12"/>
      <c r="R711" s="50"/>
      <c r="AN711" s="4"/>
    </row>
    <row r="712" spans="1:40" ht="11.25" customHeight="1" x14ac:dyDescent="0.2">
      <c r="A712" s="2" t="s">
        <v>781</v>
      </c>
      <c r="B712" s="31" t="s">
        <v>517</v>
      </c>
      <c r="C712" s="6" t="s">
        <v>923</v>
      </c>
      <c r="D712" s="6" t="s">
        <v>923</v>
      </c>
      <c r="E712" s="6">
        <v>1608.6</v>
      </c>
      <c r="F712" s="6">
        <v>486664.78</v>
      </c>
      <c r="G712" s="6" t="s">
        <v>923</v>
      </c>
      <c r="H712" s="6" t="s">
        <v>923</v>
      </c>
      <c r="I712" s="6" t="s">
        <v>923</v>
      </c>
      <c r="J712" s="6">
        <v>35741.25</v>
      </c>
      <c r="K712" s="6">
        <v>50590.74</v>
      </c>
      <c r="L712" s="6">
        <v>20830.97</v>
      </c>
      <c r="M712" s="6">
        <v>10437.700000000001</v>
      </c>
      <c r="N712" s="6" t="s">
        <v>923</v>
      </c>
      <c r="O712" s="40">
        <v>-749.45000000000437</v>
      </c>
      <c r="P712" s="12"/>
      <c r="R712" s="50"/>
      <c r="AN712" s="4"/>
    </row>
    <row r="713" spans="1:40" ht="11.25" customHeight="1" x14ac:dyDescent="0.2">
      <c r="A713" s="2" t="s">
        <v>781</v>
      </c>
      <c r="B713" s="31" t="s">
        <v>518</v>
      </c>
      <c r="C713" s="6" t="s">
        <v>923</v>
      </c>
      <c r="D713" s="6" t="s">
        <v>923</v>
      </c>
      <c r="E713" s="6">
        <v>1608.6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 t="s">
        <v>923</v>
      </c>
      <c r="O713" s="40" t="s">
        <v>923</v>
      </c>
      <c r="P713" s="12"/>
      <c r="R713" s="50"/>
      <c r="AN713" s="4"/>
    </row>
    <row r="714" spans="1:40" ht="11.25" customHeight="1" x14ac:dyDescent="0.2">
      <c r="A714" s="2" t="s">
        <v>781</v>
      </c>
      <c r="B714" s="31" t="s">
        <v>519</v>
      </c>
      <c r="C714" s="6" t="s">
        <v>923</v>
      </c>
      <c r="D714" s="6" t="s">
        <v>923</v>
      </c>
      <c r="E714" s="6">
        <v>1608.6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12"/>
      <c r="R714" s="50"/>
      <c r="AN714" s="4"/>
    </row>
    <row r="715" spans="1:40" ht="11.25" customHeight="1" x14ac:dyDescent="0.2">
      <c r="A715" s="2" t="s">
        <v>781</v>
      </c>
      <c r="B715" s="31" t="s">
        <v>520</v>
      </c>
      <c r="C715" s="6" t="s">
        <v>923</v>
      </c>
      <c r="D715" s="6" t="s">
        <v>923</v>
      </c>
      <c r="E715" s="6">
        <v>1608.6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12"/>
      <c r="R715" s="50"/>
      <c r="AN715" s="4"/>
    </row>
    <row r="716" spans="1:40" ht="11.25" customHeight="1" x14ac:dyDescent="0.2">
      <c r="A716" s="2" t="s">
        <v>781</v>
      </c>
      <c r="B716" s="31" t="s">
        <v>521</v>
      </c>
      <c r="C716" s="6" t="s">
        <v>923</v>
      </c>
      <c r="D716" s="6" t="s">
        <v>923</v>
      </c>
      <c r="E716" s="6">
        <v>1608.6</v>
      </c>
      <c r="F716" s="6" t="s">
        <v>923</v>
      </c>
      <c r="G716" s="6">
        <v>28.86</v>
      </c>
      <c r="H716" s="6" t="s">
        <v>923</v>
      </c>
      <c r="I716" s="6">
        <v>10886.7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>
        <v>23694.38</v>
      </c>
      <c r="O716" s="40">
        <v>213.18999999999858</v>
      </c>
      <c r="P716" s="12"/>
      <c r="R716" s="50"/>
      <c r="AN716" s="4"/>
    </row>
    <row r="717" spans="1:40" ht="11.25" customHeight="1" x14ac:dyDescent="0.2">
      <c r="A717" s="2" t="s">
        <v>781</v>
      </c>
      <c r="B717" s="31" t="s">
        <v>784</v>
      </c>
      <c r="C717" s="6" t="s">
        <v>923</v>
      </c>
      <c r="D717" s="6" t="s">
        <v>923</v>
      </c>
      <c r="E717" s="6" t="s">
        <v>923</v>
      </c>
      <c r="F717" s="6">
        <v>865181.85</v>
      </c>
      <c r="G717" s="6" t="s">
        <v>923</v>
      </c>
      <c r="H717" s="6" t="s">
        <v>923</v>
      </c>
      <c r="I717" s="6" t="s">
        <v>923</v>
      </c>
      <c r="J717" s="6" t="s">
        <v>923</v>
      </c>
      <c r="K717" s="6">
        <v>37648.92</v>
      </c>
      <c r="L717" s="6" t="s">
        <v>923</v>
      </c>
      <c r="M717" s="6" t="s">
        <v>923</v>
      </c>
      <c r="N717" s="6" t="s">
        <v>923</v>
      </c>
      <c r="O717" s="40">
        <v>7579.780000000017</v>
      </c>
      <c r="P717" s="12"/>
      <c r="R717" s="50"/>
      <c r="AN717" s="4"/>
    </row>
    <row r="718" spans="1:40" ht="11.25" customHeight="1" x14ac:dyDescent="0.2">
      <c r="A718" s="2" t="s">
        <v>781</v>
      </c>
      <c r="B718" s="31" t="s">
        <v>522</v>
      </c>
      <c r="C718" s="6" t="s">
        <v>923</v>
      </c>
      <c r="D718" s="6" t="s">
        <v>923</v>
      </c>
      <c r="E718" s="6">
        <v>1769.46</v>
      </c>
      <c r="F718" s="6">
        <v>486664.78</v>
      </c>
      <c r="G718" s="6" t="s">
        <v>923</v>
      </c>
      <c r="H718" s="6" t="s">
        <v>923</v>
      </c>
      <c r="I718" s="6" t="s">
        <v>923</v>
      </c>
      <c r="J718" s="6">
        <v>82677.539999999994</v>
      </c>
      <c r="K718" s="6">
        <v>50590.74</v>
      </c>
      <c r="L718" s="6">
        <v>62008.15</v>
      </c>
      <c r="M718" s="6">
        <v>9074.9599999999991</v>
      </c>
      <c r="N718" s="6" t="s">
        <v>923</v>
      </c>
      <c r="O718" s="40">
        <v>-2211.4100000000326</v>
      </c>
      <c r="P718" s="12"/>
      <c r="R718" s="50"/>
      <c r="AN718" s="4"/>
    </row>
    <row r="719" spans="1:40" ht="11.25" customHeight="1" x14ac:dyDescent="0.2">
      <c r="A719" s="2" t="s">
        <v>781</v>
      </c>
      <c r="B719" s="31" t="s">
        <v>523</v>
      </c>
      <c r="C719" s="6">
        <v>24047.24</v>
      </c>
      <c r="D719" s="6" t="s">
        <v>923</v>
      </c>
      <c r="E719" s="6" t="s">
        <v>923</v>
      </c>
      <c r="F719" s="6">
        <v>865181.85</v>
      </c>
      <c r="G719" s="6">
        <v>25836.799999999999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" t="s">
        <v>923</v>
      </c>
      <c r="O719" s="40">
        <v>1743.1600000000326</v>
      </c>
      <c r="P719" s="12"/>
      <c r="R719" s="50"/>
      <c r="AN719" s="4"/>
    </row>
    <row r="720" spans="1:40" ht="11.25" customHeight="1" x14ac:dyDescent="0.2">
      <c r="A720" s="2" t="s">
        <v>781</v>
      </c>
      <c r="B720" s="31" t="s">
        <v>524</v>
      </c>
      <c r="C720" s="6">
        <v>26451.96</v>
      </c>
      <c r="D720" s="6" t="s">
        <v>923</v>
      </c>
      <c r="E720" s="6" t="s">
        <v>923</v>
      </c>
      <c r="F720" s="6">
        <v>486664.78</v>
      </c>
      <c r="G720" s="6">
        <v>23733.38</v>
      </c>
      <c r="H720" s="11">
        <v>110775.06</v>
      </c>
      <c r="I720" s="6" t="s">
        <v>923</v>
      </c>
      <c r="J720" s="6">
        <v>3546.18</v>
      </c>
      <c r="K720" s="6">
        <v>50590.74</v>
      </c>
      <c r="L720" s="6">
        <v>1861.74</v>
      </c>
      <c r="M720" s="6">
        <v>257833.8</v>
      </c>
      <c r="N720" s="6" t="s">
        <v>923</v>
      </c>
      <c r="O720" s="40">
        <v>11986.689999999959</v>
      </c>
      <c r="P720" s="12"/>
      <c r="R720" s="50"/>
      <c r="AN720" s="4"/>
    </row>
    <row r="721" spans="1:40" ht="11.25" customHeight="1" x14ac:dyDescent="0.2">
      <c r="A721" s="2" t="s">
        <v>781</v>
      </c>
      <c r="B721" s="31" t="s">
        <v>951</v>
      </c>
      <c r="C721" s="6" t="s">
        <v>923</v>
      </c>
      <c r="D721" s="6" t="s">
        <v>923</v>
      </c>
      <c r="E721" s="6" t="s">
        <v>923</v>
      </c>
      <c r="F721" s="6">
        <v>865181.85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>
        <v>37648.92</v>
      </c>
      <c r="L721" s="6" t="s">
        <v>923</v>
      </c>
      <c r="M721" s="6" t="s">
        <v>923</v>
      </c>
      <c r="N721" s="6" t="s">
        <v>923</v>
      </c>
      <c r="O721" s="40">
        <v>7276.1099999999933</v>
      </c>
      <c r="P721" s="12"/>
      <c r="R721" s="50"/>
      <c r="AN721" s="4"/>
    </row>
    <row r="722" spans="1:40" ht="11.25" customHeight="1" x14ac:dyDescent="0.2">
      <c r="A722" s="2" t="s">
        <v>781</v>
      </c>
      <c r="B722" s="31" t="s">
        <v>525</v>
      </c>
      <c r="C722" s="6" t="s">
        <v>923</v>
      </c>
      <c r="D722" s="6" t="s">
        <v>923</v>
      </c>
      <c r="E722" s="6">
        <v>1769.46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40" t="s">
        <v>923</v>
      </c>
      <c r="P722" s="12"/>
      <c r="R722" s="50"/>
      <c r="AN722" s="4"/>
    </row>
    <row r="723" spans="1:40" ht="11.25" customHeight="1" x14ac:dyDescent="0.2">
      <c r="A723" s="2" t="s">
        <v>781</v>
      </c>
      <c r="B723" s="31" t="s">
        <v>526</v>
      </c>
      <c r="C723" s="6" t="s">
        <v>923</v>
      </c>
      <c r="D723" s="6" t="s">
        <v>923</v>
      </c>
      <c r="E723" s="6">
        <v>1608.6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12"/>
      <c r="R723" s="50"/>
      <c r="AN723" s="4"/>
    </row>
    <row r="724" spans="1:40" ht="11.25" customHeight="1" x14ac:dyDescent="0.2">
      <c r="A724" s="2" t="s">
        <v>781</v>
      </c>
      <c r="B724" s="31" t="s">
        <v>527</v>
      </c>
      <c r="C724" s="6" t="s">
        <v>923</v>
      </c>
      <c r="D724" s="6" t="s">
        <v>923</v>
      </c>
      <c r="E724" s="6">
        <v>1608.6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12"/>
      <c r="R724" s="50"/>
      <c r="AN724" s="4"/>
    </row>
    <row r="725" spans="1:40" ht="11.25" customHeight="1" x14ac:dyDescent="0.2">
      <c r="A725" s="2" t="s">
        <v>781</v>
      </c>
      <c r="B725" s="31" t="s">
        <v>528</v>
      </c>
      <c r="C725" s="6" t="s">
        <v>923</v>
      </c>
      <c r="D725" s="6" t="s">
        <v>923</v>
      </c>
      <c r="E725" s="6">
        <v>1608.6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12"/>
      <c r="R725" s="50"/>
      <c r="AN725" s="4"/>
    </row>
    <row r="726" spans="1:40" ht="11.25" customHeight="1" x14ac:dyDescent="0.2">
      <c r="A726" s="2" t="s">
        <v>781</v>
      </c>
      <c r="B726" s="31" t="s">
        <v>529</v>
      </c>
      <c r="C726" s="6" t="s">
        <v>923</v>
      </c>
      <c r="D726" s="6" t="s">
        <v>923</v>
      </c>
      <c r="E726" s="6">
        <v>1608.6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12"/>
      <c r="R726" s="50"/>
      <c r="AN726" s="4"/>
    </row>
    <row r="727" spans="1:40" ht="11.25" customHeight="1" x14ac:dyDescent="0.2">
      <c r="A727" s="2" t="s">
        <v>781</v>
      </c>
      <c r="B727" s="31" t="s">
        <v>530</v>
      </c>
      <c r="C727" s="6" t="s">
        <v>923</v>
      </c>
      <c r="D727" s="6" t="s">
        <v>923</v>
      </c>
      <c r="E727" s="6">
        <v>1608.6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12"/>
      <c r="R727" s="50"/>
      <c r="AN727" s="4"/>
    </row>
    <row r="728" spans="1:40" ht="11.25" customHeight="1" x14ac:dyDescent="0.2">
      <c r="A728" s="2" t="s">
        <v>781</v>
      </c>
      <c r="B728" s="31" t="s">
        <v>531</v>
      </c>
      <c r="C728" s="6" t="s">
        <v>923</v>
      </c>
      <c r="D728" s="6" t="s">
        <v>923</v>
      </c>
      <c r="E728" s="6">
        <v>1769.46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12"/>
      <c r="R728" s="50"/>
      <c r="AN728" s="4"/>
    </row>
    <row r="729" spans="1:40" ht="11.25" customHeight="1" x14ac:dyDescent="0.2">
      <c r="A729" s="2" t="s">
        <v>781</v>
      </c>
      <c r="B729" s="31" t="s">
        <v>532</v>
      </c>
      <c r="C729" s="6" t="s">
        <v>923</v>
      </c>
      <c r="D729" s="6" t="s">
        <v>923</v>
      </c>
      <c r="E729" s="6">
        <v>1769.46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12"/>
      <c r="R729" s="50"/>
      <c r="AN729" s="4"/>
    </row>
    <row r="730" spans="1:40" ht="11.25" customHeight="1" x14ac:dyDescent="0.2">
      <c r="A730" s="2" t="s">
        <v>781</v>
      </c>
      <c r="B730" s="31" t="s">
        <v>533</v>
      </c>
      <c r="C730" s="6" t="s">
        <v>923</v>
      </c>
      <c r="D730" s="6" t="s">
        <v>923</v>
      </c>
      <c r="E730" s="6">
        <v>1608.6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12"/>
      <c r="R730" s="50"/>
      <c r="AN730" s="4"/>
    </row>
    <row r="731" spans="1:40" ht="11.25" customHeight="1" x14ac:dyDescent="0.2">
      <c r="A731" s="2" t="s">
        <v>781</v>
      </c>
      <c r="B731" s="31" t="s">
        <v>534</v>
      </c>
      <c r="C731" s="6" t="s">
        <v>923</v>
      </c>
      <c r="D731" s="6" t="s">
        <v>923</v>
      </c>
      <c r="E731" s="6">
        <v>1608.6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12"/>
      <c r="R731" s="50"/>
      <c r="AN731" s="4"/>
    </row>
    <row r="732" spans="1:40" ht="11.25" customHeight="1" x14ac:dyDescent="0.2">
      <c r="A732" s="2" t="s">
        <v>781</v>
      </c>
      <c r="B732" s="31" t="s">
        <v>535</v>
      </c>
      <c r="C732" s="6" t="s">
        <v>923</v>
      </c>
      <c r="D732" s="6" t="s">
        <v>923</v>
      </c>
      <c r="E732" s="6">
        <v>1930.32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12"/>
      <c r="R732" s="50"/>
      <c r="AN732" s="4"/>
    </row>
    <row r="733" spans="1:40" ht="11.25" customHeight="1" x14ac:dyDescent="0.2">
      <c r="A733" s="2" t="s">
        <v>781</v>
      </c>
      <c r="B733" s="31" t="s">
        <v>536</v>
      </c>
      <c r="C733" s="6" t="s">
        <v>923</v>
      </c>
      <c r="D733" s="6" t="s">
        <v>923</v>
      </c>
      <c r="E733" s="6">
        <v>1769.46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12"/>
      <c r="R733" s="50"/>
      <c r="AN733" s="4"/>
    </row>
    <row r="734" spans="1:40" ht="11.25" customHeight="1" x14ac:dyDescent="0.2">
      <c r="A734" s="2" t="s">
        <v>781</v>
      </c>
      <c r="B734" s="31" t="s">
        <v>537</v>
      </c>
      <c r="C734" s="6" t="s">
        <v>923</v>
      </c>
      <c r="D734" s="6" t="s">
        <v>923</v>
      </c>
      <c r="E734" s="6">
        <v>1608.6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12"/>
      <c r="R734" s="50"/>
      <c r="AN734" s="4"/>
    </row>
    <row r="735" spans="1:40" ht="11.25" customHeight="1" x14ac:dyDescent="0.2">
      <c r="A735" s="2" t="s">
        <v>781</v>
      </c>
      <c r="B735" s="31" t="s">
        <v>538</v>
      </c>
      <c r="C735" s="6" t="s">
        <v>923</v>
      </c>
      <c r="D735" s="6" t="s">
        <v>923</v>
      </c>
      <c r="E735" s="6">
        <v>1608.6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12"/>
      <c r="R735" s="50"/>
      <c r="AN735" s="4"/>
    </row>
    <row r="736" spans="1:40" ht="11.25" customHeight="1" x14ac:dyDescent="0.2">
      <c r="A736" s="2" t="s">
        <v>781</v>
      </c>
      <c r="B736" s="31" t="s">
        <v>920</v>
      </c>
      <c r="C736" s="6" t="s">
        <v>923</v>
      </c>
      <c r="D736" s="6" t="s">
        <v>923</v>
      </c>
      <c r="E736" s="6" t="s">
        <v>923</v>
      </c>
      <c r="F736" s="6">
        <v>186749.94</v>
      </c>
      <c r="G736" s="6" t="s">
        <v>923</v>
      </c>
      <c r="H736" s="6">
        <v>13646.619999999999</v>
      </c>
      <c r="I736" s="6" t="s">
        <v>923</v>
      </c>
      <c r="J736" s="6" t="s">
        <v>923</v>
      </c>
      <c r="K736" s="6">
        <v>21129.49</v>
      </c>
      <c r="L736" s="6" t="s">
        <v>923</v>
      </c>
      <c r="M736" s="6">
        <v>590.12</v>
      </c>
      <c r="N736" s="6" t="s">
        <v>923</v>
      </c>
      <c r="O736" s="40">
        <v>6588.3199999999933</v>
      </c>
      <c r="P736" s="12"/>
      <c r="R736" s="50"/>
      <c r="AN736" s="4"/>
    </row>
    <row r="737" spans="1:40" ht="11.25" customHeight="1" x14ac:dyDescent="0.2">
      <c r="A737" s="2" t="s">
        <v>781</v>
      </c>
      <c r="B737" s="31" t="s">
        <v>539</v>
      </c>
      <c r="C737" s="6">
        <v>33666.14</v>
      </c>
      <c r="D737" s="6" t="s">
        <v>923</v>
      </c>
      <c r="E737" s="6" t="s">
        <v>923</v>
      </c>
      <c r="F737" s="6">
        <v>486664.78</v>
      </c>
      <c r="G737" s="6">
        <v>125862.69</v>
      </c>
      <c r="H737" s="6">
        <v>36619.9</v>
      </c>
      <c r="I737" s="6">
        <v>10886.720000000001</v>
      </c>
      <c r="J737" s="6">
        <v>198532.31</v>
      </c>
      <c r="K737" s="6">
        <v>50590.74</v>
      </c>
      <c r="L737" s="6">
        <v>114273.09</v>
      </c>
      <c r="M737" s="6">
        <v>28434.03</v>
      </c>
      <c r="N737" s="6">
        <v>23694.380000000005</v>
      </c>
      <c r="O737" s="40">
        <v>10487.76999999998</v>
      </c>
      <c r="P737" s="12"/>
      <c r="R737" s="50"/>
      <c r="AN737" s="4"/>
    </row>
    <row r="738" spans="1:40" ht="11.25" customHeight="1" x14ac:dyDescent="0.2">
      <c r="A738" s="2" t="s">
        <v>781</v>
      </c>
      <c r="B738" s="31" t="s">
        <v>540</v>
      </c>
      <c r="C738" s="6" t="s">
        <v>923</v>
      </c>
      <c r="D738" s="6" t="s">
        <v>923</v>
      </c>
      <c r="E738" s="6">
        <v>1608.6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40" t="s">
        <v>923</v>
      </c>
      <c r="P738" s="12"/>
      <c r="R738" s="50"/>
      <c r="AN738" s="4"/>
    </row>
    <row r="739" spans="1:40" ht="11.25" customHeight="1" x14ac:dyDescent="0.2">
      <c r="A739" s="2" t="s">
        <v>781</v>
      </c>
      <c r="B739" s="31" t="s">
        <v>541</v>
      </c>
      <c r="C739" s="6" t="s">
        <v>923</v>
      </c>
      <c r="D739" s="6" t="s">
        <v>923</v>
      </c>
      <c r="E739" s="6">
        <v>1608.6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12"/>
      <c r="R739" s="50"/>
      <c r="AN739" s="4"/>
    </row>
    <row r="740" spans="1:40" ht="11.25" customHeight="1" x14ac:dyDescent="0.2">
      <c r="A740" s="2" t="s">
        <v>781</v>
      </c>
      <c r="B740" s="31" t="s">
        <v>542</v>
      </c>
      <c r="C740" s="6" t="s">
        <v>923</v>
      </c>
      <c r="D740" s="6" t="s">
        <v>923</v>
      </c>
      <c r="E740" s="6">
        <v>1608.6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12"/>
      <c r="R740" s="50"/>
      <c r="AN740" s="4"/>
    </row>
    <row r="741" spans="1:40" ht="11.25" customHeight="1" x14ac:dyDescent="0.2">
      <c r="A741" s="2" t="s">
        <v>781</v>
      </c>
      <c r="B741" s="31" t="s">
        <v>543</v>
      </c>
      <c r="C741" s="6" t="s">
        <v>923</v>
      </c>
      <c r="D741" s="6" t="s">
        <v>923</v>
      </c>
      <c r="E741" s="6">
        <v>1608.6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12"/>
      <c r="R741" s="50"/>
      <c r="AN741" s="4"/>
    </row>
    <row r="742" spans="1:40" ht="11.25" customHeight="1" x14ac:dyDescent="0.2">
      <c r="A742" s="2" t="s">
        <v>781</v>
      </c>
      <c r="B742" s="31" t="s">
        <v>947</v>
      </c>
      <c r="C742" s="6" t="s">
        <v>923</v>
      </c>
      <c r="D742" s="6" t="s">
        <v>923</v>
      </c>
      <c r="E742" s="6" t="s">
        <v>923</v>
      </c>
      <c r="F742" s="6">
        <v>186749.94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>
        <v>21129.49</v>
      </c>
      <c r="L742" s="6" t="s">
        <v>923</v>
      </c>
      <c r="M742" s="6" t="s">
        <v>923</v>
      </c>
      <c r="N742" s="6" t="s">
        <v>923</v>
      </c>
      <c r="O742" s="40">
        <v>1125.1899999999869</v>
      </c>
      <c r="P742" s="12"/>
      <c r="R742" s="50"/>
      <c r="AN742" s="4"/>
    </row>
    <row r="743" spans="1:40" ht="11.25" customHeight="1" x14ac:dyDescent="0.2">
      <c r="A743" s="2" t="s">
        <v>781</v>
      </c>
      <c r="B743" s="31" t="s">
        <v>544</v>
      </c>
      <c r="C743" s="6">
        <v>48094.49</v>
      </c>
      <c r="D743" s="6" t="s">
        <v>923</v>
      </c>
      <c r="E743" s="6" t="s">
        <v>923</v>
      </c>
      <c r="F743" s="6">
        <v>486664.78</v>
      </c>
      <c r="G743" s="6" t="s">
        <v>923</v>
      </c>
      <c r="H743" s="6" t="s">
        <v>923</v>
      </c>
      <c r="I743" s="6" t="s">
        <v>923</v>
      </c>
      <c r="J743" s="6">
        <v>463073.73</v>
      </c>
      <c r="K743" s="6">
        <v>21129.49</v>
      </c>
      <c r="L743" s="6">
        <v>347305.29</v>
      </c>
      <c r="M743" s="6">
        <v>89727.98</v>
      </c>
      <c r="N743" s="6" t="s">
        <v>923</v>
      </c>
      <c r="O743" s="40">
        <v>1888.1299999999651</v>
      </c>
      <c r="P743" s="12"/>
      <c r="R743" s="50"/>
      <c r="AN743" s="4"/>
    </row>
    <row r="744" spans="1:40" ht="11.25" customHeight="1" x14ac:dyDescent="0.2">
      <c r="A744" s="2" t="s">
        <v>781</v>
      </c>
      <c r="B744" s="31" t="s">
        <v>545</v>
      </c>
      <c r="C744" s="6" t="s">
        <v>923</v>
      </c>
      <c r="D744" s="6" t="s">
        <v>923</v>
      </c>
      <c r="E744" s="6">
        <v>1608.6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40" t="s">
        <v>923</v>
      </c>
      <c r="P744" s="12"/>
      <c r="R744" s="50"/>
      <c r="AN744" s="4"/>
    </row>
    <row r="745" spans="1:40" ht="11.25" customHeight="1" x14ac:dyDescent="0.2">
      <c r="A745" s="2" t="s">
        <v>781</v>
      </c>
      <c r="B745" s="31" t="s">
        <v>546</v>
      </c>
      <c r="C745" s="6" t="s">
        <v>923</v>
      </c>
      <c r="D745" s="6" t="s">
        <v>923</v>
      </c>
      <c r="E745" s="6">
        <v>1608.6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12"/>
      <c r="R745" s="50"/>
      <c r="AN745" s="4"/>
    </row>
    <row r="746" spans="1:40" ht="11.25" customHeight="1" x14ac:dyDescent="0.2">
      <c r="A746" s="2" t="s">
        <v>781</v>
      </c>
      <c r="B746" s="31" t="s">
        <v>547</v>
      </c>
      <c r="C746" s="6" t="s">
        <v>923</v>
      </c>
      <c r="D746" s="6" t="s">
        <v>923</v>
      </c>
      <c r="E746" s="6">
        <v>1608.6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12"/>
      <c r="R746" s="50"/>
      <c r="AN746" s="4"/>
    </row>
    <row r="747" spans="1:40" ht="11.25" customHeight="1" x14ac:dyDescent="0.2">
      <c r="A747" s="2" t="s">
        <v>781</v>
      </c>
      <c r="B747" s="31" t="s">
        <v>548</v>
      </c>
      <c r="C747" s="6" t="s">
        <v>923</v>
      </c>
      <c r="D747" s="6" t="s">
        <v>923</v>
      </c>
      <c r="E747" s="6">
        <v>1608.6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12"/>
      <c r="R747" s="50"/>
      <c r="AN747" s="4"/>
    </row>
    <row r="748" spans="1:40" ht="11.25" customHeight="1" x14ac:dyDescent="0.2">
      <c r="A748" s="2" t="s">
        <v>781</v>
      </c>
      <c r="B748" s="31" t="s">
        <v>549</v>
      </c>
      <c r="C748" s="6" t="s">
        <v>923</v>
      </c>
      <c r="D748" s="6" t="s">
        <v>923</v>
      </c>
      <c r="E748" s="6">
        <v>2091.1799999999998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12"/>
      <c r="R748" s="50"/>
      <c r="AN748" s="4"/>
    </row>
    <row r="749" spans="1:40" ht="11.25" customHeight="1" x14ac:dyDescent="0.2">
      <c r="A749" s="2" t="s">
        <v>781</v>
      </c>
      <c r="B749" s="31" t="s">
        <v>944</v>
      </c>
      <c r="C749" s="6" t="s">
        <v>923</v>
      </c>
      <c r="D749" s="6" t="s">
        <v>923</v>
      </c>
      <c r="E749" s="6" t="s">
        <v>923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>
        <v>21129.49</v>
      </c>
      <c r="L749" s="6" t="s">
        <v>923</v>
      </c>
      <c r="M749" s="6" t="s">
        <v>923</v>
      </c>
      <c r="N749" s="6" t="s">
        <v>923</v>
      </c>
      <c r="O749" s="40">
        <v>-20626.43</v>
      </c>
      <c r="P749" s="12"/>
      <c r="R749" s="50"/>
      <c r="AN749" s="4"/>
    </row>
    <row r="750" spans="1:40" ht="11.25" customHeight="1" x14ac:dyDescent="0.2">
      <c r="A750" s="2" t="s">
        <v>781</v>
      </c>
      <c r="B750" s="31" t="s">
        <v>550</v>
      </c>
      <c r="C750" s="6" t="s">
        <v>923</v>
      </c>
      <c r="D750" s="6" t="s">
        <v>923</v>
      </c>
      <c r="E750" s="6">
        <v>1689.03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6" t="s">
        <v>923</v>
      </c>
      <c r="O750" s="40" t="s">
        <v>923</v>
      </c>
      <c r="P750" s="12"/>
      <c r="R750" s="50"/>
      <c r="AN750" s="4"/>
    </row>
    <row r="751" spans="1:40" ht="11.25" customHeight="1" x14ac:dyDescent="0.2">
      <c r="A751" s="2" t="s">
        <v>781</v>
      </c>
      <c r="B751" s="31" t="s">
        <v>551</v>
      </c>
      <c r="C751" s="6" t="s">
        <v>923</v>
      </c>
      <c r="D751" s="6" t="s">
        <v>923</v>
      </c>
      <c r="E751" s="6">
        <v>2171.61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12"/>
      <c r="R751" s="50"/>
      <c r="AN751" s="4"/>
    </row>
    <row r="752" spans="1:40" ht="11.25" customHeight="1" x14ac:dyDescent="0.2">
      <c r="A752" s="2" t="s">
        <v>781</v>
      </c>
      <c r="B752" s="31" t="s">
        <v>552</v>
      </c>
      <c r="C752" s="6" t="s">
        <v>923</v>
      </c>
      <c r="D752" s="6" t="s">
        <v>923</v>
      </c>
      <c r="E752" s="6">
        <v>1608.6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12"/>
      <c r="R752" s="50"/>
      <c r="AN752" s="4"/>
    </row>
    <row r="753" spans="1:40" ht="11.25" customHeight="1" x14ac:dyDescent="0.2">
      <c r="A753" s="2" t="s">
        <v>781</v>
      </c>
      <c r="B753" s="31" t="s">
        <v>553</v>
      </c>
      <c r="C753" s="6" t="s">
        <v>923</v>
      </c>
      <c r="D753" s="6" t="s">
        <v>923</v>
      </c>
      <c r="E753" s="6">
        <v>1769.46</v>
      </c>
      <c r="F753" s="6">
        <v>486664.78</v>
      </c>
      <c r="G753" s="6" t="s">
        <v>923</v>
      </c>
      <c r="H753" s="6" t="s">
        <v>923</v>
      </c>
      <c r="I753" s="6" t="s">
        <v>923</v>
      </c>
      <c r="J753" s="6">
        <v>121909.89</v>
      </c>
      <c r="K753" s="6">
        <v>50590.74</v>
      </c>
      <c r="L753" s="6">
        <v>66385.36</v>
      </c>
      <c r="M753" s="6">
        <v>18900.97</v>
      </c>
      <c r="N753" s="6" t="s">
        <v>923</v>
      </c>
      <c r="O753" s="40">
        <v>-622322.68999999994</v>
      </c>
      <c r="P753" s="12"/>
      <c r="R753" s="50"/>
      <c r="AN753" s="4"/>
    </row>
    <row r="754" spans="1:40" ht="11.25" customHeight="1" x14ac:dyDescent="0.2">
      <c r="A754" s="2" t="s">
        <v>781</v>
      </c>
      <c r="B754" s="31" t="s">
        <v>554</v>
      </c>
      <c r="C754" s="6" t="s">
        <v>923</v>
      </c>
      <c r="D754" s="6" t="s">
        <v>923</v>
      </c>
      <c r="E754" s="6">
        <v>1608.6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40" t="s">
        <v>923</v>
      </c>
      <c r="P754" s="12"/>
      <c r="R754" s="50"/>
      <c r="AN754" s="4"/>
    </row>
    <row r="755" spans="1:40" ht="11.25" customHeight="1" x14ac:dyDescent="0.2">
      <c r="A755" s="2" t="s">
        <v>781</v>
      </c>
      <c r="B755" s="31" t="s">
        <v>555</v>
      </c>
      <c r="C755" s="6" t="s">
        <v>923</v>
      </c>
      <c r="D755" s="6" t="s">
        <v>923</v>
      </c>
      <c r="E755" s="6">
        <v>1608.6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12"/>
      <c r="R755" s="50"/>
      <c r="AN755" s="4"/>
    </row>
    <row r="756" spans="1:40" ht="11.25" customHeight="1" x14ac:dyDescent="0.2">
      <c r="A756" s="2" t="s">
        <v>781</v>
      </c>
      <c r="B756" s="31" t="s">
        <v>556</v>
      </c>
      <c r="C756" s="6">
        <v>24047.24</v>
      </c>
      <c r="D756" s="6" t="s">
        <v>923</v>
      </c>
      <c r="E756" s="6" t="s">
        <v>923</v>
      </c>
      <c r="F756" s="6" t="s">
        <v>923</v>
      </c>
      <c r="G756" s="6">
        <v>55234.82</v>
      </c>
      <c r="H756" s="6" t="s">
        <v>923</v>
      </c>
      <c r="I756" s="6" t="s">
        <v>923</v>
      </c>
      <c r="J756" s="6">
        <v>525.44000000000005</v>
      </c>
      <c r="K756" s="6" t="s">
        <v>923</v>
      </c>
      <c r="L756" s="6">
        <v>394.08</v>
      </c>
      <c r="M756" s="6" t="s">
        <v>923</v>
      </c>
      <c r="N756" s="6" t="s">
        <v>923</v>
      </c>
      <c r="O756" s="40" t="s">
        <v>923</v>
      </c>
      <c r="P756" s="12"/>
      <c r="R756" s="50"/>
      <c r="AN756" s="4"/>
    </row>
    <row r="757" spans="1:40" ht="11.25" customHeight="1" x14ac:dyDescent="0.2">
      <c r="A757" s="2" t="s">
        <v>781</v>
      </c>
      <c r="B757" s="31" t="s">
        <v>557</v>
      </c>
      <c r="C757" s="6" t="s">
        <v>923</v>
      </c>
      <c r="D757" s="6" t="s">
        <v>923</v>
      </c>
      <c r="E757" s="6">
        <v>1608.6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40" t="s">
        <v>923</v>
      </c>
      <c r="P757" s="12"/>
      <c r="R757" s="50"/>
      <c r="AN757" s="4"/>
    </row>
    <row r="758" spans="1:40" ht="11.25" customHeight="1" x14ac:dyDescent="0.2">
      <c r="A758" s="2" t="s">
        <v>781</v>
      </c>
      <c r="B758" s="31" t="s">
        <v>558</v>
      </c>
      <c r="C758" s="6" t="s">
        <v>923</v>
      </c>
      <c r="D758" s="6" t="s">
        <v>923</v>
      </c>
      <c r="E758" s="6">
        <v>1608.6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12"/>
      <c r="R758" s="50"/>
      <c r="AN758" s="4"/>
    </row>
    <row r="759" spans="1:40" ht="11.25" customHeight="1" x14ac:dyDescent="0.2">
      <c r="A759" s="2" t="s">
        <v>781</v>
      </c>
      <c r="B759" s="31" t="s">
        <v>559</v>
      </c>
      <c r="C759" s="6" t="s">
        <v>923</v>
      </c>
      <c r="D759" s="6" t="s">
        <v>923</v>
      </c>
      <c r="E759" s="6">
        <v>1608.6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12"/>
      <c r="R759" s="50"/>
      <c r="AN759" s="4"/>
    </row>
    <row r="760" spans="1:40" ht="11.25" customHeight="1" x14ac:dyDescent="0.2">
      <c r="A760" s="2" t="s">
        <v>781</v>
      </c>
      <c r="B760" s="31" t="s">
        <v>560</v>
      </c>
      <c r="C760" s="6" t="s">
        <v>923</v>
      </c>
      <c r="D760" s="6" t="s">
        <v>923</v>
      </c>
      <c r="E760" s="6">
        <v>1608.6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12"/>
      <c r="R760" s="50"/>
      <c r="AN760" s="4"/>
    </row>
    <row r="761" spans="1:40" ht="11.25" customHeight="1" x14ac:dyDescent="0.2">
      <c r="A761" s="2" t="s">
        <v>781</v>
      </c>
      <c r="B761" s="31" t="s">
        <v>561</v>
      </c>
      <c r="C761" s="6" t="s">
        <v>923</v>
      </c>
      <c r="D761" s="6" t="s">
        <v>923</v>
      </c>
      <c r="E761" s="6">
        <v>1608.6</v>
      </c>
      <c r="F761" s="6" t="s">
        <v>923</v>
      </c>
      <c r="G761" s="6" t="s">
        <v>923</v>
      </c>
      <c r="H761" s="11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12"/>
      <c r="R761" s="50"/>
      <c r="AN761" s="4"/>
    </row>
    <row r="762" spans="1:40" ht="11.25" customHeight="1" x14ac:dyDescent="0.2">
      <c r="A762" s="2" t="s">
        <v>781</v>
      </c>
      <c r="B762" s="31" t="s">
        <v>562</v>
      </c>
      <c r="C762" s="6" t="s">
        <v>923</v>
      </c>
      <c r="D762" s="6" t="s">
        <v>923</v>
      </c>
      <c r="E762" s="6">
        <v>1608.6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12"/>
      <c r="R762" s="50"/>
      <c r="AN762" s="4"/>
    </row>
    <row r="763" spans="1:40" ht="11.25" customHeight="1" x14ac:dyDescent="0.2">
      <c r="A763" s="2" t="s">
        <v>781</v>
      </c>
      <c r="B763" s="31" t="s">
        <v>1016</v>
      </c>
      <c r="C763" s="6" t="s">
        <v>923</v>
      </c>
      <c r="D763" s="6" t="s">
        <v>923</v>
      </c>
      <c r="E763" s="6" t="s">
        <v>923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12"/>
      <c r="R763" s="50"/>
      <c r="AN763" s="4"/>
    </row>
    <row r="764" spans="1:40" ht="11.25" customHeight="1" x14ac:dyDescent="0.2">
      <c r="A764" s="2" t="s">
        <v>781</v>
      </c>
      <c r="B764" s="31" t="s">
        <v>563</v>
      </c>
      <c r="C764" s="6" t="s">
        <v>923</v>
      </c>
      <c r="D764" s="6" t="s">
        <v>923</v>
      </c>
      <c r="E764" s="6">
        <v>1608.6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12"/>
      <c r="R764" s="50"/>
      <c r="AN764" s="4"/>
    </row>
    <row r="765" spans="1:40" ht="11.25" customHeight="1" x14ac:dyDescent="0.2">
      <c r="A765" s="2" t="s">
        <v>781</v>
      </c>
      <c r="B765" s="31" t="s">
        <v>564</v>
      </c>
      <c r="C765" s="6" t="s">
        <v>923</v>
      </c>
      <c r="D765" s="6" t="s">
        <v>923</v>
      </c>
      <c r="E765" s="6">
        <v>1608.6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12"/>
      <c r="R765" s="50"/>
      <c r="AN765" s="4"/>
    </row>
    <row r="766" spans="1:40" ht="11.25" customHeight="1" x14ac:dyDescent="0.2">
      <c r="A766" s="2" t="s">
        <v>781</v>
      </c>
      <c r="B766" s="31" t="s">
        <v>565</v>
      </c>
      <c r="C766" s="6" t="s">
        <v>923</v>
      </c>
      <c r="D766" s="6" t="s">
        <v>923</v>
      </c>
      <c r="E766" s="6">
        <v>1608.6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12"/>
      <c r="R766" s="50"/>
      <c r="AN766" s="4"/>
    </row>
    <row r="767" spans="1:40" ht="11.25" customHeight="1" x14ac:dyDescent="0.2">
      <c r="A767" s="2" t="s">
        <v>781</v>
      </c>
      <c r="B767" s="31" t="s">
        <v>566</v>
      </c>
      <c r="C767" s="6" t="s">
        <v>923</v>
      </c>
      <c r="D767" s="6" t="s">
        <v>923</v>
      </c>
      <c r="E767" s="6">
        <v>1608.6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12"/>
      <c r="R767" s="50"/>
      <c r="AN767" s="4"/>
    </row>
    <row r="768" spans="1:40" ht="11.25" customHeight="1" x14ac:dyDescent="0.2">
      <c r="A768" s="2" t="s">
        <v>781</v>
      </c>
      <c r="B768" s="37" t="s">
        <v>567</v>
      </c>
      <c r="C768" s="6" t="s">
        <v>923</v>
      </c>
      <c r="D768" s="6" t="s">
        <v>923</v>
      </c>
      <c r="E768" s="6">
        <v>2091.1799999999998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12"/>
      <c r="R768" s="50"/>
      <c r="AN768" s="4"/>
    </row>
    <row r="769" spans="1:40" ht="11.25" customHeight="1" x14ac:dyDescent="0.2">
      <c r="A769" s="2" t="s">
        <v>781</v>
      </c>
      <c r="B769" s="31" t="s">
        <v>568</v>
      </c>
      <c r="C769" s="6" t="s">
        <v>923</v>
      </c>
      <c r="D769" s="6" t="s">
        <v>923</v>
      </c>
      <c r="E769" s="6">
        <v>1608.6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12"/>
      <c r="R769" s="50"/>
      <c r="AN769" s="4"/>
    </row>
    <row r="770" spans="1:40" ht="11.25" customHeight="1" x14ac:dyDescent="0.2">
      <c r="A770" s="2" t="s">
        <v>781</v>
      </c>
      <c r="B770" s="31" t="s">
        <v>569</v>
      </c>
      <c r="C770" s="6" t="s">
        <v>923</v>
      </c>
      <c r="D770" s="6" t="s">
        <v>923</v>
      </c>
      <c r="E770" s="6">
        <v>1608.6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12"/>
      <c r="R770" s="50"/>
      <c r="AN770" s="4"/>
    </row>
    <row r="771" spans="1:40" ht="11.25" customHeight="1" x14ac:dyDescent="0.2">
      <c r="A771" s="2" t="s">
        <v>781</v>
      </c>
      <c r="B771" s="31" t="s">
        <v>570</v>
      </c>
      <c r="C771" s="6" t="s">
        <v>923</v>
      </c>
      <c r="D771" s="6" t="s">
        <v>923</v>
      </c>
      <c r="E771" s="6">
        <v>1689.03</v>
      </c>
      <c r="F771" s="6">
        <v>486664.78</v>
      </c>
      <c r="G771" s="6" t="s">
        <v>923</v>
      </c>
      <c r="H771" s="6" t="s">
        <v>923</v>
      </c>
      <c r="I771" s="6" t="s">
        <v>923</v>
      </c>
      <c r="J771" s="6">
        <v>13462.85</v>
      </c>
      <c r="K771" s="6">
        <v>50590.74</v>
      </c>
      <c r="L771" s="6">
        <v>10097.14</v>
      </c>
      <c r="M771" s="6">
        <v>3781.01</v>
      </c>
      <c r="N771" s="6" t="s">
        <v>923</v>
      </c>
      <c r="O771" s="40">
        <v>-696.84999999999309</v>
      </c>
      <c r="P771" s="12"/>
      <c r="R771" s="50"/>
      <c r="AN771" s="4"/>
    </row>
    <row r="772" spans="1:40" ht="11.25" customHeight="1" x14ac:dyDescent="0.2">
      <c r="A772" s="2" t="s">
        <v>781</v>
      </c>
      <c r="B772" s="31" t="s">
        <v>571</v>
      </c>
      <c r="C772" s="6" t="s">
        <v>923</v>
      </c>
      <c r="D772" s="6" t="s">
        <v>923</v>
      </c>
      <c r="E772" s="6">
        <v>1608.6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40" t="s">
        <v>923</v>
      </c>
      <c r="P772" s="12"/>
      <c r="R772" s="50"/>
      <c r="AN772" s="4"/>
    </row>
    <row r="773" spans="1:40" ht="11.25" customHeight="1" x14ac:dyDescent="0.2">
      <c r="A773" s="2" t="s">
        <v>781</v>
      </c>
      <c r="B773" s="31" t="s">
        <v>572</v>
      </c>
      <c r="C773" s="6" t="s">
        <v>923</v>
      </c>
      <c r="D773" s="6" t="s">
        <v>923</v>
      </c>
      <c r="E773" s="6">
        <v>1608.6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12"/>
      <c r="R773" s="50"/>
      <c r="AN773" s="4"/>
    </row>
    <row r="774" spans="1:40" ht="11.25" customHeight="1" x14ac:dyDescent="0.2">
      <c r="A774" s="2" t="s">
        <v>781</v>
      </c>
      <c r="B774" s="31" t="s">
        <v>573</v>
      </c>
      <c r="C774" s="6" t="s">
        <v>923</v>
      </c>
      <c r="D774" s="6" t="s">
        <v>923</v>
      </c>
      <c r="E774" s="6">
        <v>1608.6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12"/>
      <c r="R774" s="50"/>
      <c r="AN774" s="4"/>
    </row>
    <row r="775" spans="1:40" ht="11.25" customHeight="1" x14ac:dyDescent="0.2">
      <c r="A775" s="2" t="s">
        <v>781</v>
      </c>
      <c r="B775" s="31" t="s">
        <v>574</v>
      </c>
      <c r="C775" s="6" t="s">
        <v>923</v>
      </c>
      <c r="D775" s="6" t="s">
        <v>923</v>
      </c>
      <c r="E775" s="6">
        <v>1608.6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12"/>
      <c r="R775" s="50"/>
      <c r="AN775" s="4"/>
    </row>
    <row r="776" spans="1:40" ht="11.25" customHeight="1" x14ac:dyDescent="0.2">
      <c r="A776" s="2" t="s">
        <v>781</v>
      </c>
      <c r="B776" s="31" t="s">
        <v>575</v>
      </c>
      <c r="C776" s="6" t="s">
        <v>923</v>
      </c>
      <c r="D776" s="6" t="s">
        <v>923</v>
      </c>
      <c r="E776" s="6">
        <v>1608.6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12"/>
      <c r="R776" s="50"/>
      <c r="AN776" s="4"/>
    </row>
    <row r="777" spans="1:40" ht="11.25" customHeight="1" x14ac:dyDescent="0.2">
      <c r="A777" s="2" t="s">
        <v>781</v>
      </c>
      <c r="B777" s="31" t="s">
        <v>576</v>
      </c>
      <c r="C777" s="6" t="s">
        <v>923</v>
      </c>
      <c r="D777" s="6" t="s">
        <v>923</v>
      </c>
      <c r="E777" s="6">
        <v>1608.6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12"/>
      <c r="R777" s="50"/>
      <c r="AN777" s="4"/>
    </row>
    <row r="778" spans="1:40" ht="11.25" customHeight="1" x14ac:dyDescent="0.2">
      <c r="A778" s="2" t="s">
        <v>781</v>
      </c>
      <c r="B778" s="31" t="s">
        <v>577</v>
      </c>
      <c r="C778" s="6">
        <v>24047.24</v>
      </c>
      <c r="D778" s="6" t="s">
        <v>923</v>
      </c>
      <c r="E778" s="6" t="s">
        <v>923</v>
      </c>
      <c r="F778" s="6">
        <v>865181.85</v>
      </c>
      <c r="G778" s="6">
        <v>5465.1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>
        <v>1715.5300000000279</v>
      </c>
      <c r="P778" s="12"/>
      <c r="R778" s="50"/>
      <c r="AN778" s="4"/>
    </row>
    <row r="779" spans="1:40" ht="11.25" customHeight="1" x14ac:dyDescent="0.2">
      <c r="A779" s="2" t="s">
        <v>781</v>
      </c>
      <c r="B779" s="31" t="s">
        <v>578</v>
      </c>
      <c r="C779" s="6" t="s">
        <v>923</v>
      </c>
      <c r="D779" s="6" t="s">
        <v>923</v>
      </c>
      <c r="E779" s="6">
        <v>1608.6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 t="s">
        <v>923</v>
      </c>
      <c r="P779" s="12"/>
      <c r="R779" s="50"/>
      <c r="AN779" s="4"/>
    </row>
    <row r="780" spans="1:40" ht="11.25" customHeight="1" x14ac:dyDescent="0.2">
      <c r="A780" s="2" t="s">
        <v>781</v>
      </c>
      <c r="B780" s="31" t="s">
        <v>579</v>
      </c>
      <c r="C780" s="6" t="s">
        <v>923</v>
      </c>
      <c r="D780" s="6" t="s">
        <v>923</v>
      </c>
      <c r="E780" s="6">
        <v>1608.6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12"/>
      <c r="R780" s="50"/>
      <c r="AN780" s="4"/>
    </row>
    <row r="781" spans="1:40" ht="11.25" customHeight="1" x14ac:dyDescent="0.2">
      <c r="A781" s="2" t="s">
        <v>781</v>
      </c>
      <c r="B781" s="31" t="s">
        <v>580</v>
      </c>
      <c r="C781" s="6" t="s">
        <v>923</v>
      </c>
      <c r="D781" s="6" t="s">
        <v>923</v>
      </c>
      <c r="E781" s="6">
        <v>1689.03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12"/>
      <c r="R781" s="50"/>
      <c r="AN781" s="4"/>
    </row>
    <row r="782" spans="1:40" ht="11.25" customHeight="1" x14ac:dyDescent="0.2">
      <c r="A782" s="2" t="s">
        <v>781</v>
      </c>
      <c r="B782" s="31" t="s">
        <v>581</v>
      </c>
      <c r="C782" s="6" t="s">
        <v>923</v>
      </c>
      <c r="D782" s="6" t="s">
        <v>923</v>
      </c>
      <c r="E782" s="6">
        <v>1769.46</v>
      </c>
      <c r="F782" s="6">
        <v>486664.78</v>
      </c>
      <c r="G782" s="6" t="s">
        <v>923</v>
      </c>
      <c r="H782" s="6" t="s">
        <v>923</v>
      </c>
      <c r="I782" s="6" t="s">
        <v>923</v>
      </c>
      <c r="J782" s="6">
        <v>27083.47</v>
      </c>
      <c r="K782" s="6">
        <v>50590.74</v>
      </c>
      <c r="L782" s="6">
        <v>20120.080000000002</v>
      </c>
      <c r="M782" s="6">
        <v>34839.769999999997</v>
      </c>
      <c r="N782" s="6" t="s">
        <v>923</v>
      </c>
      <c r="O782" s="40">
        <v>38.579999999983556</v>
      </c>
      <c r="P782" s="12"/>
      <c r="R782" s="50"/>
      <c r="AN782" s="4"/>
    </row>
    <row r="783" spans="1:40" ht="11.25" customHeight="1" x14ac:dyDescent="0.2">
      <c r="A783" s="2" t="s">
        <v>781</v>
      </c>
      <c r="B783" s="31" t="s">
        <v>582</v>
      </c>
      <c r="C783" s="6" t="s">
        <v>923</v>
      </c>
      <c r="D783" s="6" t="s">
        <v>923</v>
      </c>
      <c r="E783" s="6">
        <v>1608.6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40" t="s">
        <v>923</v>
      </c>
      <c r="P783" s="12"/>
      <c r="R783" s="50"/>
      <c r="AN783" s="4"/>
    </row>
    <row r="784" spans="1:40" ht="11.25" customHeight="1" x14ac:dyDescent="0.2">
      <c r="A784" s="2" t="s">
        <v>781</v>
      </c>
      <c r="B784" s="31" t="s">
        <v>583</v>
      </c>
      <c r="C784" s="6" t="s">
        <v>923</v>
      </c>
      <c r="D784" s="6" t="s">
        <v>923</v>
      </c>
      <c r="E784" s="6">
        <v>1608.6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12"/>
      <c r="R784" s="50"/>
      <c r="AN784" s="4"/>
    </row>
    <row r="785" spans="1:40" ht="11.25" customHeight="1" x14ac:dyDescent="0.2">
      <c r="A785" s="2" t="s">
        <v>751</v>
      </c>
      <c r="B785" s="31" t="s">
        <v>952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>
        <v>59.87</v>
      </c>
      <c r="P785" s="12"/>
      <c r="R785" s="50"/>
      <c r="AN785" s="4"/>
    </row>
    <row r="786" spans="1:40" ht="11.25" customHeight="1" x14ac:dyDescent="0.2">
      <c r="A786" s="2" t="s">
        <v>751</v>
      </c>
      <c r="B786" s="31" t="s">
        <v>1019</v>
      </c>
      <c r="C786" s="6" t="s">
        <v>923</v>
      </c>
      <c r="D786" s="6" t="s">
        <v>923</v>
      </c>
      <c r="E786" s="6" t="s">
        <v>923</v>
      </c>
      <c r="F786" s="6">
        <v>186749.94</v>
      </c>
      <c r="G786" s="6" t="s">
        <v>923</v>
      </c>
      <c r="H786" s="6">
        <v>1374.23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>
        <v>-1036.2899999999972</v>
      </c>
      <c r="P786" s="12"/>
      <c r="R786" s="50"/>
      <c r="AN786" s="4"/>
    </row>
    <row r="787" spans="1:40" ht="11.25" customHeight="1" x14ac:dyDescent="0.2">
      <c r="A787" s="2" t="s">
        <v>751</v>
      </c>
      <c r="B787" s="31" t="s">
        <v>953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>
        <v>59.87</v>
      </c>
      <c r="P787" s="12"/>
      <c r="R787" s="50"/>
      <c r="AN787" s="4"/>
    </row>
    <row r="788" spans="1:40" ht="11.25" customHeight="1" x14ac:dyDescent="0.2">
      <c r="A788" s="2" t="s">
        <v>751</v>
      </c>
      <c r="B788" s="31" t="s">
        <v>954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>
        <v>59.87</v>
      </c>
      <c r="P788" s="12"/>
      <c r="R788" s="50"/>
      <c r="AN788" s="4"/>
    </row>
    <row r="789" spans="1:40" ht="11.25" customHeight="1" x14ac:dyDescent="0.2">
      <c r="A789" s="2" t="s">
        <v>751</v>
      </c>
      <c r="B789" s="31" t="s">
        <v>782</v>
      </c>
      <c r="C789" s="6" t="s">
        <v>923</v>
      </c>
      <c r="D789" s="6" t="s">
        <v>923</v>
      </c>
      <c r="E789" s="6" t="s">
        <v>923</v>
      </c>
      <c r="F789" s="6">
        <v>186749.94</v>
      </c>
      <c r="G789" s="6" t="s">
        <v>923</v>
      </c>
      <c r="H789" s="6" t="s">
        <v>923</v>
      </c>
      <c r="I789" s="6">
        <v>8964.5899999999983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>
        <v>6198.8299999999936</v>
      </c>
      <c r="P789" s="12"/>
      <c r="R789" s="50"/>
      <c r="AN789" s="4"/>
    </row>
    <row r="790" spans="1:40" ht="11.25" customHeight="1" x14ac:dyDescent="0.2">
      <c r="A790" s="2" t="s">
        <v>751</v>
      </c>
      <c r="B790" s="31" t="s">
        <v>955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>
        <v>59.87</v>
      </c>
      <c r="P790" s="12"/>
      <c r="R790" s="50"/>
      <c r="AN790" s="4"/>
    </row>
    <row r="791" spans="1:40" ht="11.25" customHeight="1" x14ac:dyDescent="0.2">
      <c r="A791" s="2" t="s">
        <v>751</v>
      </c>
      <c r="B791" s="31" t="s">
        <v>584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725395.73999999987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>
        <v>4121.8900000000467</v>
      </c>
      <c r="P791" s="12"/>
      <c r="R791" s="50"/>
      <c r="AN791" s="4"/>
    </row>
    <row r="792" spans="1:40" ht="11.25" customHeight="1" x14ac:dyDescent="0.2">
      <c r="A792" s="2" t="s">
        <v>751</v>
      </c>
      <c r="B792" s="31" t="s">
        <v>956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>
        <v>59.87</v>
      </c>
      <c r="P792" s="12"/>
      <c r="R792" s="50"/>
      <c r="AN792" s="4"/>
    </row>
    <row r="793" spans="1:40" ht="11.25" customHeight="1" x14ac:dyDescent="0.2">
      <c r="A793" s="2" t="s">
        <v>751</v>
      </c>
      <c r="B793" s="31" t="s">
        <v>1020</v>
      </c>
      <c r="C793" s="6" t="s">
        <v>923</v>
      </c>
      <c r="D793" s="6" t="s">
        <v>923</v>
      </c>
      <c r="E793" s="6" t="s">
        <v>923</v>
      </c>
      <c r="F793" s="6">
        <v>186749.94</v>
      </c>
      <c r="G793" s="6" t="s">
        <v>923</v>
      </c>
      <c r="H793" s="6">
        <v>1683.0600000000002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>
        <v>-1036.2899999999972</v>
      </c>
      <c r="P793" s="12"/>
      <c r="R793" s="50"/>
      <c r="AN793" s="4"/>
    </row>
    <row r="794" spans="1:40" ht="11.25" customHeight="1" x14ac:dyDescent="0.2">
      <c r="A794" s="2" t="s">
        <v>751</v>
      </c>
      <c r="B794" s="31" t="s">
        <v>957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>
        <v>59.87</v>
      </c>
      <c r="P794" s="12"/>
      <c r="R794" s="50"/>
      <c r="AN794" s="4"/>
    </row>
    <row r="795" spans="1:40" ht="11.25" customHeight="1" x14ac:dyDescent="0.2">
      <c r="A795" s="2" t="s">
        <v>751</v>
      </c>
      <c r="B795" s="31" t="s">
        <v>1021</v>
      </c>
      <c r="C795" s="6" t="s">
        <v>923</v>
      </c>
      <c r="D795" s="6" t="s">
        <v>923</v>
      </c>
      <c r="E795" s="6" t="s">
        <v>923</v>
      </c>
      <c r="F795" s="6">
        <v>186749.94</v>
      </c>
      <c r="G795" s="6" t="s">
        <v>923</v>
      </c>
      <c r="H795" s="6">
        <v>68.059999999999988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>
        <v>-1036.2899999999972</v>
      </c>
      <c r="P795" s="12"/>
      <c r="R795" s="50"/>
      <c r="AN795" s="4"/>
    </row>
    <row r="796" spans="1:40" ht="11.25" customHeight="1" x14ac:dyDescent="0.2">
      <c r="A796" s="2" t="s">
        <v>751</v>
      </c>
      <c r="B796" s="31" t="s">
        <v>585</v>
      </c>
      <c r="C796" s="6" t="s">
        <v>923</v>
      </c>
      <c r="D796" s="6" t="s">
        <v>923</v>
      </c>
      <c r="E796" s="6" t="s">
        <v>923</v>
      </c>
      <c r="F796" s="6">
        <v>486664.78</v>
      </c>
      <c r="G796" s="6" t="s">
        <v>923</v>
      </c>
      <c r="H796" s="6">
        <v>0</v>
      </c>
      <c r="I796" s="6">
        <v>725395.73999999987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4146.4100000000653</v>
      </c>
      <c r="P796" s="12"/>
      <c r="R796" s="50"/>
      <c r="AN796" s="4"/>
    </row>
    <row r="797" spans="1:40" ht="11.25" customHeight="1" x14ac:dyDescent="0.2">
      <c r="A797" s="2" t="s">
        <v>751</v>
      </c>
      <c r="B797" s="31" t="s">
        <v>958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>
        <v>59.87</v>
      </c>
      <c r="P797" s="12"/>
      <c r="R797" s="50"/>
      <c r="AN797" s="4"/>
    </row>
    <row r="798" spans="1:40" ht="11.25" customHeight="1" x14ac:dyDescent="0.2">
      <c r="A798" s="2" t="s">
        <v>751</v>
      </c>
      <c r="B798" s="31" t="s">
        <v>752</v>
      </c>
      <c r="C798" s="6" t="s">
        <v>923</v>
      </c>
      <c r="D798" s="6" t="s">
        <v>923</v>
      </c>
      <c r="E798" s="6" t="s">
        <v>923</v>
      </c>
      <c r="F798" s="6">
        <v>186749.94</v>
      </c>
      <c r="G798" s="6" t="s">
        <v>923</v>
      </c>
      <c r="H798" s="6">
        <v>1950410.75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9896.9000000000669</v>
      </c>
      <c r="P798" s="12"/>
      <c r="R798" s="50"/>
      <c r="AN798" s="4"/>
    </row>
    <row r="799" spans="1:40" ht="11.25" customHeight="1" x14ac:dyDescent="0.2">
      <c r="A799" s="2" t="s">
        <v>751</v>
      </c>
      <c r="B799" s="31" t="s">
        <v>959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>
        <v>59.87</v>
      </c>
      <c r="P799" s="12"/>
      <c r="R799" s="50"/>
      <c r="AN799" s="4"/>
    </row>
    <row r="800" spans="1:40" ht="11.25" customHeight="1" x14ac:dyDescent="0.2">
      <c r="A800" s="2" t="s">
        <v>751</v>
      </c>
      <c r="B800" s="31" t="s">
        <v>960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>
        <v>59.87</v>
      </c>
      <c r="P800" s="12"/>
      <c r="R800" s="50"/>
      <c r="AN800" s="4"/>
    </row>
    <row r="801" spans="1:40" ht="11.25" customHeight="1" x14ac:dyDescent="0.2">
      <c r="A801" s="2" t="s">
        <v>751</v>
      </c>
      <c r="B801" s="31" t="s">
        <v>961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>
        <v>59.87</v>
      </c>
      <c r="P801" s="12"/>
      <c r="R801" s="50"/>
      <c r="AN801" s="4"/>
    </row>
    <row r="802" spans="1:40" ht="11.25" customHeight="1" x14ac:dyDescent="0.2">
      <c r="A802" s="2" t="s">
        <v>751</v>
      </c>
      <c r="B802" s="31" t="s">
        <v>962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11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12"/>
      <c r="R802" s="50"/>
      <c r="AN802" s="4"/>
    </row>
    <row r="803" spans="1:40" ht="11.25" customHeight="1" x14ac:dyDescent="0.2">
      <c r="A803" s="2" t="s">
        <v>751</v>
      </c>
      <c r="B803" s="31" t="s">
        <v>1010</v>
      </c>
      <c r="C803" s="6" t="s">
        <v>923</v>
      </c>
      <c r="D803" s="6" t="s">
        <v>923</v>
      </c>
      <c r="E803" s="6" t="s">
        <v>923</v>
      </c>
      <c r="F803" s="6">
        <v>186749.94</v>
      </c>
      <c r="G803" s="6" t="s">
        <v>923</v>
      </c>
      <c r="H803" s="6">
        <v>1147.3699999999999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>
        <v>-1036.2899999999972</v>
      </c>
      <c r="P803" s="12"/>
      <c r="R803" s="50"/>
      <c r="AN803" s="4"/>
    </row>
    <row r="804" spans="1:40" ht="11.25" customHeight="1" x14ac:dyDescent="0.2">
      <c r="A804" s="2" t="s">
        <v>751</v>
      </c>
      <c r="B804" s="31" t="s">
        <v>963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>
        <v>59.87</v>
      </c>
      <c r="P804" s="12"/>
      <c r="R804" s="50"/>
      <c r="AN804" s="4"/>
    </row>
    <row r="805" spans="1:40" ht="11.25" customHeight="1" x14ac:dyDescent="0.2">
      <c r="A805" s="2" t="s">
        <v>751</v>
      </c>
      <c r="B805" s="31" t="s">
        <v>964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>
        <v>59.87</v>
      </c>
      <c r="P805" s="12"/>
      <c r="R805" s="50"/>
      <c r="AN805" s="4"/>
    </row>
    <row r="806" spans="1:40" ht="11.25" customHeight="1" x14ac:dyDescent="0.2">
      <c r="A806" s="2" t="s">
        <v>751</v>
      </c>
      <c r="B806" s="31" t="s">
        <v>965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>
        <v>59.87</v>
      </c>
      <c r="P806" s="12"/>
      <c r="R806" s="50"/>
      <c r="AN806" s="4"/>
    </row>
    <row r="807" spans="1:40" ht="11.25" customHeight="1" x14ac:dyDescent="0.2">
      <c r="A807" s="2" t="s">
        <v>751</v>
      </c>
      <c r="B807" s="31" t="s">
        <v>966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>
        <v>59.87</v>
      </c>
      <c r="P807" s="12"/>
      <c r="R807" s="50"/>
      <c r="AN807" s="4"/>
    </row>
    <row r="808" spans="1:40" ht="11.25" customHeight="1" x14ac:dyDescent="0.2">
      <c r="A808" s="2" t="s">
        <v>751</v>
      </c>
      <c r="B808" s="31" t="s">
        <v>586</v>
      </c>
      <c r="C808" s="6" t="s">
        <v>923</v>
      </c>
      <c r="D808" s="6" t="s">
        <v>923</v>
      </c>
      <c r="E808" s="6" t="s">
        <v>923</v>
      </c>
      <c r="F808" s="6">
        <v>486664.78</v>
      </c>
      <c r="G808" s="6" t="s">
        <v>923</v>
      </c>
      <c r="H808" s="11">
        <v>967194.30999999994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17897.770000000066</v>
      </c>
      <c r="P808" s="12"/>
      <c r="R808" s="50"/>
      <c r="AN808" s="4"/>
    </row>
    <row r="809" spans="1:40" ht="11.25" customHeight="1" x14ac:dyDescent="0.2">
      <c r="A809" s="2" t="s">
        <v>751</v>
      </c>
      <c r="B809" s="31" t="s">
        <v>967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>
        <v>59.87</v>
      </c>
      <c r="P809" s="12"/>
      <c r="R809" s="50"/>
      <c r="AN809" s="4"/>
    </row>
    <row r="810" spans="1:40" ht="11.25" customHeight="1" x14ac:dyDescent="0.2">
      <c r="A810" s="2" t="s">
        <v>751</v>
      </c>
      <c r="B810" s="31" t="s">
        <v>968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>
        <v>59.87</v>
      </c>
      <c r="P810" s="12"/>
      <c r="R810" s="50"/>
      <c r="AN810" s="4"/>
    </row>
    <row r="811" spans="1:40" ht="11.25" customHeight="1" x14ac:dyDescent="0.2">
      <c r="A811" s="2" t="s">
        <v>767</v>
      </c>
      <c r="B811" s="31" t="s">
        <v>768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>
        <v>258317.36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>
        <v>2144.9500000000116</v>
      </c>
      <c r="P811" s="12"/>
      <c r="R811" s="50"/>
      <c r="AN811" s="4"/>
    </row>
    <row r="812" spans="1:40" ht="11.25" customHeight="1" x14ac:dyDescent="0.2">
      <c r="A812" s="2" t="s">
        <v>767</v>
      </c>
      <c r="B812" s="31" t="s">
        <v>587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258317.36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>
        <v>2144.9500000000116</v>
      </c>
      <c r="P812" s="12"/>
      <c r="R812" s="50"/>
      <c r="AN812" s="4"/>
    </row>
    <row r="813" spans="1:40" ht="11.25" customHeight="1" x14ac:dyDescent="0.2">
      <c r="A813" s="2" t="s">
        <v>767</v>
      </c>
      <c r="B813" s="31" t="s">
        <v>1022</v>
      </c>
      <c r="C813" s="6" t="s">
        <v>923</v>
      </c>
      <c r="D813" s="6" t="s">
        <v>923</v>
      </c>
      <c r="E813" s="6" t="s">
        <v>923</v>
      </c>
      <c r="F813" s="6">
        <v>186749.94</v>
      </c>
      <c r="G813" s="6" t="s">
        <v>923</v>
      </c>
      <c r="H813" s="6">
        <v>149.07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>
        <v>-1036.2899999999972</v>
      </c>
      <c r="P813" s="12"/>
      <c r="R813" s="50"/>
      <c r="AN813" s="4"/>
    </row>
    <row r="814" spans="1:40" ht="11.25" customHeight="1" x14ac:dyDescent="0.2">
      <c r="A814" s="2" t="s">
        <v>767</v>
      </c>
      <c r="B814" s="31" t="s">
        <v>769</v>
      </c>
      <c r="C814" s="6" t="s">
        <v>923</v>
      </c>
      <c r="D814" s="6" t="s">
        <v>923</v>
      </c>
      <c r="E814" s="6" t="s">
        <v>923</v>
      </c>
      <c r="F814" s="6" t="s">
        <v>923</v>
      </c>
      <c r="G814" s="6" t="s">
        <v>923</v>
      </c>
      <c r="H814" s="6" t="s">
        <v>923</v>
      </c>
      <c r="I814" s="6">
        <v>258317.36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>
        <v>2144.9500000000116</v>
      </c>
      <c r="P814" s="12"/>
      <c r="R814" s="50"/>
      <c r="AN814" s="4"/>
    </row>
    <row r="815" spans="1:40" ht="11.25" customHeight="1" x14ac:dyDescent="0.2">
      <c r="A815" s="2" t="s">
        <v>767</v>
      </c>
      <c r="B815" s="31" t="s">
        <v>1023</v>
      </c>
      <c r="C815" s="6" t="s">
        <v>923</v>
      </c>
      <c r="D815" s="6" t="s">
        <v>923</v>
      </c>
      <c r="E815" s="6" t="s">
        <v>923</v>
      </c>
      <c r="F815" s="6">
        <v>186749.94</v>
      </c>
      <c r="G815" s="6" t="s">
        <v>923</v>
      </c>
      <c r="H815" s="6">
        <v>1305.8400000000001</v>
      </c>
      <c r="I815" s="6" t="s">
        <v>923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>
        <v>-1036.2899999999972</v>
      </c>
      <c r="P815" s="12"/>
      <c r="R815" s="50"/>
      <c r="AN815" s="4"/>
    </row>
    <row r="816" spans="1:40" ht="11.25" customHeight="1" x14ac:dyDescent="0.2">
      <c r="A816" s="2" t="s">
        <v>767</v>
      </c>
      <c r="B816" s="31" t="s">
        <v>1024</v>
      </c>
      <c r="C816" s="6" t="s">
        <v>923</v>
      </c>
      <c r="D816" s="6" t="s">
        <v>923</v>
      </c>
      <c r="E816" s="6" t="s">
        <v>923</v>
      </c>
      <c r="F816" s="6">
        <v>186749.94</v>
      </c>
      <c r="G816" s="6" t="s">
        <v>923</v>
      </c>
      <c r="H816" s="6">
        <v>3284.16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>
        <v>-1036.2899999999972</v>
      </c>
      <c r="P816" s="12"/>
      <c r="R816" s="50"/>
      <c r="AN816" s="4"/>
    </row>
    <row r="817" spans="1:40" ht="11.25" customHeight="1" x14ac:dyDescent="0.2">
      <c r="A817" s="2" t="s">
        <v>767</v>
      </c>
      <c r="B817" s="31" t="s">
        <v>588</v>
      </c>
      <c r="C817" s="6" t="s">
        <v>923</v>
      </c>
      <c r="D817" s="6" t="s">
        <v>923</v>
      </c>
      <c r="E817" s="6" t="s">
        <v>923</v>
      </c>
      <c r="F817" s="6" t="s">
        <v>923</v>
      </c>
      <c r="G817" s="6" t="s">
        <v>923</v>
      </c>
      <c r="H817" s="6" t="s">
        <v>923</v>
      </c>
      <c r="I817" s="6">
        <v>258317.36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>
        <v>2144.9500000000116</v>
      </c>
      <c r="P817" s="12"/>
      <c r="R817" s="50"/>
      <c r="AN817" s="4"/>
    </row>
    <row r="818" spans="1:40" ht="11.25" customHeight="1" x14ac:dyDescent="0.2">
      <c r="A818" s="2" t="s">
        <v>767</v>
      </c>
      <c r="B818" s="31" t="s">
        <v>770</v>
      </c>
      <c r="C818" s="6" t="s">
        <v>923</v>
      </c>
      <c r="D818" s="6" t="s">
        <v>923</v>
      </c>
      <c r="E818" s="6" t="s">
        <v>923</v>
      </c>
      <c r="F818" s="6">
        <v>186749.94</v>
      </c>
      <c r="G818" s="6" t="s">
        <v>923</v>
      </c>
      <c r="H818" s="6">
        <v>1169.22</v>
      </c>
      <c r="I818" s="6">
        <v>258317.36000000002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>
        <v>1108.6600000000017</v>
      </c>
      <c r="P818" s="12"/>
      <c r="R818" s="50"/>
      <c r="AN818" s="4"/>
    </row>
    <row r="819" spans="1:40" ht="11.25" customHeight="1" x14ac:dyDescent="0.2">
      <c r="A819" s="2" t="s">
        <v>767</v>
      </c>
      <c r="B819" s="31" t="s">
        <v>1025</v>
      </c>
      <c r="C819" s="6" t="s">
        <v>923</v>
      </c>
      <c r="D819" s="6" t="s">
        <v>923</v>
      </c>
      <c r="E819" s="6" t="s">
        <v>923</v>
      </c>
      <c r="F819" s="6">
        <v>186749.94</v>
      </c>
      <c r="G819" s="6" t="s">
        <v>923</v>
      </c>
      <c r="H819" s="6">
        <v>2917.34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>
        <v>-1036.2899999999972</v>
      </c>
      <c r="P819" s="12"/>
      <c r="R819" s="50"/>
      <c r="AN819" s="4"/>
    </row>
    <row r="820" spans="1:40" ht="11.25" customHeight="1" x14ac:dyDescent="0.2">
      <c r="A820" s="2" t="s">
        <v>767</v>
      </c>
      <c r="B820" s="31" t="s">
        <v>589</v>
      </c>
      <c r="C820" s="6" t="s">
        <v>923</v>
      </c>
      <c r="D820" s="6" t="s">
        <v>923</v>
      </c>
      <c r="E820" s="6" t="s">
        <v>923</v>
      </c>
      <c r="F820" s="6">
        <v>486664.78</v>
      </c>
      <c r="G820" s="6" t="s">
        <v>923</v>
      </c>
      <c r="H820" s="11">
        <v>861057.92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>
        <v>19551.769999999953</v>
      </c>
      <c r="P820" s="12"/>
      <c r="R820" s="50"/>
      <c r="AN820" s="4"/>
    </row>
    <row r="821" spans="1:40" ht="11.25" customHeight="1" x14ac:dyDescent="0.2">
      <c r="A821" s="2" t="s">
        <v>767</v>
      </c>
      <c r="B821" s="31" t="s">
        <v>1026</v>
      </c>
      <c r="C821" s="6" t="s">
        <v>923</v>
      </c>
      <c r="D821" s="6" t="s">
        <v>923</v>
      </c>
      <c r="E821" s="6" t="s">
        <v>923</v>
      </c>
      <c r="F821" s="6">
        <v>186749.94</v>
      </c>
      <c r="G821" s="6" t="s">
        <v>923</v>
      </c>
      <c r="H821" s="6">
        <v>541.91999999999996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>
        <v>-1036.2899999999972</v>
      </c>
      <c r="P821" s="12"/>
      <c r="R821" s="50"/>
      <c r="AN821" s="4"/>
    </row>
    <row r="822" spans="1:40" ht="11.25" customHeight="1" x14ac:dyDescent="0.2">
      <c r="A822" s="2" t="s">
        <v>767</v>
      </c>
      <c r="B822" s="31" t="s">
        <v>1027</v>
      </c>
      <c r="C822" s="6" t="s">
        <v>923</v>
      </c>
      <c r="D822" s="6" t="s">
        <v>923</v>
      </c>
      <c r="E822" s="6" t="s">
        <v>923</v>
      </c>
      <c r="F822" s="6">
        <v>186749.94</v>
      </c>
      <c r="G822" s="6" t="s">
        <v>923</v>
      </c>
      <c r="H822" s="6">
        <v>2390.9900000000002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>
        <v>-1036.2899999999972</v>
      </c>
      <c r="P822" s="12"/>
      <c r="R822" s="50"/>
      <c r="AN822" s="4"/>
    </row>
    <row r="823" spans="1:40" ht="11.25" customHeight="1" x14ac:dyDescent="0.2">
      <c r="A823" s="2" t="s">
        <v>767</v>
      </c>
      <c r="B823" s="31" t="s">
        <v>1028</v>
      </c>
      <c r="C823" s="6" t="s">
        <v>923</v>
      </c>
      <c r="D823" s="6" t="s">
        <v>923</v>
      </c>
      <c r="E823" s="6" t="s">
        <v>923</v>
      </c>
      <c r="F823" s="6">
        <v>186749.94</v>
      </c>
      <c r="G823" s="6" t="s">
        <v>923</v>
      </c>
      <c r="H823" s="6">
        <v>1056.9099999999999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>
        <v>-1036.2899999999972</v>
      </c>
      <c r="P823" s="12"/>
      <c r="R823" s="50"/>
      <c r="AN823" s="4"/>
    </row>
    <row r="824" spans="1:40" ht="11.25" customHeight="1" x14ac:dyDescent="0.2">
      <c r="A824" s="2" t="s">
        <v>767</v>
      </c>
      <c r="B824" s="31" t="s">
        <v>1029</v>
      </c>
      <c r="C824" s="6" t="s">
        <v>923</v>
      </c>
      <c r="D824" s="6" t="s">
        <v>923</v>
      </c>
      <c r="E824" s="6" t="s">
        <v>923</v>
      </c>
      <c r="F824" s="6">
        <v>186749.94</v>
      </c>
      <c r="G824" s="6" t="s">
        <v>923</v>
      </c>
      <c r="H824" s="6">
        <v>2327.6499999999996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>
        <v>-1036.2899999999972</v>
      </c>
      <c r="P824" s="12"/>
      <c r="R824" s="50"/>
      <c r="AN824" s="4"/>
    </row>
    <row r="825" spans="1:40" ht="11.25" customHeight="1" x14ac:dyDescent="0.2">
      <c r="A825" s="2" t="s">
        <v>792</v>
      </c>
      <c r="B825" s="31" t="s">
        <v>590</v>
      </c>
      <c r="C825" s="6" t="s">
        <v>923</v>
      </c>
      <c r="D825" s="6" t="s">
        <v>923</v>
      </c>
      <c r="E825" s="6">
        <v>2877.43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12"/>
      <c r="R825" s="50"/>
      <c r="AN825" s="4"/>
    </row>
    <row r="826" spans="1:40" ht="11.25" customHeight="1" x14ac:dyDescent="0.2">
      <c r="A826" s="2" t="s">
        <v>792</v>
      </c>
      <c r="B826" s="31" t="s">
        <v>591</v>
      </c>
      <c r="C826" s="6" t="s">
        <v>923</v>
      </c>
      <c r="D826" s="6" t="s">
        <v>923</v>
      </c>
      <c r="E826" s="6">
        <v>3740.66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12"/>
      <c r="R826" s="50"/>
      <c r="AN826" s="4"/>
    </row>
    <row r="827" spans="1:40" ht="11.25" customHeight="1" x14ac:dyDescent="0.2">
      <c r="A827" s="2" t="s">
        <v>792</v>
      </c>
      <c r="B827" s="31" t="s">
        <v>592</v>
      </c>
      <c r="C827" s="6">
        <v>95824.35</v>
      </c>
      <c r="D827" s="6" t="s">
        <v>923</v>
      </c>
      <c r="E827" s="6" t="s">
        <v>923</v>
      </c>
      <c r="F827" s="6">
        <v>486664.78</v>
      </c>
      <c r="G827" s="6">
        <v>112945.09</v>
      </c>
      <c r="H827" s="11">
        <v>68233.5</v>
      </c>
      <c r="I827" s="6" t="s">
        <v>923</v>
      </c>
      <c r="J827" s="6" t="s">
        <v>923</v>
      </c>
      <c r="K827" s="6">
        <v>50590.74</v>
      </c>
      <c r="L827" s="6" t="s">
        <v>923</v>
      </c>
      <c r="M827" s="6">
        <v>49735.71</v>
      </c>
      <c r="N827" s="6" t="s">
        <v>923</v>
      </c>
      <c r="O827" s="40">
        <v>11990.209999999995</v>
      </c>
      <c r="P827" s="12"/>
      <c r="R827" s="50"/>
      <c r="AN827" s="4"/>
    </row>
    <row r="828" spans="1:40" ht="11.25" customHeight="1" x14ac:dyDescent="0.2">
      <c r="A828" s="2" t="s">
        <v>792</v>
      </c>
      <c r="B828" s="31" t="s">
        <v>593</v>
      </c>
      <c r="C828" s="6" t="s">
        <v>923</v>
      </c>
      <c r="D828" s="6" t="s">
        <v>923</v>
      </c>
      <c r="E828" s="6">
        <v>3021.3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6" t="s">
        <v>923</v>
      </c>
      <c r="O828" s="40" t="s">
        <v>923</v>
      </c>
      <c r="P828" s="12"/>
      <c r="R828" s="50"/>
      <c r="AN828" s="4"/>
    </row>
    <row r="829" spans="1:40" ht="11.25" customHeight="1" x14ac:dyDescent="0.2">
      <c r="A829" s="2" t="s">
        <v>792</v>
      </c>
      <c r="B829" s="31" t="s">
        <v>594</v>
      </c>
      <c r="C829" s="6" t="s">
        <v>923</v>
      </c>
      <c r="D829" s="6" t="s">
        <v>923</v>
      </c>
      <c r="E829" s="6">
        <v>3452.92</v>
      </c>
      <c r="F829" s="6">
        <v>486664.78</v>
      </c>
      <c r="G829" s="6" t="s">
        <v>923</v>
      </c>
      <c r="H829" s="6" t="s">
        <v>923</v>
      </c>
      <c r="I829" s="6" t="s">
        <v>923</v>
      </c>
      <c r="J829" s="6">
        <v>1152.47</v>
      </c>
      <c r="K829" s="6" t="s">
        <v>923</v>
      </c>
      <c r="L829" s="6">
        <v>743.34</v>
      </c>
      <c r="M829" s="6" t="s">
        <v>923</v>
      </c>
      <c r="N829" s="6" t="s">
        <v>923</v>
      </c>
      <c r="O829" s="40" t="s">
        <v>923</v>
      </c>
      <c r="P829" s="12"/>
      <c r="R829" s="50"/>
      <c r="AN829" s="4"/>
    </row>
    <row r="830" spans="1:40" ht="11.25" customHeight="1" x14ac:dyDescent="0.2">
      <c r="A830" s="2" t="s">
        <v>792</v>
      </c>
      <c r="B830" s="31" t="s">
        <v>595</v>
      </c>
      <c r="C830" s="6">
        <v>64681.440000000002</v>
      </c>
      <c r="D830" s="6" t="s">
        <v>923</v>
      </c>
      <c r="E830" s="6" t="s">
        <v>923</v>
      </c>
      <c r="F830" s="6">
        <v>186749.94</v>
      </c>
      <c r="G830" s="6">
        <v>47755.11</v>
      </c>
      <c r="H830" s="6" t="s">
        <v>923</v>
      </c>
      <c r="I830" s="6">
        <v>3863.77</v>
      </c>
      <c r="J830" s="6" t="s">
        <v>923</v>
      </c>
      <c r="K830" s="6">
        <v>21129.49</v>
      </c>
      <c r="L830" s="6" t="s">
        <v>923</v>
      </c>
      <c r="M830" s="6" t="s">
        <v>923</v>
      </c>
      <c r="N830" s="6">
        <v>36654.81</v>
      </c>
      <c r="O830" s="40">
        <v>-207226.32</v>
      </c>
      <c r="P830" s="12"/>
      <c r="R830" s="50"/>
      <c r="AN830" s="4"/>
    </row>
    <row r="831" spans="1:40" ht="11.25" customHeight="1" x14ac:dyDescent="0.2">
      <c r="A831" s="2" t="s">
        <v>792</v>
      </c>
      <c r="B831" s="31" t="s">
        <v>596</v>
      </c>
      <c r="C831" s="6" t="s">
        <v>923</v>
      </c>
      <c r="D831" s="6" t="s">
        <v>923</v>
      </c>
      <c r="E831" s="6">
        <v>3884.53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" t="s">
        <v>923</v>
      </c>
      <c r="O831" s="40" t="s">
        <v>923</v>
      </c>
      <c r="P831" s="12"/>
      <c r="R831" s="50"/>
      <c r="AN831" s="4"/>
    </row>
    <row r="832" spans="1:40" ht="11.25" customHeight="1" x14ac:dyDescent="0.2">
      <c r="A832" s="2" t="s">
        <v>792</v>
      </c>
      <c r="B832" s="31" t="s">
        <v>597</v>
      </c>
      <c r="C832" s="6" t="s">
        <v>923</v>
      </c>
      <c r="D832" s="6" t="s">
        <v>923</v>
      </c>
      <c r="E832" s="6">
        <v>2877.43</v>
      </c>
      <c r="F832" s="6">
        <v>486664.78</v>
      </c>
      <c r="G832" s="6" t="s">
        <v>923</v>
      </c>
      <c r="H832" s="6" t="s">
        <v>923</v>
      </c>
      <c r="I832" s="6" t="s">
        <v>923</v>
      </c>
      <c r="J832" s="6">
        <v>501.09</v>
      </c>
      <c r="K832" s="6">
        <v>50590.74</v>
      </c>
      <c r="L832" s="6" t="s">
        <v>923</v>
      </c>
      <c r="M832" s="6">
        <v>110.69</v>
      </c>
      <c r="N832" s="6" t="s">
        <v>923</v>
      </c>
      <c r="O832" s="40">
        <v>-1664.9800000000321</v>
      </c>
      <c r="P832" s="12"/>
      <c r="R832" s="50"/>
      <c r="AN832" s="4"/>
    </row>
    <row r="833" spans="1:40" ht="11.25" customHeight="1" x14ac:dyDescent="0.2">
      <c r="A833" s="2" t="s">
        <v>792</v>
      </c>
      <c r="B833" s="31" t="s">
        <v>598</v>
      </c>
      <c r="C833" s="6" t="s">
        <v>923</v>
      </c>
      <c r="D833" s="6" t="s">
        <v>923</v>
      </c>
      <c r="E833" s="6">
        <v>3452.92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40" t="s">
        <v>923</v>
      </c>
      <c r="P833" s="12"/>
      <c r="R833" s="50"/>
      <c r="AN833" s="4"/>
    </row>
    <row r="834" spans="1:40" ht="11.25" customHeight="1" x14ac:dyDescent="0.2">
      <c r="A834" s="2" t="s">
        <v>792</v>
      </c>
      <c r="B834" s="31" t="s">
        <v>599</v>
      </c>
      <c r="C834" s="6" t="s">
        <v>923</v>
      </c>
      <c r="D834" s="6" t="s">
        <v>923</v>
      </c>
      <c r="E834" s="6">
        <v>2877.43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12"/>
      <c r="R834" s="50"/>
      <c r="AN834" s="4"/>
    </row>
    <row r="835" spans="1:40" ht="11.25" customHeight="1" x14ac:dyDescent="0.2">
      <c r="A835" s="2" t="s">
        <v>792</v>
      </c>
      <c r="B835" s="31" t="s">
        <v>600</v>
      </c>
      <c r="C835" s="6" t="s">
        <v>923</v>
      </c>
      <c r="D835" s="6" t="s">
        <v>923</v>
      </c>
      <c r="E835" s="6">
        <v>3884.53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12"/>
      <c r="R835" s="50"/>
      <c r="AN835" s="4"/>
    </row>
    <row r="836" spans="1:40" ht="11.25" customHeight="1" x14ac:dyDescent="0.2">
      <c r="A836" s="2" t="s">
        <v>792</v>
      </c>
      <c r="B836" s="31" t="s">
        <v>601</v>
      </c>
      <c r="C836" s="6" t="s">
        <v>923</v>
      </c>
      <c r="D836" s="6" t="s">
        <v>923</v>
      </c>
      <c r="E836" s="6">
        <v>4028.4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>
        <v>4866.92</v>
      </c>
      <c r="K836" s="6" t="s">
        <v>923</v>
      </c>
      <c r="L836" s="6">
        <v>3139.16</v>
      </c>
      <c r="M836" s="6" t="s">
        <v>923</v>
      </c>
      <c r="N836" s="6" t="s">
        <v>923</v>
      </c>
      <c r="O836" s="40" t="s">
        <v>923</v>
      </c>
      <c r="P836" s="12"/>
      <c r="R836" s="50"/>
      <c r="AN836" s="4"/>
    </row>
    <row r="837" spans="1:40" ht="11.25" customHeight="1" x14ac:dyDescent="0.2">
      <c r="A837" s="2" t="s">
        <v>792</v>
      </c>
      <c r="B837" s="31" t="s">
        <v>602</v>
      </c>
      <c r="C837" s="6" t="s">
        <v>923</v>
      </c>
      <c r="D837" s="6" t="s">
        <v>923</v>
      </c>
      <c r="E837" s="6">
        <v>3740.66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" t="s">
        <v>923</v>
      </c>
      <c r="O837" s="40" t="s">
        <v>923</v>
      </c>
      <c r="P837" s="12"/>
      <c r="R837" s="50"/>
      <c r="AN837" s="4"/>
    </row>
    <row r="838" spans="1:40" ht="11.25" customHeight="1" x14ac:dyDescent="0.2">
      <c r="A838" s="2" t="s">
        <v>792</v>
      </c>
      <c r="B838" s="31" t="s">
        <v>603</v>
      </c>
      <c r="C838" s="6" t="s">
        <v>923</v>
      </c>
      <c r="D838" s="6" t="s">
        <v>923</v>
      </c>
      <c r="E838" s="6">
        <v>3165.17</v>
      </c>
      <c r="F838" s="6">
        <v>486664.78</v>
      </c>
      <c r="G838" s="6" t="s">
        <v>923</v>
      </c>
      <c r="H838" s="11" t="s">
        <v>923</v>
      </c>
      <c r="I838" s="6" t="s">
        <v>923</v>
      </c>
      <c r="J838" s="6">
        <v>203283.47</v>
      </c>
      <c r="K838" s="6">
        <v>50590.74</v>
      </c>
      <c r="L838" s="6">
        <v>152462.6</v>
      </c>
      <c r="M838" s="6">
        <v>89840.07</v>
      </c>
      <c r="N838" s="6" t="s">
        <v>923</v>
      </c>
      <c r="O838" s="40">
        <v>9779.1899999999696</v>
      </c>
      <c r="P838" s="12"/>
      <c r="R838" s="50"/>
      <c r="AN838" s="4"/>
    </row>
    <row r="839" spans="1:40" ht="11.25" customHeight="1" x14ac:dyDescent="0.2">
      <c r="A839" s="2" t="s">
        <v>792</v>
      </c>
      <c r="B839" s="31" t="s">
        <v>604</v>
      </c>
      <c r="C839" s="6" t="s">
        <v>923</v>
      </c>
      <c r="D839" s="6" t="s">
        <v>923</v>
      </c>
      <c r="E839" s="6">
        <v>2877.43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 t="s">
        <v>923</v>
      </c>
      <c r="O839" s="40" t="s">
        <v>923</v>
      </c>
      <c r="P839" s="12"/>
      <c r="R839" s="50"/>
      <c r="AN839" s="4"/>
    </row>
    <row r="840" spans="1:40" ht="11.25" customHeight="1" x14ac:dyDescent="0.2">
      <c r="A840" s="2" t="s">
        <v>792</v>
      </c>
      <c r="B840" s="31" t="s">
        <v>605</v>
      </c>
      <c r="C840" s="6" t="s">
        <v>923</v>
      </c>
      <c r="D840" s="6" t="s">
        <v>923</v>
      </c>
      <c r="E840" s="6">
        <v>3452.92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12"/>
      <c r="R840" s="50"/>
      <c r="AN840" s="4"/>
    </row>
    <row r="841" spans="1:40" ht="11.25" customHeight="1" x14ac:dyDescent="0.2">
      <c r="A841" s="2" t="s">
        <v>792</v>
      </c>
      <c r="B841" s="31" t="s">
        <v>606</v>
      </c>
      <c r="C841" s="6" t="s">
        <v>923</v>
      </c>
      <c r="D841" s="6" t="s">
        <v>923</v>
      </c>
      <c r="E841" s="6">
        <v>2877.43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12"/>
      <c r="R841" s="50"/>
      <c r="AN841" s="4"/>
    </row>
    <row r="842" spans="1:40" ht="11.25" customHeight="1" x14ac:dyDescent="0.2">
      <c r="A842" s="2" t="s">
        <v>792</v>
      </c>
      <c r="B842" s="31" t="s">
        <v>607</v>
      </c>
      <c r="C842" s="6" t="s">
        <v>923</v>
      </c>
      <c r="D842" s="6" t="s">
        <v>923</v>
      </c>
      <c r="E842" s="6">
        <v>2877.43</v>
      </c>
      <c r="F842" s="6">
        <v>486664.78</v>
      </c>
      <c r="G842" s="6" t="s">
        <v>923</v>
      </c>
      <c r="H842" s="6" t="s">
        <v>923</v>
      </c>
      <c r="I842" s="6" t="s">
        <v>923</v>
      </c>
      <c r="J842" s="6">
        <v>127835.93</v>
      </c>
      <c r="K842" s="6">
        <v>50590.74</v>
      </c>
      <c r="L842" s="6">
        <v>83105</v>
      </c>
      <c r="M842" s="6">
        <v>26213.18</v>
      </c>
      <c r="N842" s="6" t="s">
        <v>923</v>
      </c>
      <c r="O842" s="40">
        <v>-1058.7000000000371</v>
      </c>
      <c r="P842" s="12"/>
      <c r="R842" s="50"/>
      <c r="AN842" s="4"/>
    </row>
    <row r="843" spans="1:40" ht="11.25" customHeight="1" x14ac:dyDescent="0.2">
      <c r="A843" s="2" t="s">
        <v>792</v>
      </c>
      <c r="B843" s="31" t="s">
        <v>608</v>
      </c>
      <c r="C843" s="6">
        <v>81450.7</v>
      </c>
      <c r="D843" s="6" t="s">
        <v>923</v>
      </c>
      <c r="E843" s="6" t="s">
        <v>923</v>
      </c>
      <c r="F843" s="6">
        <v>186749.94</v>
      </c>
      <c r="G843" s="6">
        <v>149405.29</v>
      </c>
      <c r="H843" s="6">
        <v>2886.15</v>
      </c>
      <c r="I843" s="6" t="s">
        <v>923</v>
      </c>
      <c r="J843" s="6" t="s">
        <v>923</v>
      </c>
      <c r="K843" s="6">
        <v>21129.49</v>
      </c>
      <c r="L843" s="6" t="s">
        <v>923</v>
      </c>
      <c r="M843" s="6">
        <v>79.010000000000005</v>
      </c>
      <c r="N843" s="6" t="s">
        <v>923</v>
      </c>
      <c r="O843" s="40">
        <v>995.83999999998514</v>
      </c>
      <c r="P843" s="12"/>
      <c r="R843" s="50"/>
      <c r="AN843" s="4"/>
    </row>
    <row r="844" spans="1:40" ht="11.25" customHeight="1" x14ac:dyDescent="0.2">
      <c r="A844" s="2" t="s">
        <v>792</v>
      </c>
      <c r="B844" s="31" t="s">
        <v>609</v>
      </c>
      <c r="C844" s="6" t="s">
        <v>923</v>
      </c>
      <c r="D844" s="6" t="s">
        <v>923</v>
      </c>
      <c r="E844" s="6">
        <v>2877.43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40" t="s">
        <v>923</v>
      </c>
      <c r="P844" s="12"/>
      <c r="R844" s="50"/>
      <c r="AN844" s="4"/>
    </row>
    <row r="845" spans="1:40" ht="11.25" customHeight="1" x14ac:dyDescent="0.2">
      <c r="A845" s="2" t="s">
        <v>792</v>
      </c>
      <c r="B845" s="31" t="s">
        <v>610</v>
      </c>
      <c r="C845" s="6" t="s">
        <v>923</v>
      </c>
      <c r="D845" s="6" t="s">
        <v>923</v>
      </c>
      <c r="E845" s="6">
        <v>3165.17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12"/>
      <c r="R845" s="50"/>
      <c r="AN845" s="4"/>
    </row>
    <row r="846" spans="1:40" ht="11.25" customHeight="1" x14ac:dyDescent="0.2">
      <c r="A846" s="2" t="s">
        <v>792</v>
      </c>
      <c r="B846" s="31" t="s">
        <v>611</v>
      </c>
      <c r="C846" s="6" t="s">
        <v>923</v>
      </c>
      <c r="D846" s="6" t="s">
        <v>923</v>
      </c>
      <c r="E846" s="6">
        <v>3021.3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12"/>
      <c r="R846" s="50"/>
      <c r="AN846" s="4"/>
    </row>
    <row r="847" spans="1:40" ht="11.25" customHeight="1" x14ac:dyDescent="0.2">
      <c r="A847" s="2" t="s">
        <v>792</v>
      </c>
      <c r="B847" s="31" t="s">
        <v>612</v>
      </c>
      <c r="C847" s="6" t="s">
        <v>923</v>
      </c>
      <c r="D847" s="6" t="s">
        <v>923</v>
      </c>
      <c r="E847" s="6">
        <v>2877.43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>
        <v>343.2</v>
      </c>
      <c r="K847" s="6" t="s">
        <v>923</v>
      </c>
      <c r="L847" s="6">
        <v>257.39999999999998</v>
      </c>
      <c r="M847" s="6" t="s">
        <v>923</v>
      </c>
      <c r="N847" s="6" t="s">
        <v>923</v>
      </c>
      <c r="O847" s="40" t="s">
        <v>923</v>
      </c>
      <c r="P847" s="12"/>
      <c r="R847" s="50"/>
      <c r="AN847" s="4"/>
    </row>
    <row r="848" spans="1:40" ht="11.25" customHeight="1" x14ac:dyDescent="0.2">
      <c r="A848" s="2" t="s">
        <v>792</v>
      </c>
      <c r="B848" s="31" t="s">
        <v>613</v>
      </c>
      <c r="C848" s="6" t="s">
        <v>923</v>
      </c>
      <c r="D848" s="6" t="s">
        <v>923</v>
      </c>
      <c r="E848" s="6">
        <v>2877.43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40" t="s">
        <v>923</v>
      </c>
      <c r="P848" s="12"/>
      <c r="R848" s="50"/>
      <c r="AN848" s="4"/>
    </row>
    <row r="849" spans="1:40" ht="11.25" customHeight="1" x14ac:dyDescent="0.2">
      <c r="A849" s="2" t="s">
        <v>792</v>
      </c>
      <c r="B849" s="31" t="s">
        <v>614</v>
      </c>
      <c r="C849" s="6" t="s">
        <v>923</v>
      </c>
      <c r="D849" s="6" t="s">
        <v>923</v>
      </c>
      <c r="E849" s="6">
        <v>2877.43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12"/>
      <c r="R849" s="50"/>
      <c r="AN849" s="4"/>
    </row>
    <row r="850" spans="1:40" ht="11.25" customHeight="1" x14ac:dyDescent="0.2">
      <c r="A850" s="2" t="s">
        <v>792</v>
      </c>
      <c r="B850" s="31" t="s">
        <v>615</v>
      </c>
      <c r="C850" s="6" t="s">
        <v>923</v>
      </c>
      <c r="D850" s="6" t="s">
        <v>923</v>
      </c>
      <c r="E850" s="6">
        <v>3309.04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12"/>
      <c r="R850" s="50"/>
      <c r="AN850" s="4"/>
    </row>
    <row r="851" spans="1:40" ht="11.25" customHeight="1" x14ac:dyDescent="0.2">
      <c r="A851" s="2" t="s">
        <v>792</v>
      </c>
      <c r="B851" s="31" t="s">
        <v>616</v>
      </c>
      <c r="C851" s="6" t="s">
        <v>923</v>
      </c>
      <c r="D851" s="6" t="s">
        <v>923</v>
      </c>
      <c r="E851" s="6">
        <v>5179.38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12"/>
      <c r="R851" s="50"/>
      <c r="AN851" s="4"/>
    </row>
    <row r="852" spans="1:40" ht="11.25" customHeight="1" x14ac:dyDescent="0.2">
      <c r="A852" s="2" t="s">
        <v>792</v>
      </c>
      <c r="B852" s="31" t="s">
        <v>617</v>
      </c>
      <c r="C852" s="6" t="s">
        <v>923</v>
      </c>
      <c r="D852" s="6" t="s">
        <v>923</v>
      </c>
      <c r="E852" s="6">
        <v>4316.1499999999996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12"/>
      <c r="R852" s="50"/>
      <c r="AN852" s="4"/>
    </row>
    <row r="853" spans="1:40" ht="11.25" customHeight="1" x14ac:dyDescent="0.2">
      <c r="A853" s="2" t="s">
        <v>792</v>
      </c>
      <c r="B853" s="31" t="s">
        <v>618</v>
      </c>
      <c r="C853" s="6" t="s">
        <v>923</v>
      </c>
      <c r="D853" s="6" t="s">
        <v>923</v>
      </c>
      <c r="E853" s="6">
        <v>2877.43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12"/>
      <c r="R853" s="50"/>
      <c r="AN853" s="4"/>
    </row>
    <row r="854" spans="1:40" ht="11.25" customHeight="1" x14ac:dyDescent="0.2">
      <c r="A854" s="2" t="s">
        <v>792</v>
      </c>
      <c r="B854" s="31" t="s">
        <v>619</v>
      </c>
      <c r="C854" s="6">
        <v>67077.05</v>
      </c>
      <c r="D854" s="6" t="s">
        <v>923</v>
      </c>
      <c r="E854" s="6" t="s">
        <v>923</v>
      </c>
      <c r="F854" s="6">
        <v>486664.78</v>
      </c>
      <c r="G854" s="6">
        <v>97735.75</v>
      </c>
      <c r="H854" s="6">
        <v>0</v>
      </c>
      <c r="I854" s="6">
        <v>3863.77</v>
      </c>
      <c r="J854" s="6">
        <v>291.83999999999997</v>
      </c>
      <c r="K854" s="6">
        <v>50590.74</v>
      </c>
      <c r="L854" s="6" t="s">
        <v>923</v>
      </c>
      <c r="M854" s="6">
        <v>34.200000000000003</v>
      </c>
      <c r="N854" s="6">
        <v>36654.810000000005</v>
      </c>
      <c r="O854" s="40">
        <v>1661.7899999999504</v>
      </c>
      <c r="P854" s="12"/>
      <c r="R854" s="50"/>
      <c r="AN854" s="4"/>
    </row>
    <row r="855" spans="1:40" ht="11.25" customHeight="1" x14ac:dyDescent="0.2">
      <c r="A855" s="2" t="s">
        <v>792</v>
      </c>
      <c r="B855" s="31" t="s">
        <v>620</v>
      </c>
      <c r="C855" s="6" t="s">
        <v>923</v>
      </c>
      <c r="D855" s="6" t="s">
        <v>923</v>
      </c>
      <c r="E855" s="6">
        <v>3452.92</v>
      </c>
      <c r="F855" s="6">
        <v>486664.78</v>
      </c>
      <c r="G855" s="6" t="s">
        <v>923</v>
      </c>
      <c r="H855" s="11" t="s">
        <v>923</v>
      </c>
      <c r="I855" s="6" t="s">
        <v>923</v>
      </c>
      <c r="J855" s="6">
        <v>285478</v>
      </c>
      <c r="K855" s="6">
        <v>50590.74</v>
      </c>
      <c r="L855" s="6">
        <v>214108.5</v>
      </c>
      <c r="M855" s="6">
        <v>29335.279999999999</v>
      </c>
      <c r="N855" s="6" t="s">
        <v>923</v>
      </c>
      <c r="O855" s="40">
        <v>-289.87999999997555</v>
      </c>
      <c r="P855" s="12"/>
      <c r="R855" s="50"/>
      <c r="AN855" s="4"/>
    </row>
    <row r="856" spans="1:40" ht="11.25" customHeight="1" x14ac:dyDescent="0.2">
      <c r="A856" s="2" t="s">
        <v>792</v>
      </c>
      <c r="B856" s="31" t="s">
        <v>621</v>
      </c>
      <c r="C856" s="6" t="s">
        <v>923</v>
      </c>
      <c r="D856" s="6" t="s">
        <v>923</v>
      </c>
      <c r="E856" s="6">
        <v>3165.17</v>
      </c>
      <c r="F856" s="6" t="s">
        <v>923</v>
      </c>
      <c r="G856" s="6" t="s">
        <v>923</v>
      </c>
      <c r="H856" s="11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" t="s">
        <v>923</v>
      </c>
      <c r="O856" s="40" t="s">
        <v>923</v>
      </c>
      <c r="P856" s="12"/>
      <c r="R856" s="50"/>
      <c r="AN856" s="4"/>
    </row>
    <row r="857" spans="1:40" ht="11.25" customHeight="1" x14ac:dyDescent="0.2">
      <c r="A857" s="2" t="s">
        <v>792</v>
      </c>
      <c r="B857" s="31" t="s">
        <v>622</v>
      </c>
      <c r="C857" s="6" t="s">
        <v>923</v>
      </c>
      <c r="D857" s="6" t="s">
        <v>923</v>
      </c>
      <c r="E857" s="6">
        <v>5179.38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12"/>
      <c r="R857" s="50"/>
      <c r="AN857" s="4"/>
    </row>
    <row r="858" spans="1:40" ht="11.25" customHeight="1" x14ac:dyDescent="0.2">
      <c r="A858" s="2" t="s">
        <v>792</v>
      </c>
      <c r="B858" s="31" t="s">
        <v>623</v>
      </c>
      <c r="C858" s="6" t="s">
        <v>923</v>
      </c>
      <c r="D858" s="6" t="s">
        <v>923</v>
      </c>
      <c r="E858" s="6">
        <v>3884.53</v>
      </c>
      <c r="F858" s="6">
        <v>186749.94</v>
      </c>
      <c r="G858" s="6" t="s">
        <v>923</v>
      </c>
      <c r="H858" s="6">
        <v>5420.27</v>
      </c>
      <c r="I858" s="6" t="s">
        <v>923</v>
      </c>
      <c r="J858" s="6" t="s">
        <v>923</v>
      </c>
      <c r="K858" s="6">
        <v>21129.49</v>
      </c>
      <c r="L858" s="6" t="s">
        <v>923</v>
      </c>
      <c r="M858" s="6">
        <v>151.88999999999999</v>
      </c>
      <c r="N858" s="6" t="s">
        <v>923</v>
      </c>
      <c r="O858" s="40">
        <v>998.73999999999671</v>
      </c>
      <c r="P858" s="12"/>
      <c r="R858" s="50"/>
      <c r="AN858" s="4"/>
    </row>
    <row r="859" spans="1:40" ht="11.25" customHeight="1" x14ac:dyDescent="0.2">
      <c r="A859" s="2" t="s">
        <v>792</v>
      </c>
      <c r="B859" s="31" t="s">
        <v>624</v>
      </c>
      <c r="C859" s="6" t="s">
        <v>923</v>
      </c>
      <c r="D859" s="6" t="s">
        <v>923</v>
      </c>
      <c r="E859" s="6">
        <v>2877.43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40" t="s">
        <v>923</v>
      </c>
      <c r="P859" s="12"/>
      <c r="R859" s="50"/>
      <c r="AN859" s="4"/>
    </row>
    <row r="860" spans="1:40" ht="11.25" customHeight="1" x14ac:dyDescent="0.2">
      <c r="A860" s="2" t="s">
        <v>792</v>
      </c>
      <c r="B860" s="31" t="s">
        <v>625</v>
      </c>
      <c r="C860" s="6" t="s">
        <v>923</v>
      </c>
      <c r="D860" s="6" t="s">
        <v>923</v>
      </c>
      <c r="E860" s="6">
        <v>2877.43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12"/>
      <c r="R860" s="50"/>
      <c r="AN860" s="4"/>
    </row>
    <row r="861" spans="1:40" ht="11.25" customHeight="1" x14ac:dyDescent="0.2">
      <c r="A861" s="2" t="s">
        <v>792</v>
      </c>
      <c r="B861" s="31" t="s">
        <v>626</v>
      </c>
      <c r="C861" s="6" t="s">
        <v>923</v>
      </c>
      <c r="D861" s="6" t="s">
        <v>923</v>
      </c>
      <c r="E861" s="6">
        <v>3165.17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12"/>
      <c r="R861" s="50"/>
      <c r="AN861" s="4"/>
    </row>
    <row r="862" spans="1:40" ht="11.25" customHeight="1" x14ac:dyDescent="0.2">
      <c r="A862" s="2" t="s">
        <v>792</v>
      </c>
      <c r="B862" s="31" t="s">
        <v>627</v>
      </c>
      <c r="C862" s="6" t="s">
        <v>923</v>
      </c>
      <c r="D862" s="6" t="s">
        <v>923</v>
      </c>
      <c r="E862" s="6">
        <v>3452.92</v>
      </c>
      <c r="F862" s="6">
        <v>486664.78</v>
      </c>
      <c r="G862" s="6" t="s">
        <v>923</v>
      </c>
      <c r="H862" s="6" t="s">
        <v>923</v>
      </c>
      <c r="I862" s="6" t="s">
        <v>923</v>
      </c>
      <c r="J862" s="6">
        <v>14448.61</v>
      </c>
      <c r="K862" s="6">
        <v>50590.74</v>
      </c>
      <c r="L862" s="6">
        <v>10446.42</v>
      </c>
      <c r="M862" s="6">
        <v>5461.37</v>
      </c>
      <c r="N862" s="6" t="s">
        <v>923</v>
      </c>
      <c r="O862" s="40">
        <v>-896.86999999999898</v>
      </c>
      <c r="P862" s="12"/>
      <c r="R862" s="50"/>
      <c r="AN862" s="4"/>
    </row>
    <row r="863" spans="1:40" ht="11.25" customHeight="1" x14ac:dyDescent="0.2">
      <c r="A863" s="2" t="s">
        <v>792</v>
      </c>
      <c r="B863" s="31" t="s">
        <v>628</v>
      </c>
      <c r="C863" s="6" t="s">
        <v>923</v>
      </c>
      <c r="D863" s="6" t="s">
        <v>923</v>
      </c>
      <c r="E863" s="6">
        <v>3021.3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40" t="s">
        <v>923</v>
      </c>
      <c r="P863" s="12"/>
      <c r="R863" s="50"/>
      <c r="AN863" s="4"/>
    </row>
    <row r="864" spans="1:40" ht="11.25" customHeight="1" x14ac:dyDescent="0.2">
      <c r="A864" s="2" t="s">
        <v>792</v>
      </c>
      <c r="B864" s="31" t="s">
        <v>629</v>
      </c>
      <c r="C864" s="6" t="s">
        <v>923</v>
      </c>
      <c r="D864" s="6" t="s">
        <v>923</v>
      </c>
      <c r="E864" s="6">
        <v>3165.17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12"/>
      <c r="R864" s="50"/>
      <c r="AN864" s="4"/>
    </row>
    <row r="865" spans="1:40" ht="11.25" customHeight="1" x14ac:dyDescent="0.2">
      <c r="A865" s="2" t="s">
        <v>792</v>
      </c>
      <c r="B865" s="31" t="s">
        <v>630</v>
      </c>
      <c r="C865" s="6" t="s">
        <v>923</v>
      </c>
      <c r="D865" s="6" t="s">
        <v>923</v>
      </c>
      <c r="E865" s="6">
        <v>2877.43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12"/>
      <c r="R865" s="50"/>
      <c r="AN865" s="4"/>
    </row>
    <row r="866" spans="1:40" ht="11.25" customHeight="1" x14ac:dyDescent="0.2">
      <c r="A866" s="2" t="s">
        <v>792</v>
      </c>
      <c r="B866" s="31" t="s">
        <v>631</v>
      </c>
      <c r="C866" s="6" t="s">
        <v>923</v>
      </c>
      <c r="D866" s="6" t="s">
        <v>923</v>
      </c>
      <c r="E866" s="6">
        <v>3596.79</v>
      </c>
      <c r="F866" s="6" t="s">
        <v>923</v>
      </c>
      <c r="G866" s="6" t="s">
        <v>923</v>
      </c>
      <c r="H866" s="11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12"/>
      <c r="R866" s="50"/>
      <c r="AN866" s="4"/>
    </row>
    <row r="867" spans="1:40" ht="11.25" customHeight="1" x14ac:dyDescent="0.2">
      <c r="A867" s="2" t="s">
        <v>792</v>
      </c>
      <c r="B867" s="31" t="s">
        <v>632</v>
      </c>
      <c r="C867" s="6" t="s">
        <v>923</v>
      </c>
      <c r="D867" s="6" t="s">
        <v>923</v>
      </c>
      <c r="E867" s="6">
        <v>2877.43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12"/>
      <c r="R867" s="50"/>
      <c r="AN867" s="4"/>
    </row>
    <row r="868" spans="1:40" ht="11.25" customHeight="1" x14ac:dyDescent="0.2">
      <c r="A868" s="2" t="s">
        <v>792</v>
      </c>
      <c r="B868" s="31" t="s">
        <v>633</v>
      </c>
      <c r="C868" s="6" t="s">
        <v>923</v>
      </c>
      <c r="D868" s="6" t="s">
        <v>923</v>
      </c>
      <c r="E868" s="6">
        <v>4172.2700000000004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12"/>
      <c r="R868" s="50"/>
      <c r="AN868" s="4"/>
    </row>
    <row r="869" spans="1:40" ht="11.25" customHeight="1" x14ac:dyDescent="0.2">
      <c r="A869" s="2" t="s">
        <v>792</v>
      </c>
      <c r="B869" s="31" t="s">
        <v>634</v>
      </c>
      <c r="C869" s="6" t="s">
        <v>923</v>
      </c>
      <c r="D869" s="6" t="s">
        <v>923</v>
      </c>
      <c r="E869" s="6">
        <v>3884.53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12"/>
      <c r="R869" s="50"/>
      <c r="AN869" s="4"/>
    </row>
    <row r="870" spans="1:40" ht="11.25" customHeight="1" x14ac:dyDescent="0.2">
      <c r="A870" s="2" t="s">
        <v>792</v>
      </c>
      <c r="B870" s="31" t="s">
        <v>635</v>
      </c>
      <c r="C870" s="6" t="s">
        <v>923</v>
      </c>
      <c r="D870" s="6" t="s">
        <v>923</v>
      </c>
      <c r="E870" s="6">
        <v>2877.43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12"/>
      <c r="R870" s="50"/>
      <c r="AN870" s="4"/>
    </row>
    <row r="871" spans="1:40" ht="11.25" customHeight="1" x14ac:dyDescent="0.2">
      <c r="A871" s="2" t="s">
        <v>792</v>
      </c>
      <c r="B871" s="31" t="s">
        <v>636</v>
      </c>
      <c r="C871" s="6" t="s">
        <v>923</v>
      </c>
      <c r="D871" s="6" t="s">
        <v>923</v>
      </c>
      <c r="E871" s="6">
        <v>5754.86</v>
      </c>
      <c r="F871" s="6">
        <v>186749.94</v>
      </c>
      <c r="G871" s="6" t="s">
        <v>923</v>
      </c>
      <c r="H871" s="6">
        <v>5420.27</v>
      </c>
      <c r="I871" s="6" t="s">
        <v>923</v>
      </c>
      <c r="J871" s="6" t="s">
        <v>923</v>
      </c>
      <c r="K871" s="6">
        <v>21129.49</v>
      </c>
      <c r="L871" s="6" t="s">
        <v>923</v>
      </c>
      <c r="M871" s="6">
        <v>151.88999999999999</v>
      </c>
      <c r="N871" s="6" t="s">
        <v>923</v>
      </c>
      <c r="O871" s="40">
        <v>6867.1799999999994</v>
      </c>
      <c r="P871" s="12"/>
      <c r="R871" s="50"/>
      <c r="AN871" s="4"/>
    </row>
    <row r="872" spans="1:40" ht="11.25" customHeight="1" x14ac:dyDescent="0.2">
      <c r="A872" s="2" t="s">
        <v>792</v>
      </c>
      <c r="B872" s="31" t="s">
        <v>637</v>
      </c>
      <c r="C872" s="6" t="s">
        <v>923</v>
      </c>
      <c r="D872" s="6" t="s">
        <v>923</v>
      </c>
      <c r="E872" s="6">
        <v>3165.17</v>
      </c>
      <c r="F872" s="6">
        <v>486664.78</v>
      </c>
      <c r="G872" s="6" t="s">
        <v>923</v>
      </c>
      <c r="H872" s="6" t="s">
        <v>923</v>
      </c>
      <c r="I872" s="6" t="s">
        <v>923</v>
      </c>
      <c r="J872" s="6">
        <v>42.44</v>
      </c>
      <c r="K872" s="6">
        <v>50590.74</v>
      </c>
      <c r="L872" s="6" t="s">
        <v>923</v>
      </c>
      <c r="M872" s="6">
        <v>4.6100000000000003</v>
      </c>
      <c r="N872" s="6" t="s">
        <v>923</v>
      </c>
      <c r="O872" s="40">
        <v>-755.72000000002186</v>
      </c>
      <c r="P872" s="12"/>
      <c r="R872" s="50"/>
      <c r="AN872" s="4"/>
    </row>
    <row r="873" spans="1:40" ht="11.25" customHeight="1" x14ac:dyDescent="0.2">
      <c r="A873" s="2" t="s">
        <v>792</v>
      </c>
      <c r="B873" s="31" t="s">
        <v>638</v>
      </c>
      <c r="C873" s="6" t="s">
        <v>923</v>
      </c>
      <c r="D873" s="6" t="s">
        <v>923</v>
      </c>
      <c r="E873" s="6">
        <v>2877.43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40" t="s">
        <v>923</v>
      </c>
      <c r="P873" s="12"/>
      <c r="R873" s="50"/>
      <c r="AN873" s="4"/>
    </row>
    <row r="874" spans="1:40" ht="11.25" customHeight="1" x14ac:dyDescent="0.2">
      <c r="A874" s="2" t="s">
        <v>792</v>
      </c>
      <c r="B874" s="31" t="s">
        <v>639</v>
      </c>
      <c r="C874" s="6" t="s">
        <v>923</v>
      </c>
      <c r="D874" s="6" t="s">
        <v>923</v>
      </c>
      <c r="E874" s="6">
        <v>2877.43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12"/>
      <c r="R874" s="50"/>
      <c r="AN874" s="4"/>
    </row>
    <row r="875" spans="1:40" ht="11.25" customHeight="1" x14ac:dyDescent="0.2">
      <c r="A875" s="2" t="s">
        <v>792</v>
      </c>
      <c r="B875" s="31" t="s">
        <v>640</v>
      </c>
      <c r="C875" s="6" t="s">
        <v>923</v>
      </c>
      <c r="D875" s="6" t="s">
        <v>923</v>
      </c>
      <c r="E875" s="6">
        <v>2877.43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12"/>
      <c r="R875" s="50"/>
      <c r="AN875" s="4"/>
    </row>
    <row r="876" spans="1:40" ht="11.25" customHeight="1" x14ac:dyDescent="0.2">
      <c r="A876" s="2" t="s">
        <v>792</v>
      </c>
      <c r="B876" s="31" t="s">
        <v>641</v>
      </c>
      <c r="C876" s="6">
        <v>47912.17</v>
      </c>
      <c r="D876" s="6" t="s">
        <v>923</v>
      </c>
      <c r="E876" s="6" t="s">
        <v>923</v>
      </c>
      <c r="F876" s="6">
        <v>486664.78</v>
      </c>
      <c r="G876" s="6">
        <v>11249.89</v>
      </c>
      <c r="H876" s="11">
        <v>3316.6600000000003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40">
        <v>313537.84999999998</v>
      </c>
      <c r="P876" s="12"/>
      <c r="Q876" s="4"/>
      <c r="R876" s="50"/>
      <c r="AN876" s="4"/>
    </row>
    <row r="877" spans="1:40" ht="11.25" customHeight="1" x14ac:dyDescent="0.2">
      <c r="A877" s="2" t="s">
        <v>792</v>
      </c>
      <c r="B877" s="31" t="s">
        <v>642</v>
      </c>
      <c r="C877" s="6" t="s">
        <v>923</v>
      </c>
      <c r="D877" s="6" t="s">
        <v>923</v>
      </c>
      <c r="E877" s="6">
        <v>4028.4</v>
      </c>
      <c r="F877" s="6" t="s">
        <v>923</v>
      </c>
      <c r="G877" s="6" t="s">
        <v>923</v>
      </c>
      <c r="H877" s="11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40" t="s">
        <v>923</v>
      </c>
      <c r="P877" s="12"/>
      <c r="R877" s="50"/>
      <c r="AN877" s="4"/>
    </row>
    <row r="878" spans="1:40" ht="11.25" customHeight="1" x14ac:dyDescent="0.2">
      <c r="A878" s="2" t="s">
        <v>792</v>
      </c>
      <c r="B878" s="31" t="s">
        <v>643</v>
      </c>
      <c r="C878" s="6" t="s">
        <v>923</v>
      </c>
      <c r="D878" s="6" t="s">
        <v>923</v>
      </c>
      <c r="E878" s="6">
        <v>3740.66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12"/>
      <c r="R878" s="50"/>
      <c r="AN878" s="4"/>
    </row>
    <row r="879" spans="1:40" ht="11.25" customHeight="1" x14ac:dyDescent="0.2">
      <c r="A879" s="2" t="s">
        <v>792</v>
      </c>
      <c r="B879" s="31" t="s">
        <v>644</v>
      </c>
      <c r="C879" s="6" t="s">
        <v>923</v>
      </c>
      <c r="D879" s="6" t="s">
        <v>923</v>
      </c>
      <c r="E879" s="6">
        <v>3884.53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12"/>
      <c r="R879" s="50"/>
      <c r="AN879" s="4"/>
    </row>
    <row r="880" spans="1:40" ht="11.25" customHeight="1" x14ac:dyDescent="0.2">
      <c r="A880" s="2" t="s">
        <v>792</v>
      </c>
      <c r="B880" s="31" t="s">
        <v>645</v>
      </c>
      <c r="C880" s="6" t="s">
        <v>923</v>
      </c>
      <c r="D880" s="6" t="s">
        <v>923</v>
      </c>
      <c r="E880" s="6">
        <v>4028.4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12"/>
      <c r="R880" s="50"/>
      <c r="AN880" s="4"/>
    </row>
    <row r="881" spans="1:40" ht="11.25" customHeight="1" x14ac:dyDescent="0.2">
      <c r="A881" s="2" t="s">
        <v>792</v>
      </c>
      <c r="B881" s="31" t="s">
        <v>646</v>
      </c>
      <c r="C881" s="6" t="s">
        <v>923</v>
      </c>
      <c r="D881" s="6" t="s">
        <v>923</v>
      </c>
      <c r="E881" s="6">
        <v>3596.79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12"/>
      <c r="R881" s="50"/>
      <c r="AN881" s="4"/>
    </row>
    <row r="882" spans="1:40" ht="11.25" customHeight="1" x14ac:dyDescent="0.2">
      <c r="A882" s="2" t="s">
        <v>792</v>
      </c>
      <c r="B882" s="31" t="s">
        <v>647</v>
      </c>
      <c r="C882" s="6" t="s">
        <v>923</v>
      </c>
      <c r="D882" s="6" t="s">
        <v>923</v>
      </c>
      <c r="E882" s="6">
        <v>2877.43</v>
      </c>
      <c r="F882" s="6">
        <v>486664.78</v>
      </c>
      <c r="G882" s="6" t="s">
        <v>923</v>
      </c>
      <c r="H882" s="6" t="s">
        <v>923</v>
      </c>
      <c r="I882" s="6" t="s">
        <v>923</v>
      </c>
      <c r="J882" s="6">
        <v>28425.08</v>
      </c>
      <c r="K882" s="6">
        <v>50590.74</v>
      </c>
      <c r="L882" s="6">
        <v>18334.169999999998</v>
      </c>
      <c r="M882" s="6">
        <v>1291.03</v>
      </c>
      <c r="N882" s="6" t="s">
        <v>923</v>
      </c>
      <c r="O882" s="40">
        <v>-1268.5900000000256</v>
      </c>
      <c r="P882" s="12"/>
      <c r="R882" s="50"/>
      <c r="AN882" s="4"/>
    </row>
    <row r="883" spans="1:40" ht="11.25" customHeight="1" x14ac:dyDescent="0.2">
      <c r="A883" s="2" t="s">
        <v>792</v>
      </c>
      <c r="B883" s="31" t="s">
        <v>648</v>
      </c>
      <c r="C883" s="6" t="s">
        <v>923</v>
      </c>
      <c r="D883" s="6" t="s">
        <v>923</v>
      </c>
      <c r="E883" s="6">
        <v>3452.92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" t="s">
        <v>923</v>
      </c>
      <c r="O883" s="40" t="s">
        <v>923</v>
      </c>
      <c r="P883" s="12"/>
      <c r="R883" s="50"/>
      <c r="AN883" s="4"/>
    </row>
    <row r="884" spans="1:40" ht="11.25" customHeight="1" x14ac:dyDescent="0.2">
      <c r="A884" s="2" t="s">
        <v>792</v>
      </c>
      <c r="B884" s="31" t="s">
        <v>649</v>
      </c>
      <c r="C884" s="6" t="s">
        <v>923</v>
      </c>
      <c r="D884" s="6" t="s">
        <v>923</v>
      </c>
      <c r="E884" s="6">
        <v>2877.43</v>
      </c>
      <c r="F884" s="6">
        <v>186749.94</v>
      </c>
      <c r="G884" s="6" t="s">
        <v>923</v>
      </c>
      <c r="H884" s="6">
        <v>800.84</v>
      </c>
      <c r="I884" s="6" t="s">
        <v>923</v>
      </c>
      <c r="J884" s="6">
        <v>51046.36</v>
      </c>
      <c r="K884" s="6">
        <v>21129.49</v>
      </c>
      <c r="L884" s="6">
        <v>36351.769999999997</v>
      </c>
      <c r="M884" s="6">
        <v>11525.72</v>
      </c>
      <c r="N884" s="6" t="s">
        <v>923</v>
      </c>
      <c r="O884" s="40">
        <v>11259.419999999995</v>
      </c>
      <c r="P884" s="12"/>
      <c r="R884" s="50"/>
      <c r="AN884" s="4"/>
    </row>
    <row r="885" spans="1:40" ht="11.25" customHeight="1" x14ac:dyDescent="0.2">
      <c r="A885" s="2" t="s">
        <v>792</v>
      </c>
      <c r="B885" s="31" t="s">
        <v>650</v>
      </c>
      <c r="C885" s="6" t="s">
        <v>923</v>
      </c>
      <c r="D885" s="6" t="s">
        <v>923</v>
      </c>
      <c r="E885" s="6">
        <v>3596.79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40" t="s">
        <v>923</v>
      </c>
      <c r="P885" s="12"/>
      <c r="R885" s="50"/>
      <c r="AN885" s="4"/>
    </row>
    <row r="886" spans="1:40" ht="11.25" customHeight="1" x14ac:dyDescent="0.2">
      <c r="A886" s="2" t="s">
        <v>792</v>
      </c>
      <c r="B886" s="31" t="s">
        <v>651</v>
      </c>
      <c r="C886" s="6" t="s">
        <v>923</v>
      </c>
      <c r="D886" s="6" t="s">
        <v>923</v>
      </c>
      <c r="E886" s="6">
        <v>3165.17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12"/>
      <c r="R886" s="50"/>
      <c r="AN886" s="4"/>
    </row>
    <row r="887" spans="1:40" ht="11.25" customHeight="1" x14ac:dyDescent="0.2">
      <c r="A887" s="2" t="s">
        <v>792</v>
      </c>
      <c r="B887" s="31" t="s">
        <v>652</v>
      </c>
      <c r="C887" s="6" t="s">
        <v>923</v>
      </c>
      <c r="D887" s="6" t="s">
        <v>923</v>
      </c>
      <c r="E887" s="6">
        <v>2877.43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12"/>
      <c r="R887" s="50"/>
      <c r="AN887" s="4"/>
    </row>
    <row r="888" spans="1:40" ht="11.25" customHeight="1" x14ac:dyDescent="0.2">
      <c r="A888" s="2" t="s">
        <v>792</v>
      </c>
      <c r="B888" s="31" t="s">
        <v>653</v>
      </c>
      <c r="C888" s="6" t="s">
        <v>923</v>
      </c>
      <c r="D888" s="6" t="s">
        <v>923</v>
      </c>
      <c r="E888" s="6">
        <v>2877.43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12"/>
      <c r="R888" s="50"/>
      <c r="AN888" s="4"/>
    </row>
    <row r="889" spans="1:40" ht="11.25" customHeight="1" x14ac:dyDescent="0.2">
      <c r="A889" s="2" t="s">
        <v>792</v>
      </c>
      <c r="B889" s="31" t="s">
        <v>883</v>
      </c>
      <c r="C889" s="6" t="s">
        <v>923</v>
      </c>
      <c r="D889" s="6" t="s">
        <v>923</v>
      </c>
      <c r="E889" s="6">
        <v>3021.3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>
        <v>18940.45</v>
      </c>
      <c r="K889" s="6">
        <v>50590.74</v>
      </c>
      <c r="L889" s="6">
        <v>13827.76</v>
      </c>
      <c r="M889" s="6">
        <v>2460.52</v>
      </c>
      <c r="N889" s="6" t="s">
        <v>923</v>
      </c>
      <c r="O889" s="40">
        <v>-2266.870000000009</v>
      </c>
      <c r="P889" s="12"/>
      <c r="R889" s="50"/>
      <c r="AN889" s="4"/>
    </row>
    <row r="890" spans="1:40" ht="11.25" customHeight="1" x14ac:dyDescent="0.2">
      <c r="A890" s="2" t="s">
        <v>792</v>
      </c>
      <c r="B890" s="31" t="s">
        <v>654</v>
      </c>
      <c r="C890" s="6" t="s">
        <v>923</v>
      </c>
      <c r="D890" s="6" t="s">
        <v>923</v>
      </c>
      <c r="E890" s="6">
        <v>5035.51</v>
      </c>
      <c r="F890" s="6">
        <v>486664.78</v>
      </c>
      <c r="G890" s="6" t="s">
        <v>923</v>
      </c>
      <c r="H890" s="6" t="s">
        <v>923</v>
      </c>
      <c r="I890" s="6" t="s">
        <v>923</v>
      </c>
      <c r="J890" s="6">
        <v>84.74</v>
      </c>
      <c r="K890" s="6">
        <v>50590.74</v>
      </c>
      <c r="L890" s="6" t="s">
        <v>923</v>
      </c>
      <c r="M890" s="6">
        <v>9.6999999999999993</v>
      </c>
      <c r="N890" s="6" t="s">
        <v>923</v>
      </c>
      <c r="O890" s="40">
        <v>-488919.42</v>
      </c>
      <c r="P890" s="12"/>
      <c r="R890" s="50"/>
      <c r="AN890" s="4"/>
    </row>
    <row r="891" spans="1:40" ht="11.25" customHeight="1" x14ac:dyDescent="0.2">
      <c r="A891" s="2" t="s">
        <v>792</v>
      </c>
      <c r="B891" s="31" t="s">
        <v>655</v>
      </c>
      <c r="C891" s="6" t="s">
        <v>923</v>
      </c>
      <c r="D891" s="6" t="s">
        <v>923</v>
      </c>
      <c r="E891" s="6">
        <v>3021.3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40" t="s">
        <v>923</v>
      </c>
      <c r="P891" s="12"/>
      <c r="R891" s="50"/>
      <c r="AN891" s="4"/>
    </row>
    <row r="892" spans="1:40" ht="11.25" customHeight="1" x14ac:dyDescent="0.2">
      <c r="A892" s="2" t="s">
        <v>792</v>
      </c>
      <c r="B892" s="31" t="s">
        <v>656</v>
      </c>
      <c r="C892" s="6" t="s">
        <v>923</v>
      </c>
      <c r="D892" s="6" t="s">
        <v>923</v>
      </c>
      <c r="E892" s="6">
        <v>2877.43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12"/>
      <c r="R892" s="50"/>
      <c r="AN892" s="4"/>
    </row>
    <row r="893" spans="1:40" ht="11.25" customHeight="1" x14ac:dyDescent="0.2">
      <c r="A893" s="2" t="s">
        <v>792</v>
      </c>
      <c r="B893" s="31" t="s">
        <v>657</v>
      </c>
      <c r="C893" s="6" t="s">
        <v>923</v>
      </c>
      <c r="D893" s="6" t="s">
        <v>923</v>
      </c>
      <c r="E893" s="6">
        <v>2877.43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12"/>
      <c r="R893" s="50"/>
      <c r="AN893" s="4"/>
    </row>
    <row r="894" spans="1:40" ht="11.25" customHeight="1" x14ac:dyDescent="0.2">
      <c r="A894" s="2" t="s">
        <v>792</v>
      </c>
      <c r="B894" s="31" t="s">
        <v>658</v>
      </c>
      <c r="C894" s="6" t="s">
        <v>923</v>
      </c>
      <c r="D894" s="6" t="s">
        <v>923</v>
      </c>
      <c r="E894" s="6">
        <v>4316.1499999999996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12"/>
      <c r="R894" s="50"/>
      <c r="AN894" s="4"/>
    </row>
    <row r="895" spans="1:40" ht="11.25" customHeight="1" x14ac:dyDescent="0.2">
      <c r="A895" s="2" t="s">
        <v>792</v>
      </c>
      <c r="B895" s="31" t="s">
        <v>659</v>
      </c>
      <c r="C895" s="6" t="s">
        <v>923</v>
      </c>
      <c r="D895" s="6" t="s">
        <v>923</v>
      </c>
      <c r="E895" s="6">
        <v>2877.43</v>
      </c>
      <c r="F895" s="6">
        <v>486664.78</v>
      </c>
      <c r="G895" s="6" t="s">
        <v>923</v>
      </c>
      <c r="H895" s="6" t="s">
        <v>923</v>
      </c>
      <c r="I895" s="6" t="s">
        <v>923</v>
      </c>
      <c r="J895" s="6">
        <v>73176.98</v>
      </c>
      <c r="K895" s="6">
        <v>50590.74</v>
      </c>
      <c r="L895" s="6">
        <v>43096.19</v>
      </c>
      <c r="M895" s="6">
        <v>2338.63</v>
      </c>
      <c r="N895" s="6" t="s">
        <v>923</v>
      </c>
      <c r="O895" s="40">
        <v>-1161.5100000000239</v>
      </c>
      <c r="P895" s="12"/>
      <c r="R895" s="50"/>
      <c r="AN895" s="4"/>
    </row>
    <row r="896" spans="1:40" ht="11.25" customHeight="1" x14ac:dyDescent="0.2">
      <c r="A896" s="2" t="s">
        <v>792</v>
      </c>
      <c r="B896" s="31" t="s">
        <v>660</v>
      </c>
      <c r="C896" s="6" t="s">
        <v>923</v>
      </c>
      <c r="D896" s="6" t="s">
        <v>923</v>
      </c>
      <c r="E896" s="6">
        <v>2877.43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40" t="s">
        <v>923</v>
      </c>
      <c r="P896" s="12"/>
      <c r="R896" s="50"/>
      <c r="AN896" s="4"/>
    </row>
    <row r="897" spans="1:40" ht="11.25" customHeight="1" x14ac:dyDescent="0.2">
      <c r="A897" s="2" t="s">
        <v>792</v>
      </c>
      <c r="B897" s="31" t="s">
        <v>661</v>
      </c>
      <c r="C897" s="6" t="s">
        <v>923</v>
      </c>
      <c r="D897" s="6" t="s">
        <v>923</v>
      </c>
      <c r="E897" s="6">
        <v>4603.8900000000003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12"/>
      <c r="R897" s="50"/>
      <c r="AN897" s="4"/>
    </row>
    <row r="898" spans="1:40" ht="11.25" customHeight="1" x14ac:dyDescent="0.2">
      <c r="A898" s="2" t="s">
        <v>792</v>
      </c>
      <c r="B898" s="31" t="s">
        <v>662</v>
      </c>
      <c r="C898" s="6" t="s">
        <v>923</v>
      </c>
      <c r="D898" s="6" t="s">
        <v>923</v>
      </c>
      <c r="E898" s="6">
        <v>3165.17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12"/>
      <c r="R898" s="50"/>
      <c r="AN898" s="4"/>
    </row>
    <row r="899" spans="1:40" ht="11.25" customHeight="1" x14ac:dyDescent="0.2">
      <c r="A899" s="2" t="s">
        <v>792</v>
      </c>
      <c r="B899" s="31" t="s">
        <v>663</v>
      </c>
      <c r="C899" s="6" t="s">
        <v>923</v>
      </c>
      <c r="D899" s="6" t="s">
        <v>923</v>
      </c>
      <c r="E899" s="6">
        <v>3740.66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12"/>
      <c r="R899" s="50"/>
      <c r="AN899" s="4"/>
    </row>
    <row r="900" spans="1:40" ht="11.25" customHeight="1" x14ac:dyDescent="0.2">
      <c r="A900" s="2" t="s">
        <v>793</v>
      </c>
      <c r="B900" s="31" t="s">
        <v>886</v>
      </c>
      <c r="C900" s="6" t="s">
        <v>923</v>
      </c>
      <c r="D900" s="6" t="s">
        <v>923</v>
      </c>
      <c r="E900" s="6">
        <v>77717.960000000006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>
        <v>186.39000000000124</v>
      </c>
      <c r="P900" s="12"/>
      <c r="R900" s="50"/>
      <c r="AN900" s="4"/>
    </row>
    <row r="901" spans="1:40" ht="11.25" customHeight="1" x14ac:dyDescent="0.2">
      <c r="A901" s="2" t="s">
        <v>793</v>
      </c>
      <c r="B901" s="31" t="s">
        <v>1030</v>
      </c>
      <c r="C901" s="6" t="s">
        <v>923</v>
      </c>
      <c r="D901" s="6" t="s">
        <v>923</v>
      </c>
      <c r="E901" s="6" t="s">
        <v>923</v>
      </c>
      <c r="F901" s="6">
        <v>186749.94</v>
      </c>
      <c r="G901" s="6" t="s">
        <v>923</v>
      </c>
      <c r="H901" s="6">
        <v>1326.41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>
        <v>-1036.2899999999972</v>
      </c>
      <c r="P901" s="12"/>
      <c r="R901" s="50"/>
      <c r="AN901" s="4"/>
    </row>
    <row r="902" spans="1:40" ht="11.25" customHeight="1" x14ac:dyDescent="0.2">
      <c r="A902" s="2" t="s">
        <v>793</v>
      </c>
      <c r="B902" s="31" t="s">
        <v>887</v>
      </c>
      <c r="C902" s="6" t="s">
        <v>923</v>
      </c>
      <c r="D902" s="6" t="s">
        <v>923</v>
      </c>
      <c r="E902" s="6">
        <v>53598.600000000006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>
        <v>128.54000000000087</v>
      </c>
      <c r="P902" s="12"/>
      <c r="R902" s="50"/>
      <c r="AN902" s="4"/>
    </row>
    <row r="903" spans="1:40" ht="11.25" customHeight="1" x14ac:dyDescent="0.2">
      <c r="A903" s="2" t="s">
        <v>793</v>
      </c>
      <c r="B903" s="31" t="s">
        <v>888</v>
      </c>
      <c r="C903" s="6" t="s">
        <v>923</v>
      </c>
      <c r="D903" s="6" t="s">
        <v>923</v>
      </c>
      <c r="E903" s="6">
        <v>53598.600000000006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>
        <v>128.54000000000087</v>
      </c>
      <c r="P903" s="12"/>
      <c r="R903" s="50"/>
      <c r="AN903" s="4"/>
    </row>
    <row r="904" spans="1:40" ht="11.25" customHeight="1" x14ac:dyDescent="0.2">
      <c r="A904" s="2" t="s">
        <v>793</v>
      </c>
      <c r="B904" s="31" t="s">
        <v>664</v>
      </c>
      <c r="C904" s="6" t="s">
        <v>923</v>
      </c>
      <c r="D904" s="6" t="s">
        <v>923</v>
      </c>
      <c r="E904" s="6">
        <v>93797.55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>
        <v>284.0099999999984</v>
      </c>
      <c r="P904" s="12"/>
      <c r="R904" s="50"/>
      <c r="AN904" s="4"/>
    </row>
    <row r="905" spans="1:40" ht="11.25" customHeight="1" x14ac:dyDescent="0.2">
      <c r="A905" s="2" t="s">
        <v>793</v>
      </c>
      <c r="B905" s="31" t="s">
        <v>889</v>
      </c>
      <c r="C905" s="6" t="s">
        <v>923</v>
      </c>
      <c r="D905" s="6" t="s">
        <v>923</v>
      </c>
      <c r="E905" s="6">
        <v>56278.520000000004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>
        <v>134.96999999999935</v>
      </c>
      <c r="P905" s="12"/>
      <c r="R905" s="50"/>
      <c r="AN905" s="4"/>
    </row>
    <row r="906" spans="1:40" ht="11.25" customHeight="1" x14ac:dyDescent="0.2">
      <c r="A906" s="2" t="s">
        <v>793</v>
      </c>
      <c r="B906" s="31" t="s">
        <v>665</v>
      </c>
      <c r="C906" s="6" t="s">
        <v>923</v>
      </c>
      <c r="D906" s="6" t="s">
        <v>923</v>
      </c>
      <c r="E906" s="6">
        <v>53598.600000000006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>
        <v>162.29000000000087</v>
      </c>
      <c r="P906" s="12"/>
      <c r="R906" s="50"/>
      <c r="AN906" s="4"/>
    </row>
    <row r="907" spans="1:40" ht="11.25" customHeight="1" x14ac:dyDescent="0.2">
      <c r="A907" s="2" t="s">
        <v>793</v>
      </c>
      <c r="B907" s="31" t="s">
        <v>666</v>
      </c>
      <c r="C907" s="6" t="s">
        <v>923</v>
      </c>
      <c r="D907" s="6" t="s">
        <v>923</v>
      </c>
      <c r="E907" s="6">
        <v>107197.20000000001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>
        <v>324.59000000000015</v>
      </c>
      <c r="P907" s="12"/>
      <c r="R907" s="50"/>
      <c r="AN907" s="4"/>
    </row>
    <row r="908" spans="1:40" ht="11.25" customHeight="1" x14ac:dyDescent="0.2">
      <c r="A908" s="2" t="s">
        <v>793</v>
      </c>
      <c r="B908" s="31" t="s">
        <v>667</v>
      </c>
      <c r="C908" s="6">
        <v>1542519.8900000001</v>
      </c>
      <c r="D908" s="6" t="s">
        <v>923</v>
      </c>
      <c r="E908" s="6" t="s">
        <v>923</v>
      </c>
      <c r="F908" s="6" t="s">
        <v>923</v>
      </c>
      <c r="G908" s="6">
        <v>81525.289999999994</v>
      </c>
      <c r="H908" s="6" t="s">
        <v>923</v>
      </c>
      <c r="I908" s="6">
        <v>2437441.7999999998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>
        <v>27756.809999999969</v>
      </c>
      <c r="P908" s="12"/>
      <c r="R908" s="50"/>
      <c r="AN908" s="4"/>
    </row>
    <row r="909" spans="1:40" ht="11.25" customHeight="1" x14ac:dyDescent="0.2">
      <c r="A909" s="2" t="s">
        <v>793</v>
      </c>
      <c r="B909" s="31" t="s">
        <v>668</v>
      </c>
      <c r="C909" s="6" t="s">
        <v>923</v>
      </c>
      <c r="D909" s="6" t="s">
        <v>923</v>
      </c>
      <c r="E909" s="6">
        <v>75038.030000000013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>
        <v>225.52000000000044</v>
      </c>
      <c r="P909" s="12"/>
      <c r="R909" s="50"/>
      <c r="AN909" s="4"/>
    </row>
    <row r="910" spans="1:40" ht="11.25" customHeight="1" x14ac:dyDescent="0.2">
      <c r="A910" s="2" t="s">
        <v>793</v>
      </c>
      <c r="B910" s="31" t="s">
        <v>1011</v>
      </c>
      <c r="C910" s="6" t="s">
        <v>923</v>
      </c>
      <c r="D910" s="6" t="s">
        <v>923</v>
      </c>
      <c r="E910" s="6" t="s">
        <v>923</v>
      </c>
      <c r="F910" s="6">
        <v>186749.94</v>
      </c>
      <c r="G910" s="6" t="s">
        <v>923</v>
      </c>
      <c r="H910" s="6">
        <v>1953.13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 t="s">
        <v>923</v>
      </c>
      <c r="P910" s="12"/>
      <c r="R910" s="50"/>
      <c r="AN910" s="4"/>
    </row>
    <row r="911" spans="1:40" ht="11.25" customHeight="1" x14ac:dyDescent="0.2">
      <c r="A911" s="2" t="s">
        <v>793</v>
      </c>
      <c r="B911" s="31" t="s">
        <v>890</v>
      </c>
      <c r="C911" s="6" t="s">
        <v>923</v>
      </c>
      <c r="D911" s="6" t="s">
        <v>923</v>
      </c>
      <c r="E911" s="6">
        <v>96477.48</v>
      </c>
      <c r="F911" s="6">
        <v>186749.94</v>
      </c>
      <c r="G911" s="6" t="s">
        <v>923</v>
      </c>
      <c r="H911" s="6">
        <v>19387.849999999999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723.69000000001881</v>
      </c>
      <c r="P911" s="12"/>
      <c r="R911" s="50"/>
      <c r="AN911" s="4"/>
    </row>
    <row r="912" spans="1:40" ht="11.25" customHeight="1" x14ac:dyDescent="0.2">
      <c r="A912" s="2" t="s">
        <v>793</v>
      </c>
      <c r="B912" s="31" t="s">
        <v>891</v>
      </c>
      <c r="C912" s="6" t="s">
        <v>923</v>
      </c>
      <c r="D912" s="6" t="s">
        <v>923</v>
      </c>
      <c r="E912" s="6">
        <v>75038.030000000013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>
        <v>179.96000000000095</v>
      </c>
      <c r="P912" s="12"/>
      <c r="R912" s="50"/>
      <c r="AN912" s="4"/>
    </row>
    <row r="913" spans="1:40" ht="11.25" customHeight="1" x14ac:dyDescent="0.2">
      <c r="A913" s="2" t="s">
        <v>793</v>
      </c>
      <c r="B913" s="31" t="s">
        <v>669</v>
      </c>
      <c r="C913" s="6" t="s">
        <v>923</v>
      </c>
      <c r="D913" s="6" t="s">
        <v>923</v>
      </c>
      <c r="E913" s="6">
        <v>96477.48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>
        <v>292.12999999999738</v>
      </c>
      <c r="P913" s="12"/>
      <c r="R913" s="50"/>
      <c r="AN913" s="4"/>
    </row>
    <row r="914" spans="1:40" ht="11.25" customHeight="1" x14ac:dyDescent="0.2">
      <c r="A914" s="2" t="s">
        <v>793</v>
      </c>
      <c r="B914" s="31" t="s">
        <v>670</v>
      </c>
      <c r="C914" s="6" t="s">
        <v>923</v>
      </c>
      <c r="D914" s="6" t="s">
        <v>923</v>
      </c>
      <c r="E914" s="6">
        <v>91117.63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>
        <v>274.20999999999913</v>
      </c>
      <c r="P914" s="12"/>
      <c r="R914" s="50"/>
      <c r="AN914" s="4"/>
    </row>
    <row r="915" spans="1:40" ht="11.25" customHeight="1" x14ac:dyDescent="0.2">
      <c r="A915" s="2" t="s">
        <v>793</v>
      </c>
      <c r="B915" s="31" t="s">
        <v>671</v>
      </c>
      <c r="C915" s="6" t="s">
        <v>923</v>
      </c>
      <c r="D915" s="6" t="s">
        <v>923</v>
      </c>
      <c r="E915" s="6">
        <v>75038.030000000013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>
        <v>227.21000000000095</v>
      </c>
      <c r="P915" s="12"/>
      <c r="R915" s="50"/>
      <c r="AN915" s="4"/>
    </row>
    <row r="916" spans="1:40" ht="11.25" customHeight="1" x14ac:dyDescent="0.2">
      <c r="A916" s="2" t="s">
        <v>793</v>
      </c>
      <c r="B916" s="31" t="s">
        <v>1031</v>
      </c>
      <c r="C916" s="6" t="s">
        <v>923</v>
      </c>
      <c r="D916" s="6" t="s">
        <v>923</v>
      </c>
      <c r="E916" s="6" t="s">
        <v>923</v>
      </c>
      <c r="F916" s="6">
        <v>186749.94</v>
      </c>
      <c r="G916" s="6" t="s">
        <v>923</v>
      </c>
      <c r="H916" s="6">
        <v>2702.6800000000003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>
        <v>-1036.2899999999972</v>
      </c>
      <c r="P916" s="12"/>
      <c r="R916" s="50"/>
      <c r="AN916" s="4"/>
    </row>
    <row r="917" spans="1:40" ht="11.25" customHeight="1" x14ac:dyDescent="0.2">
      <c r="A917" s="2" t="s">
        <v>793</v>
      </c>
      <c r="B917" s="31" t="s">
        <v>892</v>
      </c>
      <c r="C917" s="6" t="s">
        <v>923</v>
      </c>
      <c r="D917" s="6" t="s">
        <v>923</v>
      </c>
      <c r="E917" s="6">
        <v>83077.820000000007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>
        <v>199.23999999999796</v>
      </c>
      <c r="P917" s="12"/>
      <c r="R917" s="50"/>
      <c r="AN917" s="4"/>
    </row>
    <row r="918" spans="1:40" ht="11.25" customHeight="1" x14ac:dyDescent="0.2">
      <c r="A918" s="2" t="s">
        <v>793</v>
      </c>
      <c r="B918" s="31" t="s">
        <v>672</v>
      </c>
      <c r="C918" s="6">
        <v>1094691.53</v>
      </c>
      <c r="D918" s="6" t="s">
        <v>923</v>
      </c>
      <c r="E918" s="6" t="s">
        <v>923</v>
      </c>
      <c r="F918" s="6" t="s">
        <v>923</v>
      </c>
      <c r="G918" s="6">
        <v>80463.42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>
        <v>3913.8999999999942</v>
      </c>
      <c r="P918" s="12"/>
      <c r="R918" s="50"/>
      <c r="AN918" s="4"/>
    </row>
    <row r="919" spans="1:40" ht="11.25" customHeight="1" x14ac:dyDescent="0.2">
      <c r="A919" s="2" t="s">
        <v>793</v>
      </c>
      <c r="B919" s="31" t="s">
        <v>893</v>
      </c>
      <c r="C919" s="6" t="s">
        <v>923</v>
      </c>
      <c r="D919" s="6" t="s">
        <v>923</v>
      </c>
      <c r="E919" s="6">
        <v>53598.600000000006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>
        <v>128.54000000000087</v>
      </c>
      <c r="P919" s="12"/>
      <c r="R919" s="50"/>
      <c r="AN919" s="4"/>
    </row>
    <row r="920" spans="1:40" ht="11.25" customHeight="1" x14ac:dyDescent="0.2">
      <c r="A920" s="2" t="s">
        <v>793</v>
      </c>
      <c r="B920" s="31" t="s">
        <v>673</v>
      </c>
      <c r="C920" s="6">
        <v>1841072.1199999999</v>
      </c>
      <c r="D920" s="6" t="s">
        <v>923</v>
      </c>
      <c r="E920" s="6" t="s">
        <v>923</v>
      </c>
      <c r="F920" s="28">
        <v>486664.78</v>
      </c>
      <c r="G920" s="6">
        <v>295292.34000000003</v>
      </c>
      <c r="H920" s="6">
        <v>1577584.68</v>
      </c>
      <c r="I920" s="6">
        <v>2437441.8200000003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>
        <v>40358.749999999971</v>
      </c>
      <c r="P920" s="12"/>
      <c r="R920" s="50"/>
      <c r="AN920" s="4"/>
    </row>
    <row r="921" spans="1:40" ht="11.25" customHeight="1" x14ac:dyDescent="0.2">
      <c r="A921" s="2" t="s">
        <v>793</v>
      </c>
      <c r="B921" s="31" t="s">
        <v>674</v>
      </c>
      <c r="C921" s="6" t="s">
        <v>923</v>
      </c>
      <c r="D921" s="6" t="s">
        <v>923</v>
      </c>
      <c r="E921" s="6">
        <v>107197.20000000001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>
        <v>324.59000000000015</v>
      </c>
      <c r="P921" s="12"/>
      <c r="R921" s="50"/>
      <c r="AN921" s="4"/>
    </row>
    <row r="922" spans="1:40" ht="11.25" customHeight="1" x14ac:dyDescent="0.2">
      <c r="A922" s="2" t="s">
        <v>793</v>
      </c>
      <c r="B922" s="31" t="s">
        <v>675</v>
      </c>
      <c r="C922" s="6" t="s">
        <v>923</v>
      </c>
      <c r="D922" s="6" t="s">
        <v>923</v>
      </c>
      <c r="E922" s="6">
        <v>107197.20000000001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>
        <v>324.59000000000015</v>
      </c>
      <c r="P922" s="12"/>
      <c r="R922" s="50"/>
      <c r="AN922" s="4"/>
    </row>
    <row r="923" spans="1:40" ht="11.25" customHeight="1" x14ac:dyDescent="0.2">
      <c r="A923" s="2" t="s">
        <v>793</v>
      </c>
      <c r="B923" s="31" t="s">
        <v>894</v>
      </c>
      <c r="C923" s="6" t="s">
        <v>923</v>
      </c>
      <c r="D923" s="6" t="s">
        <v>923</v>
      </c>
      <c r="E923" s="6">
        <v>93797.55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>
        <v>224.94999999999709</v>
      </c>
      <c r="P923" s="12"/>
      <c r="R923" s="50"/>
      <c r="AN923" s="4"/>
    </row>
    <row r="924" spans="1:40" ht="11.25" customHeight="1" x14ac:dyDescent="0.2">
      <c r="A924" s="2" t="s">
        <v>793</v>
      </c>
      <c r="B924" s="31" t="s">
        <v>676</v>
      </c>
      <c r="C924" s="6">
        <v>5000750</v>
      </c>
      <c r="D924" s="6" t="s">
        <v>923</v>
      </c>
      <c r="E924" s="6" t="s">
        <v>923</v>
      </c>
      <c r="F924" s="6">
        <v>186749.94</v>
      </c>
      <c r="G924" s="6" t="s">
        <v>923</v>
      </c>
      <c r="H924" s="11">
        <v>116946.45999999999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>
        <v>26947.410000000149</v>
      </c>
      <c r="P924" s="12"/>
      <c r="R924" s="50"/>
      <c r="AN924" s="4"/>
    </row>
    <row r="925" spans="1:40" ht="11.25" customHeight="1" x14ac:dyDescent="0.2">
      <c r="A925" s="2" t="s">
        <v>793</v>
      </c>
      <c r="B925" s="31" t="s">
        <v>895</v>
      </c>
      <c r="C925" s="6" t="s">
        <v>923</v>
      </c>
      <c r="D925" s="6" t="s">
        <v>923</v>
      </c>
      <c r="E925" s="6">
        <v>69678.17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>
        <v>167.11000000000058</v>
      </c>
      <c r="P925" s="12"/>
      <c r="R925" s="50"/>
      <c r="AN925" s="4"/>
    </row>
    <row r="926" spans="1:40" ht="11.25" customHeight="1" x14ac:dyDescent="0.2">
      <c r="A926" s="2" t="s">
        <v>793</v>
      </c>
      <c r="B926" s="31" t="s">
        <v>677</v>
      </c>
      <c r="C926" s="6" t="s">
        <v>923</v>
      </c>
      <c r="D926" s="6" t="s">
        <v>923</v>
      </c>
      <c r="E926" s="6">
        <v>107197.20000000001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>
        <v>324.59000000000015</v>
      </c>
      <c r="P926" s="12"/>
      <c r="R926" s="50"/>
      <c r="AN926" s="4"/>
    </row>
    <row r="927" spans="1:40" ht="11.25" customHeight="1" x14ac:dyDescent="0.2">
      <c r="A927" s="2" t="s">
        <v>793</v>
      </c>
      <c r="B927" s="31" t="s">
        <v>678</v>
      </c>
      <c r="C927" s="6" t="s">
        <v>923</v>
      </c>
      <c r="D927" s="6" t="s">
        <v>923</v>
      </c>
      <c r="E927" s="6">
        <v>61638.38</v>
      </c>
      <c r="F927" s="6" t="s">
        <v>923</v>
      </c>
      <c r="G927" s="6" t="s">
        <v>923</v>
      </c>
      <c r="H927" s="11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>
        <v>186.64000000000124</v>
      </c>
      <c r="P927" s="12"/>
      <c r="R927" s="50"/>
      <c r="AN927" s="4"/>
    </row>
    <row r="928" spans="1:40" ht="11.25" customHeight="1" x14ac:dyDescent="0.2">
      <c r="A928" s="2" t="s">
        <v>793</v>
      </c>
      <c r="B928" s="31" t="s">
        <v>680</v>
      </c>
      <c r="C928" s="6" t="s">
        <v>923</v>
      </c>
      <c r="D928" s="6" t="s">
        <v>923</v>
      </c>
      <c r="E928" s="6">
        <v>88437.69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>
        <v>267.77999999999884</v>
      </c>
      <c r="P928" s="12"/>
      <c r="R928" s="50"/>
      <c r="AN928" s="4"/>
    </row>
    <row r="929" spans="1:40" ht="11.25" customHeight="1" x14ac:dyDescent="0.2">
      <c r="A929" s="2" t="s">
        <v>793</v>
      </c>
      <c r="B929" s="31" t="s">
        <v>679</v>
      </c>
      <c r="C929" s="6" t="s">
        <v>923</v>
      </c>
      <c r="D929" s="6" t="s">
        <v>923</v>
      </c>
      <c r="E929" s="6">
        <v>107197.20000000001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>
        <v>324.59000000000015</v>
      </c>
      <c r="P929" s="12"/>
      <c r="R929" s="50"/>
      <c r="AN929" s="4"/>
    </row>
    <row r="930" spans="1:40" ht="11.25" customHeight="1" x14ac:dyDescent="0.2">
      <c r="A930" s="2" t="s">
        <v>793</v>
      </c>
      <c r="B930" s="31" t="s">
        <v>681</v>
      </c>
      <c r="C930" s="6" t="s">
        <v>923</v>
      </c>
      <c r="D930" s="6" t="s">
        <v>923</v>
      </c>
      <c r="E930" s="6">
        <v>107197.20000000001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>
        <v>324.59000000000015</v>
      </c>
      <c r="P930" s="12"/>
      <c r="R930" s="50"/>
      <c r="AN930" s="4"/>
    </row>
    <row r="931" spans="1:40" ht="11.25" customHeight="1" x14ac:dyDescent="0.2">
      <c r="A931" s="2" t="s">
        <v>793</v>
      </c>
      <c r="B931" s="31" t="s">
        <v>682</v>
      </c>
      <c r="C931" s="6" t="s">
        <v>923</v>
      </c>
      <c r="D931" s="6" t="s">
        <v>923</v>
      </c>
      <c r="E931" s="6">
        <v>107197.20000000001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>
        <v>324.59000000000015</v>
      </c>
      <c r="P931" s="12"/>
      <c r="R931" s="50"/>
      <c r="AN931" s="4"/>
    </row>
    <row r="932" spans="1:40" ht="11.25" customHeight="1" x14ac:dyDescent="0.2">
      <c r="A932" s="2" t="s">
        <v>793</v>
      </c>
      <c r="B932" s="31" t="s">
        <v>683</v>
      </c>
      <c r="C932" s="6" t="s">
        <v>923</v>
      </c>
      <c r="D932" s="6" t="s">
        <v>923</v>
      </c>
      <c r="E932" s="6">
        <v>104517.26999999999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>
        <v>314.77999999999884</v>
      </c>
      <c r="P932" s="12"/>
      <c r="R932" s="50"/>
      <c r="AN932" s="4"/>
    </row>
    <row r="933" spans="1:40" ht="11.25" customHeight="1" x14ac:dyDescent="0.2">
      <c r="A933" s="2" t="s">
        <v>793</v>
      </c>
      <c r="B933" s="31" t="s">
        <v>684</v>
      </c>
      <c r="C933" s="6" t="s">
        <v>923</v>
      </c>
      <c r="D933" s="6" t="s">
        <v>923</v>
      </c>
      <c r="E933" s="6">
        <v>72358.11</v>
      </c>
      <c r="F933" s="6">
        <v>186749.94</v>
      </c>
      <c r="G933" s="6" t="s">
        <v>923</v>
      </c>
      <c r="H933" s="6">
        <v>3486267.1800000006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>
        <v>42922.859999999804</v>
      </c>
      <c r="P933" s="12"/>
      <c r="R933" s="50"/>
      <c r="AN933" s="4"/>
    </row>
    <row r="934" spans="1:40" ht="11.25" customHeight="1" x14ac:dyDescent="0.2">
      <c r="A934" s="2" t="s">
        <v>793</v>
      </c>
      <c r="B934" s="31" t="s">
        <v>896</v>
      </c>
      <c r="C934" s="6" t="s">
        <v>923</v>
      </c>
      <c r="D934" s="6" t="s">
        <v>923</v>
      </c>
      <c r="E934" s="6">
        <v>101837.34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>
        <v>244.22999999999956</v>
      </c>
      <c r="P934" s="12"/>
      <c r="R934" s="50"/>
      <c r="AN934" s="4"/>
    </row>
    <row r="935" spans="1:40" ht="11.25" customHeight="1" x14ac:dyDescent="0.2">
      <c r="A935" s="2" t="s">
        <v>793</v>
      </c>
      <c r="B935" s="31" t="s">
        <v>685</v>
      </c>
      <c r="C935" s="6" t="s">
        <v>923</v>
      </c>
      <c r="D935" s="6" t="s">
        <v>923</v>
      </c>
      <c r="E935" s="6">
        <v>107197.20000000001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>
        <v>324.59000000000015</v>
      </c>
      <c r="P935" s="12"/>
      <c r="R935" s="50"/>
      <c r="AN935" s="4"/>
    </row>
    <row r="936" spans="1:40" ht="11.25" customHeight="1" x14ac:dyDescent="0.2">
      <c r="A936" s="2" t="s">
        <v>793</v>
      </c>
      <c r="B936" s="31" t="s">
        <v>686</v>
      </c>
      <c r="C936" s="6" t="s">
        <v>923</v>
      </c>
      <c r="D936" s="6" t="s">
        <v>923</v>
      </c>
      <c r="E936" s="6">
        <v>107197.20000000001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>
        <v>324.59000000000015</v>
      </c>
      <c r="P936" s="12"/>
      <c r="R936" s="50"/>
      <c r="AN936" s="4"/>
    </row>
    <row r="937" spans="1:40" ht="11.25" customHeight="1" x14ac:dyDescent="0.2">
      <c r="A937" s="2" t="s">
        <v>793</v>
      </c>
      <c r="B937" s="31" t="s">
        <v>897</v>
      </c>
      <c r="C937" s="6" t="s">
        <v>923</v>
      </c>
      <c r="D937" s="6" t="s">
        <v>923</v>
      </c>
      <c r="E937" s="6">
        <v>53598.600000000006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>
        <v>128.54000000000087</v>
      </c>
      <c r="P937" s="12"/>
      <c r="R937" s="50"/>
      <c r="AN937" s="4"/>
    </row>
    <row r="938" spans="1:40" ht="11.25" customHeight="1" x14ac:dyDescent="0.2">
      <c r="A938" s="2" t="s">
        <v>793</v>
      </c>
      <c r="B938" s="31" t="s">
        <v>687</v>
      </c>
      <c r="C938" s="6">
        <v>1393243.77</v>
      </c>
      <c r="D938" s="6" t="s">
        <v>923</v>
      </c>
      <c r="E938" s="6" t="s">
        <v>923</v>
      </c>
      <c r="F938" s="6" t="s">
        <v>923</v>
      </c>
      <c r="G938" s="6">
        <v>527358.6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>
        <v>15477.290000000037</v>
      </c>
      <c r="P938" s="12"/>
      <c r="R938" s="50"/>
      <c r="AN938" s="4"/>
    </row>
    <row r="939" spans="1:40" ht="11.25" customHeight="1" x14ac:dyDescent="0.2">
      <c r="A939" s="2" t="s">
        <v>793</v>
      </c>
      <c r="B939" s="31" t="s">
        <v>688</v>
      </c>
      <c r="C939" s="6">
        <v>995174.12000000011</v>
      </c>
      <c r="D939" s="6" t="s">
        <v>923</v>
      </c>
      <c r="E939" s="6" t="s">
        <v>923</v>
      </c>
      <c r="F939" s="6" t="s">
        <v>923</v>
      </c>
      <c r="G939" s="6">
        <v>1807600.22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>
        <v>11037.700000000128</v>
      </c>
      <c r="P939" s="12"/>
      <c r="R939" s="50"/>
      <c r="AN939" s="4"/>
    </row>
    <row r="940" spans="1:40" ht="11.25" customHeight="1" x14ac:dyDescent="0.2">
      <c r="A940" s="2" t="s">
        <v>793</v>
      </c>
      <c r="B940" s="31" t="s">
        <v>689</v>
      </c>
      <c r="C940" s="6">
        <v>1393243.77</v>
      </c>
      <c r="D940" s="6" t="s">
        <v>923</v>
      </c>
      <c r="E940" s="6" t="s">
        <v>923</v>
      </c>
      <c r="F940" s="6" t="s">
        <v>923</v>
      </c>
      <c r="G940" s="6">
        <v>15200615.409999998</v>
      </c>
      <c r="H940" s="6" t="s">
        <v>923</v>
      </c>
      <c r="I940" s="6">
        <v>2437441.7999999998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>
        <v>30720.210000000545</v>
      </c>
      <c r="P940" s="12"/>
      <c r="R940" s="50"/>
      <c r="AN940" s="4"/>
    </row>
    <row r="941" spans="1:40" ht="11.25" customHeight="1" x14ac:dyDescent="0.2">
      <c r="A941" s="2" t="s">
        <v>793</v>
      </c>
      <c r="B941" s="31" t="s">
        <v>1032</v>
      </c>
      <c r="C941" s="6" t="s">
        <v>923</v>
      </c>
      <c r="D941" s="6" t="s">
        <v>923</v>
      </c>
      <c r="E941" s="6" t="s">
        <v>923</v>
      </c>
      <c r="F941" s="6">
        <v>186749.94</v>
      </c>
      <c r="G941" s="6" t="s">
        <v>923</v>
      </c>
      <c r="H941" s="6">
        <v>676.62999999999988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>
        <v>-1036.2899999999972</v>
      </c>
      <c r="P941" s="12"/>
      <c r="R941" s="50"/>
      <c r="AN941" s="4"/>
    </row>
    <row r="942" spans="1:40" ht="11.25" customHeight="1" x14ac:dyDescent="0.2">
      <c r="A942" s="2" t="s">
        <v>793</v>
      </c>
      <c r="B942" s="31" t="s">
        <v>690</v>
      </c>
      <c r="C942" s="6" t="s">
        <v>923</v>
      </c>
      <c r="D942" s="6" t="s">
        <v>923</v>
      </c>
      <c r="E942" s="6">
        <v>96477.48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>
        <v>292.12999999999738</v>
      </c>
      <c r="P942" s="12"/>
      <c r="R942" s="50"/>
      <c r="AN942" s="4"/>
    </row>
    <row r="943" spans="1:40" ht="11.25" customHeight="1" x14ac:dyDescent="0.2">
      <c r="A943" s="2" t="s">
        <v>793</v>
      </c>
      <c r="B943" s="31" t="s">
        <v>691</v>
      </c>
      <c r="C943" s="6" t="s">
        <v>923</v>
      </c>
      <c r="D943" s="6" t="s">
        <v>923</v>
      </c>
      <c r="E943" s="6">
        <v>107197.20000000001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>
        <v>324.59000000000015</v>
      </c>
      <c r="P943" s="12"/>
      <c r="R943" s="50"/>
      <c r="AN943" s="4"/>
    </row>
    <row r="944" spans="1:40" ht="11.25" customHeight="1" x14ac:dyDescent="0.2">
      <c r="A944" s="2" t="s">
        <v>793</v>
      </c>
      <c r="B944" s="31" t="s">
        <v>1033</v>
      </c>
      <c r="C944" s="6" t="s">
        <v>923</v>
      </c>
      <c r="D944" s="6" t="s">
        <v>923</v>
      </c>
      <c r="E944" s="6" t="s">
        <v>923</v>
      </c>
      <c r="F944" s="6">
        <v>186749.94</v>
      </c>
      <c r="G944" s="6" t="s">
        <v>923</v>
      </c>
      <c r="H944" s="6">
        <v>30.790000000000003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>
        <v>-1036.2899999999972</v>
      </c>
      <c r="P944" s="12"/>
      <c r="R944" s="50"/>
      <c r="AN944" s="4"/>
    </row>
    <row r="945" spans="1:40" ht="11.25" customHeight="1" x14ac:dyDescent="0.2">
      <c r="A945" s="2" t="s">
        <v>793</v>
      </c>
      <c r="B945" s="31" t="s">
        <v>692</v>
      </c>
      <c r="C945" s="6" t="s">
        <v>923</v>
      </c>
      <c r="D945" s="6" t="s">
        <v>923</v>
      </c>
      <c r="E945" s="6">
        <v>107197.20000000001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>
        <v>324.59000000000015</v>
      </c>
      <c r="P945" s="12"/>
      <c r="R945" s="50"/>
      <c r="AN945" s="4"/>
    </row>
    <row r="946" spans="1:40" ht="11.25" customHeight="1" x14ac:dyDescent="0.2">
      <c r="A946" s="2" t="s">
        <v>793</v>
      </c>
      <c r="B946" s="31" t="s">
        <v>693</v>
      </c>
      <c r="C946" s="6" t="s">
        <v>923</v>
      </c>
      <c r="D946" s="6" t="s">
        <v>923</v>
      </c>
      <c r="E946" s="6">
        <v>107197.20000000001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>
        <v>324.59000000000015</v>
      </c>
      <c r="P946" s="12"/>
      <c r="R946" s="50"/>
      <c r="AN946" s="4"/>
    </row>
    <row r="947" spans="1:40" ht="11.25" customHeight="1" x14ac:dyDescent="0.2">
      <c r="A947" s="2" t="s">
        <v>793</v>
      </c>
      <c r="B947" s="31" t="s">
        <v>694</v>
      </c>
      <c r="C947" s="6" t="s">
        <v>923</v>
      </c>
      <c r="D947" s="6" t="s">
        <v>923</v>
      </c>
      <c r="E947" s="6">
        <v>61638.38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>
        <v>186.64000000000124</v>
      </c>
      <c r="P947" s="12"/>
      <c r="R947" s="50"/>
      <c r="AN947" s="4"/>
    </row>
    <row r="948" spans="1:40" ht="11.25" customHeight="1" x14ac:dyDescent="0.2">
      <c r="A948" s="2" t="s">
        <v>793</v>
      </c>
      <c r="B948" s="31" t="s">
        <v>1034</v>
      </c>
      <c r="C948" s="6" t="s">
        <v>923</v>
      </c>
      <c r="D948" s="6" t="s">
        <v>923</v>
      </c>
      <c r="E948" s="6" t="s">
        <v>923</v>
      </c>
      <c r="F948" s="6">
        <v>486664.78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 t="s">
        <v>923</v>
      </c>
      <c r="P948" s="12"/>
      <c r="R948" s="50"/>
      <c r="AN948" s="4"/>
    </row>
    <row r="949" spans="1:40" ht="11.25" customHeight="1" x14ac:dyDescent="0.2">
      <c r="A949" s="2" t="s">
        <v>793</v>
      </c>
      <c r="B949" s="31" t="s">
        <v>898</v>
      </c>
      <c r="C949" s="6" t="s">
        <v>923</v>
      </c>
      <c r="D949" s="6" t="s">
        <v>923</v>
      </c>
      <c r="E949" s="6">
        <v>107197.20000000001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>
        <v>257.09000000000015</v>
      </c>
      <c r="P949" s="12"/>
      <c r="R949" s="50"/>
      <c r="AN949" s="4"/>
    </row>
    <row r="950" spans="1:40" ht="11.25" customHeight="1" x14ac:dyDescent="0.2">
      <c r="A950" s="2" t="s">
        <v>793</v>
      </c>
      <c r="B950" s="31" t="s">
        <v>695</v>
      </c>
      <c r="C950" s="6" t="s">
        <v>923</v>
      </c>
      <c r="D950" s="6" t="s">
        <v>923</v>
      </c>
      <c r="E950" s="6">
        <v>64318.31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>
        <v>194.75</v>
      </c>
      <c r="P950" s="12"/>
      <c r="R950" s="50"/>
      <c r="AN950" s="4"/>
    </row>
    <row r="951" spans="1:40" ht="11.25" customHeight="1" x14ac:dyDescent="0.2">
      <c r="A951" s="2" t="s">
        <v>793</v>
      </c>
      <c r="B951" s="31" t="s">
        <v>899</v>
      </c>
      <c r="C951" s="6" t="s">
        <v>923</v>
      </c>
      <c r="D951" s="6" t="s">
        <v>923</v>
      </c>
      <c r="E951" s="6">
        <v>53598.600000000006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>
        <v>128.54000000000087</v>
      </c>
      <c r="P951" s="12"/>
      <c r="R951" s="50"/>
      <c r="AN951" s="4"/>
    </row>
    <row r="952" spans="1:40" ht="11.25" customHeight="1" x14ac:dyDescent="0.2">
      <c r="A952" s="2" t="s">
        <v>793</v>
      </c>
      <c r="B952" s="31" t="s">
        <v>696</v>
      </c>
      <c r="C952" s="6" t="s">
        <v>923</v>
      </c>
      <c r="D952" s="6" t="s">
        <v>923</v>
      </c>
      <c r="E952" s="6">
        <v>99157.41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>
        <v>300.2400000000016</v>
      </c>
      <c r="P952" s="12"/>
      <c r="R952" s="50"/>
      <c r="AN952" s="4"/>
    </row>
    <row r="953" spans="1:40" ht="11.25" customHeight="1" x14ac:dyDescent="0.2">
      <c r="A953" s="2" t="s">
        <v>793</v>
      </c>
      <c r="B953" s="31" t="s">
        <v>697</v>
      </c>
      <c r="C953" s="6" t="s">
        <v>923</v>
      </c>
      <c r="D953" s="6" t="s">
        <v>923</v>
      </c>
      <c r="E953" s="6">
        <v>66998.25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>
        <v>202.8700000000008</v>
      </c>
      <c r="P953" s="12"/>
      <c r="R953" s="50"/>
      <c r="AN953" s="4"/>
    </row>
    <row r="954" spans="1:40" ht="11.25" customHeight="1" x14ac:dyDescent="0.2">
      <c r="A954" s="2" t="s">
        <v>793</v>
      </c>
      <c r="B954" s="31" t="s">
        <v>698</v>
      </c>
      <c r="C954" s="6" t="s">
        <v>923</v>
      </c>
      <c r="D954" s="6" t="s">
        <v>923</v>
      </c>
      <c r="E954" s="6">
        <v>75038.030000000013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>
        <v>225.52000000000044</v>
      </c>
      <c r="P954" s="12"/>
      <c r="R954" s="50"/>
      <c r="AN954" s="4"/>
    </row>
    <row r="955" spans="1:40" ht="11.25" customHeight="1" x14ac:dyDescent="0.2">
      <c r="A955" s="2" t="s">
        <v>793</v>
      </c>
      <c r="B955" s="31" t="s">
        <v>900</v>
      </c>
      <c r="C955" s="6" t="s">
        <v>923</v>
      </c>
      <c r="D955" s="6" t="s">
        <v>923</v>
      </c>
      <c r="E955" s="6">
        <v>53598.600000000006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>
        <v>128.54000000000087</v>
      </c>
      <c r="P955" s="12"/>
      <c r="R955" s="50"/>
      <c r="AN955" s="4"/>
    </row>
    <row r="956" spans="1:40" ht="11.25" customHeight="1" x14ac:dyDescent="0.2">
      <c r="A956" s="2" t="s">
        <v>793</v>
      </c>
      <c r="B956" s="31" t="s">
        <v>901</v>
      </c>
      <c r="C956" s="6" t="s">
        <v>923</v>
      </c>
      <c r="D956" s="6" t="s">
        <v>923</v>
      </c>
      <c r="E956" s="6">
        <v>53598.600000000006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>
        <v>128.54000000000087</v>
      </c>
      <c r="P956" s="12"/>
      <c r="R956" s="50"/>
      <c r="AN956" s="4"/>
    </row>
    <row r="957" spans="1:40" ht="11.25" customHeight="1" x14ac:dyDescent="0.2">
      <c r="A957" s="2" t="s">
        <v>793</v>
      </c>
      <c r="B957" s="31" t="s">
        <v>902</v>
      </c>
      <c r="C957" s="6" t="s">
        <v>923</v>
      </c>
      <c r="D957" s="6" t="s">
        <v>923</v>
      </c>
      <c r="E957" s="6">
        <v>96477.48</v>
      </c>
      <c r="F957" s="6">
        <v>186749.94</v>
      </c>
      <c r="G957" s="6" t="s">
        <v>923</v>
      </c>
      <c r="H957" s="6">
        <v>10967.18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>
        <v>721.71000000001709</v>
      </c>
      <c r="P957" s="12"/>
      <c r="R957" s="50"/>
      <c r="AN957" s="4"/>
    </row>
    <row r="958" spans="1:40" ht="11.25" customHeight="1" x14ac:dyDescent="0.2">
      <c r="A958" s="2" t="s">
        <v>793</v>
      </c>
      <c r="B958" s="31" t="s">
        <v>699</v>
      </c>
      <c r="C958" s="6" t="s">
        <v>923</v>
      </c>
      <c r="D958" s="6" t="s">
        <v>923</v>
      </c>
      <c r="E958" s="6">
        <v>96477.48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>
        <v>288.75</v>
      </c>
      <c r="P958" s="12"/>
      <c r="R958" s="50"/>
      <c r="AN958" s="4"/>
    </row>
    <row r="959" spans="1:40" ht="11.25" customHeight="1" x14ac:dyDescent="0.2">
      <c r="A959" s="2" t="s">
        <v>793</v>
      </c>
      <c r="B959" s="31" t="s">
        <v>700</v>
      </c>
      <c r="C959" s="6" t="s">
        <v>923</v>
      </c>
      <c r="D959" s="6" t="s">
        <v>923</v>
      </c>
      <c r="E959" s="6">
        <v>107197.20000000001</v>
      </c>
      <c r="F959" s="6">
        <v>186749.94</v>
      </c>
      <c r="G959" s="6" t="s">
        <v>923</v>
      </c>
      <c r="H959" s="6">
        <v>82506.990000000005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>
        <v>1049.8299999999817</v>
      </c>
      <c r="P959" s="12"/>
      <c r="R959" s="50"/>
      <c r="AN959" s="4"/>
    </row>
    <row r="960" spans="1:40" ht="11.25" customHeight="1" x14ac:dyDescent="0.2">
      <c r="A960" s="2" t="s">
        <v>793</v>
      </c>
      <c r="B960" s="31" t="s">
        <v>701</v>
      </c>
      <c r="C960" s="6" t="s">
        <v>923</v>
      </c>
      <c r="D960" s="6" t="s">
        <v>923</v>
      </c>
      <c r="E960" s="6">
        <v>69678.17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>
        <v>210.98000000000138</v>
      </c>
      <c r="P960" s="12"/>
      <c r="R960" s="50"/>
      <c r="AN960" s="4"/>
    </row>
    <row r="961" spans="1:40" ht="11.25" customHeight="1" x14ac:dyDescent="0.2">
      <c r="A961" s="2" t="s">
        <v>793</v>
      </c>
      <c r="B961" s="31" t="s">
        <v>702</v>
      </c>
      <c r="C961" s="6" t="s">
        <v>923</v>
      </c>
      <c r="D961" s="6" t="s">
        <v>923</v>
      </c>
      <c r="E961" s="6">
        <v>107197.20000000001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>
        <v>324.59000000000015</v>
      </c>
      <c r="P961" s="12"/>
      <c r="R961" s="50"/>
      <c r="AN961" s="4"/>
    </row>
    <row r="962" spans="1:40" ht="11.25" customHeight="1" x14ac:dyDescent="0.2">
      <c r="A962" s="2" t="s">
        <v>793</v>
      </c>
      <c r="B962" s="31" t="s">
        <v>703</v>
      </c>
      <c r="C962" s="6" t="s">
        <v>923</v>
      </c>
      <c r="D962" s="6" t="s">
        <v>923</v>
      </c>
      <c r="E962" s="6">
        <v>83077.820000000007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>
        <v>251.54999999999927</v>
      </c>
      <c r="P962" s="12"/>
      <c r="R962" s="50"/>
      <c r="AN962" s="4"/>
    </row>
    <row r="963" spans="1:40" ht="11.25" customHeight="1" x14ac:dyDescent="0.2">
      <c r="A963" s="2" t="s">
        <v>793</v>
      </c>
      <c r="B963" s="31" t="s">
        <v>903</v>
      </c>
      <c r="C963" s="6" t="s">
        <v>923</v>
      </c>
      <c r="D963" s="6" t="s">
        <v>923</v>
      </c>
      <c r="E963" s="6">
        <v>53598.600000000006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>
        <v>128.54000000000087</v>
      </c>
      <c r="P963" s="12"/>
      <c r="R963" s="50"/>
      <c r="AN963" s="4"/>
    </row>
    <row r="964" spans="1:40" ht="11.25" customHeight="1" x14ac:dyDescent="0.2">
      <c r="A964" s="2" t="s">
        <v>793</v>
      </c>
      <c r="B964" s="31" t="s">
        <v>904</v>
      </c>
      <c r="C964" s="6" t="s">
        <v>923</v>
      </c>
      <c r="D964" s="6" t="s">
        <v>923</v>
      </c>
      <c r="E964" s="6">
        <v>53598.600000000006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>
        <v>128.54000000000087</v>
      </c>
      <c r="P964" s="12"/>
      <c r="R964" s="50"/>
      <c r="AN964" s="4"/>
    </row>
    <row r="965" spans="1:40" ht="11.25" customHeight="1" x14ac:dyDescent="0.2">
      <c r="A965" s="2" t="s">
        <v>793</v>
      </c>
      <c r="B965" s="31" t="s">
        <v>704</v>
      </c>
      <c r="C965" s="6" t="s">
        <v>923</v>
      </c>
      <c r="D965" s="6" t="s">
        <v>923</v>
      </c>
      <c r="E965" s="6">
        <v>107197.20000000001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>
        <v>324.59000000000015</v>
      </c>
      <c r="P965" s="12"/>
      <c r="R965" s="50"/>
      <c r="AN965" s="4"/>
    </row>
    <row r="966" spans="1:40" ht="11.25" customHeight="1" x14ac:dyDescent="0.2">
      <c r="A966" s="2" t="s">
        <v>793</v>
      </c>
      <c r="B966" s="31" t="s">
        <v>905</v>
      </c>
      <c r="C966" s="6" t="s">
        <v>923</v>
      </c>
      <c r="D966" s="6" t="s">
        <v>923</v>
      </c>
      <c r="E966" s="6">
        <v>64318.31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>
        <v>154.25</v>
      </c>
      <c r="P966" s="12"/>
      <c r="R966" s="50"/>
      <c r="AN966" s="4"/>
    </row>
    <row r="967" spans="1:40" ht="11.25" customHeight="1" x14ac:dyDescent="0.2">
      <c r="A967" s="2" t="s">
        <v>793</v>
      </c>
      <c r="B967" s="31" t="s">
        <v>705</v>
      </c>
      <c r="C967" s="6" t="s">
        <v>923</v>
      </c>
      <c r="D967" s="6" t="s">
        <v>923</v>
      </c>
      <c r="E967" s="6">
        <v>66998.25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>
        <v>202.8700000000008</v>
      </c>
      <c r="P967" s="12"/>
      <c r="R967" s="50"/>
      <c r="AN967" s="4"/>
    </row>
    <row r="968" spans="1:40" ht="11.25" customHeight="1" x14ac:dyDescent="0.2">
      <c r="A968" s="2" t="s">
        <v>793</v>
      </c>
      <c r="B968" s="31" t="s">
        <v>1037</v>
      </c>
      <c r="C968" s="6" t="s">
        <v>923</v>
      </c>
      <c r="D968" s="6" t="s">
        <v>923</v>
      </c>
      <c r="E968" s="6" t="s">
        <v>923</v>
      </c>
      <c r="F968" s="6">
        <v>186749.94</v>
      </c>
      <c r="G968" s="6" t="s">
        <v>923</v>
      </c>
      <c r="H968" s="6">
        <v>1444.4999999999998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 t="s">
        <v>923</v>
      </c>
      <c r="P968" s="12"/>
      <c r="R968" s="50"/>
      <c r="AN968" s="4"/>
    </row>
    <row r="969" spans="1:40" ht="11.25" customHeight="1" x14ac:dyDescent="0.2">
      <c r="A969" s="2" t="s">
        <v>793</v>
      </c>
      <c r="B969" s="31" t="s">
        <v>706</v>
      </c>
      <c r="C969" s="6" t="s">
        <v>923</v>
      </c>
      <c r="D969" s="6" t="s">
        <v>923</v>
      </c>
      <c r="E969" s="6">
        <v>56278.520000000004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>
        <v>168.71999999999935</v>
      </c>
      <c r="P969" s="12"/>
      <c r="R969" s="50"/>
      <c r="AN969" s="4"/>
    </row>
    <row r="970" spans="1:40" ht="11.25" customHeight="1" x14ac:dyDescent="0.2">
      <c r="A970" s="2" t="s">
        <v>793</v>
      </c>
      <c r="B970" s="31" t="s">
        <v>707</v>
      </c>
      <c r="C970" s="6" t="s">
        <v>923</v>
      </c>
      <c r="D970" s="6" t="s">
        <v>923</v>
      </c>
      <c r="E970" s="6">
        <v>88437.69</v>
      </c>
      <c r="F970" s="6" t="s">
        <v>923</v>
      </c>
      <c r="G970" s="6">
        <v>173019.58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>
        <v>5391.6700000000055</v>
      </c>
      <c r="P970" s="12"/>
      <c r="R970" s="50"/>
      <c r="AN970" s="4"/>
    </row>
    <row r="971" spans="1:40" ht="11.25" customHeight="1" x14ac:dyDescent="0.2">
      <c r="A971" s="2" t="s">
        <v>793</v>
      </c>
      <c r="B971" s="31" t="s">
        <v>880</v>
      </c>
      <c r="C971" s="6" t="s">
        <v>923</v>
      </c>
      <c r="D971" s="6" t="s">
        <v>923</v>
      </c>
      <c r="E971" s="6">
        <v>107197.20000000001</v>
      </c>
      <c r="F971" s="6">
        <v>186749.94</v>
      </c>
      <c r="G971" s="6" t="s">
        <v>923</v>
      </c>
      <c r="H971" s="6">
        <v>30551.07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>
        <v>5985.6199999999844</v>
      </c>
      <c r="P971" s="12"/>
      <c r="R971" s="50"/>
      <c r="AN971" s="4"/>
    </row>
    <row r="972" spans="1:40" ht="11.25" customHeight="1" x14ac:dyDescent="0.2">
      <c r="A972" s="2" t="s">
        <v>793</v>
      </c>
      <c r="B972" s="31" t="s">
        <v>906</v>
      </c>
      <c r="C972" s="6" t="s">
        <v>923</v>
      </c>
      <c r="D972" s="6" t="s">
        <v>923</v>
      </c>
      <c r="E972" s="6">
        <v>61638.38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>
        <v>147.83000000000175</v>
      </c>
      <c r="P972" s="12"/>
      <c r="R972" s="50"/>
      <c r="AN972" s="4"/>
    </row>
    <row r="973" spans="1:40" ht="11.25" customHeight="1" x14ac:dyDescent="0.2">
      <c r="A973" s="2" t="s">
        <v>793</v>
      </c>
      <c r="B973" s="31" t="s">
        <v>708</v>
      </c>
      <c r="C973" s="6" t="s">
        <v>923</v>
      </c>
      <c r="D973" s="6" t="s">
        <v>923</v>
      </c>
      <c r="E973" s="6">
        <v>61638.38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>
        <v>186.64000000000124</v>
      </c>
      <c r="P973" s="12"/>
      <c r="R973" s="50"/>
      <c r="AN973" s="4"/>
    </row>
    <row r="974" spans="1:40" ht="11.25" customHeight="1" x14ac:dyDescent="0.2">
      <c r="A974" s="2" t="s">
        <v>793</v>
      </c>
      <c r="B974" s="31" t="s">
        <v>709</v>
      </c>
      <c r="C974" s="6" t="s">
        <v>923</v>
      </c>
      <c r="D974" s="6" t="s">
        <v>923</v>
      </c>
      <c r="E974" s="6">
        <v>99157.41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>
        <v>300.2400000000016</v>
      </c>
      <c r="P974" s="12"/>
      <c r="R974" s="50"/>
      <c r="AN974" s="4"/>
    </row>
    <row r="975" spans="1:40" ht="11.25" customHeight="1" x14ac:dyDescent="0.2">
      <c r="A975" s="2" t="s">
        <v>793</v>
      </c>
      <c r="B975" s="31" t="s">
        <v>1035</v>
      </c>
      <c r="C975" s="6" t="s">
        <v>923</v>
      </c>
      <c r="D975" s="6" t="s">
        <v>923</v>
      </c>
      <c r="E975" s="6" t="s">
        <v>923</v>
      </c>
      <c r="F975" s="6">
        <v>186749.94</v>
      </c>
      <c r="G975" s="6" t="s">
        <v>923</v>
      </c>
      <c r="H975" s="6">
        <v>3751.9300000000003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>
        <v>-1036.2899999999972</v>
      </c>
      <c r="P975" s="12"/>
      <c r="R975" s="50"/>
      <c r="AN975" s="4"/>
    </row>
    <row r="976" spans="1:40" ht="11.25" customHeight="1" x14ac:dyDescent="0.2">
      <c r="A976" s="2" t="s">
        <v>793</v>
      </c>
      <c r="B976" s="31" t="s">
        <v>907</v>
      </c>
      <c r="C976" s="6" t="s">
        <v>923</v>
      </c>
      <c r="D976" s="6" t="s">
        <v>923</v>
      </c>
      <c r="E976" s="6">
        <v>66998.25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>
        <v>160.68000000000029</v>
      </c>
      <c r="P976" s="12"/>
      <c r="R976" s="50"/>
      <c r="AN976" s="4"/>
    </row>
    <row r="977" spans="1:40" ht="11.25" customHeight="1" x14ac:dyDescent="0.2">
      <c r="A977" s="2" t="s">
        <v>793</v>
      </c>
      <c r="B977" s="31" t="s">
        <v>710</v>
      </c>
      <c r="C977" s="6" t="s">
        <v>923</v>
      </c>
      <c r="D977" s="6">
        <v>1250187.49</v>
      </c>
      <c r="E977" s="6" t="s">
        <v>923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>
        <v>3535.179999999993</v>
      </c>
      <c r="P977" s="12"/>
      <c r="R977" s="50"/>
      <c r="AN977" s="4"/>
    </row>
    <row r="978" spans="1:40" ht="11.25" customHeight="1" x14ac:dyDescent="0.2">
      <c r="A978" s="2" t="s">
        <v>793</v>
      </c>
      <c r="B978" s="31" t="s">
        <v>908</v>
      </c>
      <c r="C978" s="6" t="s">
        <v>923</v>
      </c>
      <c r="D978" s="6" t="s">
        <v>923</v>
      </c>
      <c r="E978" s="6">
        <v>56278.520000000004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>
        <v>134.96999999999935</v>
      </c>
      <c r="P978" s="12"/>
      <c r="R978" s="50"/>
      <c r="AN978" s="4"/>
    </row>
    <row r="979" spans="1:40" ht="11.25" customHeight="1" x14ac:dyDescent="0.2">
      <c r="A979" s="2" t="s">
        <v>793</v>
      </c>
      <c r="B979" s="31" t="s">
        <v>909</v>
      </c>
      <c r="C979" s="6" t="s">
        <v>923</v>
      </c>
      <c r="D979" s="6" t="s">
        <v>923</v>
      </c>
      <c r="E979" s="6">
        <v>53598.600000000006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>
        <v>128.54000000000087</v>
      </c>
      <c r="P979" s="12"/>
      <c r="R979" s="50"/>
      <c r="AN979" s="4"/>
    </row>
    <row r="980" spans="1:40" ht="11.25" customHeight="1" x14ac:dyDescent="0.2">
      <c r="A980" s="2" t="s">
        <v>793</v>
      </c>
      <c r="B980" s="31" t="s">
        <v>711</v>
      </c>
      <c r="C980" s="6" t="s">
        <v>923</v>
      </c>
      <c r="D980" s="6" t="s">
        <v>923</v>
      </c>
      <c r="E980" s="6">
        <v>85757.75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>
        <v>259.67000000000189</v>
      </c>
      <c r="P980" s="12"/>
      <c r="R980" s="50"/>
      <c r="AN980" s="4"/>
    </row>
    <row r="981" spans="1:40" ht="11.25" customHeight="1" x14ac:dyDescent="0.2">
      <c r="A981" s="2" t="s">
        <v>793</v>
      </c>
      <c r="B981" s="31" t="s">
        <v>712</v>
      </c>
      <c r="C981" s="6" t="s">
        <v>923</v>
      </c>
      <c r="D981" s="6" t="s">
        <v>923</v>
      </c>
      <c r="E981" s="6">
        <v>101837.34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>
        <v>306.66999999999825</v>
      </c>
      <c r="P981" s="12"/>
      <c r="R981" s="50"/>
      <c r="AN981" s="4"/>
    </row>
    <row r="982" spans="1:40" ht="11.25" customHeight="1" x14ac:dyDescent="0.2">
      <c r="A982" s="2" t="s">
        <v>793</v>
      </c>
      <c r="B982" s="31" t="s">
        <v>713</v>
      </c>
      <c r="C982" s="6" t="s">
        <v>923</v>
      </c>
      <c r="D982" s="6" t="s">
        <v>923</v>
      </c>
      <c r="E982" s="6">
        <v>83077.820000000007</v>
      </c>
      <c r="F982" s="6" t="s">
        <v>923</v>
      </c>
      <c r="G982" s="6" t="s">
        <v>923</v>
      </c>
      <c r="H982" s="11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>
        <v>249.86999999999898</v>
      </c>
      <c r="P982" s="12"/>
      <c r="R982" s="50"/>
      <c r="AN982" s="4"/>
    </row>
    <row r="983" spans="1:40" ht="11.25" customHeight="1" x14ac:dyDescent="0.2">
      <c r="A983" s="2" t="s">
        <v>793</v>
      </c>
      <c r="B983" s="31" t="s">
        <v>910</v>
      </c>
      <c r="C983" s="6" t="s">
        <v>923</v>
      </c>
      <c r="D983" s="6" t="s">
        <v>923</v>
      </c>
      <c r="E983" s="6">
        <v>53598.600000000006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>
        <v>128.54000000000087</v>
      </c>
      <c r="P983" s="12"/>
      <c r="R983" s="50"/>
      <c r="AN983" s="4"/>
    </row>
    <row r="984" spans="1:40" ht="11.25" customHeight="1" x14ac:dyDescent="0.2">
      <c r="A984" s="2" t="s">
        <v>793</v>
      </c>
      <c r="B984" s="31" t="s">
        <v>714</v>
      </c>
      <c r="C984" s="6" t="s">
        <v>923</v>
      </c>
      <c r="D984" s="6" t="s">
        <v>923</v>
      </c>
      <c r="E984" s="6">
        <v>61638.38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>
        <v>186.64000000000124</v>
      </c>
      <c r="P984" s="12"/>
      <c r="R984" s="50"/>
      <c r="AN984" s="4"/>
    </row>
    <row r="985" spans="1:40" ht="11.25" customHeight="1" x14ac:dyDescent="0.2">
      <c r="A985" s="2" t="s">
        <v>793</v>
      </c>
      <c r="B985" s="31" t="s">
        <v>911</v>
      </c>
      <c r="C985" s="6" t="s">
        <v>923</v>
      </c>
      <c r="D985" s="6" t="s">
        <v>923</v>
      </c>
      <c r="E985" s="6">
        <v>58958.46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>
        <v>141.40000000000146</v>
      </c>
      <c r="P985" s="12"/>
      <c r="R985" s="50"/>
      <c r="AN985" s="4"/>
    </row>
    <row r="986" spans="1:40" ht="11.25" customHeight="1" x14ac:dyDescent="0.2">
      <c r="A986" s="2" t="s">
        <v>793</v>
      </c>
      <c r="B986" s="31" t="s">
        <v>715</v>
      </c>
      <c r="C986" s="6" t="s">
        <v>923</v>
      </c>
      <c r="D986" s="6" t="s">
        <v>923</v>
      </c>
      <c r="E986" s="6">
        <v>85757.75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>
        <v>257.97999999999956</v>
      </c>
      <c r="P986" s="12"/>
      <c r="R986" s="50"/>
      <c r="AN986" s="4"/>
    </row>
    <row r="987" spans="1:40" ht="11.25" customHeight="1" x14ac:dyDescent="0.2">
      <c r="A987" s="2" t="s">
        <v>793</v>
      </c>
      <c r="B987" s="31" t="s">
        <v>716</v>
      </c>
      <c r="C987" s="6" t="s">
        <v>923</v>
      </c>
      <c r="D987" s="6" t="s">
        <v>923</v>
      </c>
      <c r="E987" s="6">
        <v>99157.41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>
        <v>300.2400000000016</v>
      </c>
      <c r="P987" s="12"/>
      <c r="R987" s="50"/>
      <c r="AN987" s="4"/>
    </row>
    <row r="988" spans="1:40" ht="11.25" customHeight="1" x14ac:dyDescent="0.2">
      <c r="A988" s="2" t="s">
        <v>793</v>
      </c>
      <c r="B988" s="31" t="s">
        <v>717</v>
      </c>
      <c r="C988" s="6" t="s">
        <v>923</v>
      </c>
      <c r="D988" s="6" t="s">
        <v>923</v>
      </c>
      <c r="E988" s="6">
        <v>107197.20000000001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>
        <v>324.59000000000015</v>
      </c>
      <c r="P988" s="12"/>
      <c r="R988" s="50"/>
      <c r="AN988" s="4"/>
    </row>
    <row r="989" spans="1:40" ht="11.25" customHeight="1" x14ac:dyDescent="0.2">
      <c r="A989" s="2" t="s">
        <v>793</v>
      </c>
      <c r="B989" s="31" t="s">
        <v>912</v>
      </c>
      <c r="C989" s="6" t="s">
        <v>923</v>
      </c>
      <c r="D989" s="6" t="s">
        <v>923</v>
      </c>
      <c r="E989" s="6">
        <v>53598.600000000006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>
        <v>128.54000000000087</v>
      </c>
      <c r="P989" s="12"/>
      <c r="R989" s="50"/>
      <c r="AN989" s="4"/>
    </row>
    <row r="990" spans="1:40" ht="11.25" customHeight="1" x14ac:dyDescent="0.2">
      <c r="A990" s="2" t="s">
        <v>793</v>
      </c>
      <c r="B990" s="31" t="s">
        <v>718</v>
      </c>
      <c r="C990" s="6" t="s">
        <v>923</v>
      </c>
      <c r="D990" s="6" t="s">
        <v>923</v>
      </c>
      <c r="E990" s="6">
        <v>107197.20000000001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>
        <v>324.59000000000015</v>
      </c>
      <c r="P990" s="12"/>
      <c r="R990" s="50"/>
      <c r="AN990" s="4"/>
    </row>
    <row r="991" spans="1:40" ht="11.25" customHeight="1" x14ac:dyDescent="0.2">
      <c r="A991" s="2" t="s">
        <v>793</v>
      </c>
      <c r="B991" s="31" t="s">
        <v>913</v>
      </c>
      <c r="C991" s="6" t="s">
        <v>923</v>
      </c>
      <c r="D991" s="6" t="s">
        <v>923</v>
      </c>
      <c r="E991" s="6">
        <v>56278.520000000004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>
        <v>134.96999999999935</v>
      </c>
      <c r="P991" s="12"/>
      <c r="R991" s="50"/>
    </row>
    <row r="992" spans="1:40" ht="11.25" customHeight="1" x14ac:dyDescent="0.2">
      <c r="A992" s="2" t="s">
        <v>793</v>
      </c>
      <c r="B992" s="31" t="s">
        <v>719</v>
      </c>
      <c r="C992" s="6" t="s">
        <v>923</v>
      </c>
      <c r="D992" s="6" t="s">
        <v>923</v>
      </c>
      <c r="E992" s="6">
        <v>107197.20000000001</v>
      </c>
      <c r="F992" s="6">
        <v>186749.94</v>
      </c>
      <c r="G992" s="6" t="s">
        <v>923</v>
      </c>
      <c r="H992" s="6">
        <v>25485.430000000004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>
        <v>887.95999999998298</v>
      </c>
      <c r="P992" s="12"/>
      <c r="R992" s="50"/>
    </row>
    <row r="993" spans="1:18" ht="11.25" customHeight="1" x14ac:dyDescent="0.2">
      <c r="A993" s="2" t="s">
        <v>793</v>
      </c>
      <c r="B993" s="31" t="s">
        <v>720</v>
      </c>
      <c r="C993" s="6" t="s">
        <v>923</v>
      </c>
      <c r="D993" s="6" t="s">
        <v>923</v>
      </c>
      <c r="E993" s="6">
        <v>107197.20000000001</v>
      </c>
      <c r="F993" s="6" t="s">
        <v>923</v>
      </c>
      <c r="G993" s="6" t="s">
        <v>923</v>
      </c>
      <c r="H993" s="6" t="s">
        <v>923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>
        <v>324.59000000000015</v>
      </c>
      <c r="P993" s="12"/>
      <c r="R993" s="50"/>
    </row>
    <row r="994" spans="1:18" ht="11.25" customHeight="1" x14ac:dyDescent="0.2">
      <c r="A994" s="2" t="s">
        <v>793</v>
      </c>
      <c r="B994" s="31" t="s">
        <v>914</v>
      </c>
      <c r="C994" s="6" t="s">
        <v>923</v>
      </c>
      <c r="D994" s="6" t="s">
        <v>923</v>
      </c>
      <c r="E994" s="6">
        <v>53598.600000000006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>
        <v>128.54000000000087</v>
      </c>
      <c r="P994" s="12"/>
      <c r="R994" s="50"/>
    </row>
    <row r="995" spans="1:18" ht="12" x14ac:dyDescent="0.2">
      <c r="A995" s="2" t="s">
        <v>793</v>
      </c>
      <c r="B995" s="31" t="s">
        <v>915</v>
      </c>
      <c r="C995" s="6" t="s">
        <v>923</v>
      </c>
      <c r="D995" s="6" t="s">
        <v>923</v>
      </c>
      <c r="E995" s="6">
        <v>107197.20000000001</v>
      </c>
      <c r="F995" s="6">
        <v>186749.94</v>
      </c>
      <c r="G995" s="6" t="s">
        <v>923</v>
      </c>
      <c r="H995" s="6">
        <v>15094.78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>
        <v>775.8399999999798</v>
      </c>
      <c r="P995" s="12"/>
      <c r="R995" s="50"/>
    </row>
    <row r="996" spans="1:18" ht="12" x14ac:dyDescent="0.2">
      <c r="A996" s="2" t="s">
        <v>793</v>
      </c>
      <c r="B996" s="31" t="s">
        <v>721</v>
      </c>
      <c r="C996" s="6" t="s">
        <v>923</v>
      </c>
      <c r="D996" s="6" t="s">
        <v>923</v>
      </c>
      <c r="E996" s="6">
        <v>58958.46</v>
      </c>
      <c r="F996" s="6" t="s">
        <v>923</v>
      </c>
      <c r="G996" s="6" t="s">
        <v>923</v>
      </c>
      <c r="H996" s="11" t="s">
        <v>923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>
        <v>181.90000000000146</v>
      </c>
      <c r="P996" s="12"/>
      <c r="R996" s="50"/>
    </row>
    <row r="997" spans="1:18" ht="11.25" customHeight="1" x14ac:dyDescent="0.2">
      <c r="A997" s="2" t="s">
        <v>793</v>
      </c>
      <c r="B997" s="31" t="s">
        <v>916</v>
      </c>
      <c r="C997" s="6" t="s">
        <v>923</v>
      </c>
      <c r="D997" s="6" t="s">
        <v>923</v>
      </c>
      <c r="E997" s="6">
        <v>56278.520000000004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>
        <v>134.96999999999935</v>
      </c>
      <c r="P997" s="12"/>
      <c r="R997" s="50"/>
    </row>
    <row r="998" spans="1:18" ht="11.25" customHeight="1" x14ac:dyDescent="0.2">
      <c r="A998" s="2" t="s">
        <v>793</v>
      </c>
      <c r="B998" s="31" t="s">
        <v>722</v>
      </c>
      <c r="C998" s="6" t="s">
        <v>923</v>
      </c>
      <c r="D998" s="6" t="s">
        <v>923</v>
      </c>
      <c r="E998" s="6">
        <v>107197.20000000001</v>
      </c>
      <c r="F998" s="6" t="s">
        <v>923</v>
      </c>
      <c r="G998" s="6" t="s">
        <v>923</v>
      </c>
      <c r="H998" s="6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>
        <v>324.59000000000015</v>
      </c>
      <c r="P998" s="12"/>
      <c r="R998" s="50"/>
    </row>
    <row r="999" spans="1:18" ht="11.25" customHeight="1" x14ac:dyDescent="0.2">
      <c r="A999" s="2" t="s">
        <v>793</v>
      </c>
      <c r="B999" s="31" t="s">
        <v>723</v>
      </c>
      <c r="C999" s="6">
        <v>1741554.72</v>
      </c>
      <c r="D999" s="6" t="s">
        <v>923</v>
      </c>
      <c r="E999" s="6" t="s">
        <v>923</v>
      </c>
      <c r="F999" s="6">
        <v>486664.78</v>
      </c>
      <c r="G999" s="6" t="s">
        <v>923</v>
      </c>
      <c r="H999" s="11">
        <v>4874883.62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>
        <v>61212.409999999858</v>
      </c>
      <c r="P999" s="12"/>
      <c r="R999" s="50"/>
    </row>
    <row r="1000" spans="1:18" ht="11.25" customHeight="1" x14ac:dyDescent="0.2">
      <c r="A1000" s="2" t="s">
        <v>793</v>
      </c>
      <c r="B1000" s="31" t="s">
        <v>724</v>
      </c>
      <c r="C1000" s="6" t="s">
        <v>923</v>
      </c>
      <c r="D1000" s="6">
        <v>1250187.49</v>
      </c>
      <c r="E1000" s="6" t="s">
        <v>923</v>
      </c>
      <c r="F1000" s="6" t="s">
        <v>923</v>
      </c>
      <c r="G1000" s="6" t="s">
        <v>923</v>
      </c>
      <c r="H1000" s="6" t="s">
        <v>923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>
        <v>3535.179999999993</v>
      </c>
      <c r="P1000" s="12"/>
      <c r="R1000" s="50"/>
    </row>
    <row r="1001" spans="1:18" ht="11.25" customHeight="1" x14ac:dyDescent="0.2">
      <c r="A1001" s="2" t="s">
        <v>793</v>
      </c>
      <c r="B1001" s="31" t="s">
        <v>725</v>
      </c>
      <c r="C1001" s="6" t="s">
        <v>923</v>
      </c>
      <c r="D1001" s="6" t="s">
        <v>923</v>
      </c>
      <c r="E1001" s="6">
        <v>58958.46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>
        <v>178.52000000000044</v>
      </c>
      <c r="P1001" s="12"/>
      <c r="R1001" s="50"/>
    </row>
    <row r="1002" spans="1:18" ht="11.25" customHeight="1" x14ac:dyDescent="0.2">
      <c r="A1002" s="2" t="s">
        <v>793</v>
      </c>
      <c r="B1002" s="31" t="s">
        <v>884</v>
      </c>
      <c r="C1002" s="6" t="s">
        <v>923</v>
      </c>
      <c r="D1002" s="6" t="s">
        <v>923</v>
      </c>
      <c r="E1002" s="6">
        <v>53598.600000000006</v>
      </c>
      <c r="F1002" s="6">
        <v>186749.94</v>
      </c>
      <c r="G1002" s="6" t="s">
        <v>923</v>
      </c>
      <c r="H1002" s="6">
        <v>2596.11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>
        <v>601.09000000000094</v>
      </c>
      <c r="P1002" s="12"/>
      <c r="R1002" s="50"/>
    </row>
    <row r="1003" spans="1:18" ht="11.25" customHeight="1" x14ac:dyDescent="0.2">
      <c r="A1003" s="2" t="s">
        <v>793</v>
      </c>
      <c r="B1003" s="31" t="s">
        <v>726</v>
      </c>
      <c r="C1003" s="6" t="s">
        <v>923</v>
      </c>
      <c r="D1003" s="6" t="s">
        <v>923</v>
      </c>
      <c r="E1003" s="6">
        <v>107197.20000000001</v>
      </c>
      <c r="F1003" s="6">
        <v>186749.94</v>
      </c>
      <c r="G1003" s="6" t="s">
        <v>923</v>
      </c>
      <c r="H1003" s="6">
        <v>31545.66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907.46999999997684</v>
      </c>
      <c r="P1003" s="12"/>
      <c r="R1003" s="50"/>
    </row>
    <row r="1004" spans="1:18" ht="12" x14ac:dyDescent="0.2">
      <c r="A1004" s="2" t="s">
        <v>793</v>
      </c>
      <c r="B1004" s="31" t="s">
        <v>727</v>
      </c>
      <c r="C1004" s="6" t="s">
        <v>923</v>
      </c>
      <c r="D1004" s="6" t="s">
        <v>923</v>
      </c>
      <c r="E1004" s="6">
        <v>107197.20000000001</v>
      </c>
      <c r="F1004" s="6" t="s">
        <v>923</v>
      </c>
      <c r="G1004" s="6" t="s">
        <v>923</v>
      </c>
      <c r="H1004" s="6" t="s">
        <v>923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>
        <v>324.59000000000015</v>
      </c>
      <c r="P1004" s="12"/>
      <c r="R1004" s="50"/>
    </row>
    <row r="1005" spans="1:18" ht="11.25" customHeight="1" x14ac:dyDescent="0.2">
      <c r="A1005" s="2" t="s">
        <v>793</v>
      </c>
      <c r="B1005" s="31" t="s">
        <v>917</v>
      </c>
      <c r="C1005" s="6" t="s">
        <v>923</v>
      </c>
      <c r="D1005" s="6" t="s">
        <v>923</v>
      </c>
      <c r="E1005" s="6">
        <v>107197.20000000001</v>
      </c>
      <c r="F1005" s="6">
        <v>186749.94</v>
      </c>
      <c r="G1005" s="6" t="s">
        <v>923</v>
      </c>
      <c r="H1005" s="6">
        <v>5749.07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>
        <v>728.81999999997754</v>
      </c>
      <c r="P1005" s="12"/>
      <c r="R1005" s="50"/>
    </row>
    <row r="1006" spans="1:18" ht="11.25" customHeight="1" x14ac:dyDescent="0.2">
      <c r="A1006" s="2" t="s">
        <v>793</v>
      </c>
      <c r="B1006" s="31" t="s">
        <v>918</v>
      </c>
      <c r="C1006" s="6" t="s">
        <v>923</v>
      </c>
      <c r="D1006" s="6" t="s">
        <v>923</v>
      </c>
      <c r="E1006" s="6">
        <v>83077.820000000007</v>
      </c>
      <c r="F1006" s="6" t="s">
        <v>923</v>
      </c>
      <c r="G1006" s="6" t="s">
        <v>923</v>
      </c>
      <c r="H1006" s="6" t="s">
        <v>923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>
        <v>199.23999999999796</v>
      </c>
      <c r="P1006" s="12"/>
      <c r="R1006" s="50"/>
    </row>
    <row r="1007" spans="1:18" ht="11.25" customHeight="1" x14ac:dyDescent="0.2">
      <c r="A1007" s="2" t="s">
        <v>793</v>
      </c>
      <c r="B1007" s="31" t="s">
        <v>919</v>
      </c>
      <c r="C1007" s="6" t="s">
        <v>923</v>
      </c>
      <c r="D1007" s="6" t="s">
        <v>923</v>
      </c>
      <c r="E1007" s="6">
        <v>93797.55</v>
      </c>
      <c r="F1007" s="6" t="s">
        <v>923</v>
      </c>
      <c r="G1007" s="6">
        <v>94995.68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>
        <v>3039.1200000000099</v>
      </c>
      <c r="P1007" s="12"/>
      <c r="R1007" s="50"/>
    </row>
    <row r="1008" spans="1:18" ht="11.25" customHeight="1" thickBot="1" x14ac:dyDescent="0.25">
      <c r="A1008" s="2" t="s">
        <v>793</v>
      </c>
      <c r="B1008" s="31" t="s">
        <v>728</v>
      </c>
      <c r="C1008" s="42" t="s">
        <v>923</v>
      </c>
      <c r="D1008" s="42" t="s">
        <v>923</v>
      </c>
      <c r="E1008" s="42">
        <v>83077.820000000007</v>
      </c>
      <c r="F1008" s="42" t="s">
        <v>923</v>
      </c>
      <c r="G1008" s="42" t="s">
        <v>923</v>
      </c>
      <c r="H1008" s="6" t="s">
        <v>923</v>
      </c>
      <c r="I1008" s="42" t="s">
        <v>923</v>
      </c>
      <c r="J1008" s="42" t="s">
        <v>923</v>
      </c>
      <c r="K1008" s="42" t="s">
        <v>923</v>
      </c>
      <c r="L1008" s="42" t="s">
        <v>923</v>
      </c>
      <c r="M1008" s="6" t="s">
        <v>923</v>
      </c>
      <c r="N1008" s="42" t="s">
        <v>923</v>
      </c>
      <c r="O1008" s="47">
        <v>251.54999999999927</v>
      </c>
      <c r="P1008" s="12"/>
      <c r="R1008" s="50"/>
    </row>
    <row r="1009" spans="1:18" ht="11.25" customHeight="1" x14ac:dyDescent="0.2">
      <c r="A1009" s="7"/>
      <c r="B1009" s="43" t="s">
        <v>794</v>
      </c>
      <c r="C1009" s="44">
        <f t="shared" ref="C1009:N1009" ca="1" si="0">SUM(C11:C1008)</f>
        <v>109012914.61999997</v>
      </c>
      <c r="D1009" s="44">
        <f t="shared" ca="1" si="0"/>
        <v>15240436.82</v>
      </c>
      <c r="E1009" s="44">
        <f t="shared" ca="1" si="0"/>
        <v>57434834.500000179</v>
      </c>
      <c r="F1009" s="44">
        <f t="shared" ca="1" si="0"/>
        <v>60562727.920000009</v>
      </c>
      <c r="G1009" s="44">
        <f t="shared" ca="1" si="0"/>
        <v>134002756.28</v>
      </c>
      <c r="H1009" s="44">
        <f t="shared" ca="1" si="0"/>
        <v>27685149.409999996</v>
      </c>
      <c r="I1009" s="44">
        <f t="shared" ca="1" si="0"/>
        <v>17203658.689999998</v>
      </c>
      <c r="J1009" s="44">
        <f t="shared" ca="1" si="0"/>
        <v>7228593.0999999996</v>
      </c>
      <c r="K1009" s="44">
        <f t="shared" ca="1" si="0"/>
        <v>3614296.2100000069</v>
      </c>
      <c r="L1009" s="44">
        <f t="shared" ca="1" si="0"/>
        <v>4754662.13</v>
      </c>
      <c r="M1009" s="44">
        <f t="shared" ca="1" si="0"/>
        <v>1893999.7599999995</v>
      </c>
      <c r="N1009" s="44">
        <f t="shared" ca="1" si="0"/>
        <v>483330.63000000012</v>
      </c>
      <c r="O1009" s="44">
        <f ca="1">SUM(O11:O1008)</f>
        <v>1472063.770000003</v>
      </c>
      <c r="P1009" s="12"/>
      <c r="R1009" s="50"/>
    </row>
    <row r="1010" spans="1:18" ht="11.25" customHeight="1" thickBot="1" x14ac:dyDescent="0.25">
      <c r="A1010" s="8"/>
      <c r="B1010" s="9" t="s">
        <v>795</v>
      </c>
      <c r="C1010" s="10">
        <f t="shared" ref="C1010:N1010" ca="1" si="1">COUNTIF(C11:C1006,"&gt;0")</f>
        <v>67</v>
      </c>
      <c r="D1010" s="10">
        <f t="shared" ca="1" si="1"/>
        <v>10</v>
      </c>
      <c r="E1010" s="10">
        <f t="shared" ca="1" si="1"/>
        <v>748</v>
      </c>
      <c r="F1010" s="10">
        <f t="shared" ca="1" si="1"/>
        <v>178</v>
      </c>
      <c r="G1010" s="10">
        <f t="shared" ca="1" si="1"/>
        <v>64</v>
      </c>
      <c r="H1010" s="10">
        <f t="shared" ca="1" si="1"/>
        <v>99</v>
      </c>
      <c r="I1010" s="10">
        <f t="shared" ca="1" si="1"/>
        <v>67</v>
      </c>
      <c r="J1010" s="10">
        <f t="shared" ca="1" si="1"/>
        <v>72</v>
      </c>
      <c r="K1010" s="10">
        <f t="shared" ca="1" si="1"/>
        <v>101</v>
      </c>
      <c r="L1010" s="10">
        <f t="shared" ca="1" si="1"/>
        <v>67</v>
      </c>
      <c r="M1010" s="10">
        <f t="shared" ca="1" si="1"/>
        <v>86</v>
      </c>
      <c r="N1010" s="10">
        <f t="shared" ca="1" si="1"/>
        <v>54</v>
      </c>
      <c r="O1010" s="10">
        <f ca="1">COUNTIF(O11:O1006,"&gt;0")+COUNTIF(O11:O1006,"&lt;0")</f>
        <v>460</v>
      </c>
      <c r="P1010" s="12"/>
      <c r="R1010" s="50"/>
    </row>
    <row r="1011" spans="1:18" ht="11.25" customHeight="1" x14ac:dyDescent="0.2">
      <c r="M1011" s="27"/>
      <c r="N1011" s="27"/>
    </row>
    <row r="1012" spans="1:18" ht="11.25" customHeight="1" x14ac:dyDescent="0.2">
      <c r="A1012" s="61" t="s">
        <v>943</v>
      </c>
      <c r="B1012" s="61"/>
      <c r="C1012" s="61"/>
      <c r="M1012" s="27"/>
      <c r="N1012" s="27"/>
    </row>
    <row r="1018" spans="1:18" x14ac:dyDescent="0.2">
      <c r="A1018" s="61"/>
      <c r="B1018" s="61"/>
      <c r="C1018" s="61"/>
    </row>
  </sheetData>
  <sheetProtection autoFilter="0"/>
  <mergeCells count="23"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  <mergeCell ref="L8:N8"/>
    <mergeCell ref="C9:C10"/>
    <mergeCell ref="H9:I9"/>
    <mergeCell ref="E9:E10"/>
    <mergeCell ref="L9:L10"/>
    <mergeCell ref="J9:J10"/>
    <mergeCell ref="K9:K10"/>
  </mergeCells>
  <phoneticPr fontId="0" type="noConversion"/>
  <conditionalFormatting sqref="M1011:N1012">
    <cfRule type="cellIs" dxfId="41" priority="79" stopIfTrue="1" operator="notEqual">
      <formula>$AG$1</formula>
    </cfRule>
  </conditionalFormatting>
  <conditionalFormatting sqref="C12 C24">
    <cfRule type="cellIs" dxfId="40" priority="41" stopIfTrue="1" operator="notEqual">
      <formula>$AK$1</formula>
    </cfRule>
  </conditionalFormatting>
  <conditionalFormatting sqref="C794:N794 C814:N814 C817:N818 C820:N820 C902:N915 C942:N943 C945:N947 C949:N967 C976:N1008 C969:N974 C11:N69 C787:N792 C796:N812 C917:N940 C71:N546 C548:N717 C719:N785 C825:N900">
    <cfRule type="cellIs" dxfId="39" priority="40" stopIfTrue="1" operator="notEqual">
      <formula>$AI$1</formula>
    </cfRule>
  </conditionalFormatting>
  <conditionalFormatting sqref="C786:N786">
    <cfRule type="cellIs" dxfId="38" priority="39" stopIfTrue="1" operator="notEqual">
      <formula>$AI$1</formula>
    </cfRule>
  </conditionalFormatting>
  <conditionalFormatting sqref="C793:N793">
    <cfRule type="cellIs" dxfId="37" priority="38" stopIfTrue="1" operator="notEqual">
      <formula>$AI$1</formula>
    </cfRule>
  </conditionalFormatting>
  <conditionalFormatting sqref="C795:N795">
    <cfRule type="cellIs" dxfId="36" priority="37" stopIfTrue="1" operator="notEqual">
      <formula>$AI$1</formula>
    </cfRule>
  </conditionalFormatting>
  <conditionalFormatting sqref="C813:N813">
    <cfRule type="cellIs" dxfId="35" priority="36" stopIfTrue="1" operator="notEqual">
      <formula>$AI$1</formula>
    </cfRule>
  </conditionalFormatting>
  <conditionalFormatting sqref="C815:N815">
    <cfRule type="cellIs" dxfId="34" priority="35" stopIfTrue="1" operator="notEqual">
      <formula>$AI$1</formula>
    </cfRule>
  </conditionalFormatting>
  <conditionalFormatting sqref="C816:N816">
    <cfRule type="cellIs" dxfId="33" priority="34" stopIfTrue="1" operator="notEqual">
      <formula>$AI$1</formula>
    </cfRule>
  </conditionalFormatting>
  <conditionalFormatting sqref="C819:N819">
    <cfRule type="cellIs" dxfId="32" priority="33" stopIfTrue="1" operator="notEqual">
      <formula>$AI$1</formula>
    </cfRule>
  </conditionalFormatting>
  <conditionalFormatting sqref="C821:N824">
    <cfRule type="cellIs" dxfId="31" priority="32" stopIfTrue="1" operator="notEqual">
      <formula>$AI$1</formula>
    </cfRule>
  </conditionalFormatting>
  <conditionalFormatting sqref="C901:N901">
    <cfRule type="cellIs" dxfId="30" priority="31" stopIfTrue="1" operator="notEqual">
      <formula>$AI$1</formula>
    </cfRule>
  </conditionalFormatting>
  <conditionalFormatting sqref="C916:N916">
    <cfRule type="cellIs" dxfId="29" priority="30" stopIfTrue="1" operator="notEqual">
      <formula>$AI$1</formula>
    </cfRule>
  </conditionalFormatting>
  <conditionalFormatting sqref="C941:N941">
    <cfRule type="cellIs" dxfId="28" priority="29" stopIfTrue="1" operator="notEqual">
      <formula>$AI$1</formula>
    </cfRule>
  </conditionalFormatting>
  <conditionalFormatting sqref="C944:N944">
    <cfRule type="cellIs" dxfId="27" priority="28" stopIfTrue="1" operator="notEqual">
      <formula>$AI$1</formula>
    </cfRule>
  </conditionalFormatting>
  <conditionalFormatting sqref="C948:N948">
    <cfRule type="cellIs" dxfId="26" priority="27" stopIfTrue="1" operator="notEqual">
      <formula>$AI$1</formula>
    </cfRule>
  </conditionalFormatting>
  <conditionalFormatting sqref="C975:N975">
    <cfRule type="cellIs" dxfId="25" priority="26" stopIfTrue="1" operator="notEqual">
      <formula>$AI$1</formula>
    </cfRule>
  </conditionalFormatting>
  <conditionalFormatting sqref="C70:N70">
    <cfRule type="cellIs" dxfId="24" priority="25" stopIfTrue="1" operator="notEqual">
      <formula>$AI$1</formula>
    </cfRule>
  </conditionalFormatting>
  <conditionalFormatting sqref="C718:E718 G718:N718">
    <cfRule type="cellIs" dxfId="23" priority="24" stopIfTrue="1" operator="notEqual">
      <formula>$AI$1</formula>
    </cfRule>
  </conditionalFormatting>
  <conditionalFormatting sqref="C547:E547 G547:N547">
    <cfRule type="cellIs" dxfId="22" priority="23" stopIfTrue="1" operator="notEqual">
      <formula>$AI$1</formula>
    </cfRule>
  </conditionalFormatting>
  <conditionalFormatting sqref="C968:N968">
    <cfRule type="cellIs" dxfId="21" priority="22" stopIfTrue="1" operator="notEqual">
      <formula>$AI$1</formula>
    </cfRule>
  </conditionalFormatting>
  <conditionalFormatting sqref="F547">
    <cfRule type="cellIs" dxfId="20" priority="21" stopIfTrue="1" operator="notEqual">
      <formula>$AI$1</formula>
    </cfRule>
  </conditionalFormatting>
  <conditionalFormatting sqref="F718">
    <cfRule type="cellIs" dxfId="19" priority="20" stopIfTrue="1" operator="notEqual">
      <formula>$AI$1</formula>
    </cfRule>
  </conditionalFormatting>
  <conditionalFormatting sqref="O794 O814 O817:O818 O820 O902:O915 O942:O943 O945:O947 O949:O967 O976:O1008 O969:O974 O11:O69 O787:O792 O796:O812 O917:O940 O71:O546 O548:O717 O719:O785 O825:O900">
    <cfRule type="cellIs" dxfId="18" priority="19" stopIfTrue="1" operator="notEqual">
      <formula>$AI$1</formula>
    </cfRule>
  </conditionalFormatting>
  <conditionalFormatting sqref="O786">
    <cfRule type="cellIs" dxfId="17" priority="18" stopIfTrue="1" operator="notEqual">
      <formula>$AI$1</formula>
    </cfRule>
  </conditionalFormatting>
  <conditionalFormatting sqref="O793">
    <cfRule type="cellIs" dxfId="16" priority="17" stopIfTrue="1" operator="notEqual">
      <formula>$AI$1</formula>
    </cfRule>
  </conditionalFormatting>
  <conditionalFormatting sqref="O795">
    <cfRule type="cellIs" dxfId="15" priority="16" stopIfTrue="1" operator="notEqual">
      <formula>$AI$1</formula>
    </cfRule>
  </conditionalFormatting>
  <conditionalFormatting sqref="O813">
    <cfRule type="cellIs" dxfId="14" priority="15" stopIfTrue="1" operator="notEqual">
      <formula>$AI$1</formula>
    </cfRule>
  </conditionalFormatting>
  <conditionalFormatting sqref="O815">
    <cfRule type="cellIs" dxfId="13" priority="14" stopIfTrue="1" operator="notEqual">
      <formula>$AI$1</formula>
    </cfRule>
  </conditionalFormatting>
  <conditionalFormatting sqref="O816">
    <cfRule type="cellIs" dxfId="12" priority="13" stopIfTrue="1" operator="notEqual">
      <formula>$AI$1</formula>
    </cfRule>
  </conditionalFormatting>
  <conditionalFormatting sqref="O819">
    <cfRule type="cellIs" dxfId="11" priority="12" stopIfTrue="1" operator="notEqual">
      <formula>$AI$1</formula>
    </cfRule>
  </conditionalFormatting>
  <conditionalFormatting sqref="O821:O824">
    <cfRule type="cellIs" dxfId="10" priority="11" stopIfTrue="1" operator="notEqual">
      <formula>$AI$1</formula>
    </cfRule>
  </conditionalFormatting>
  <conditionalFormatting sqref="O901">
    <cfRule type="cellIs" dxfId="9" priority="10" stopIfTrue="1" operator="notEqual">
      <formula>$AI$1</formula>
    </cfRule>
  </conditionalFormatting>
  <conditionalFormatting sqref="O916">
    <cfRule type="cellIs" dxfId="8" priority="9" stopIfTrue="1" operator="notEqual">
      <formula>$AI$1</formula>
    </cfRule>
  </conditionalFormatting>
  <conditionalFormatting sqref="O941">
    <cfRule type="cellIs" dxfId="7" priority="8" stopIfTrue="1" operator="notEqual">
      <formula>$AI$1</formula>
    </cfRule>
  </conditionalFormatting>
  <conditionalFormatting sqref="O944">
    <cfRule type="cellIs" dxfId="6" priority="7" stopIfTrue="1" operator="notEqual">
      <formula>$AI$1</formula>
    </cfRule>
  </conditionalFormatting>
  <conditionalFormatting sqref="O948">
    <cfRule type="cellIs" dxfId="5" priority="6" stopIfTrue="1" operator="notEqual">
      <formula>$AI$1</formula>
    </cfRule>
  </conditionalFormatting>
  <conditionalFormatting sqref="O975">
    <cfRule type="cellIs" dxfId="4" priority="5" stopIfTrue="1" operator="notEqual">
      <formula>$AI$1</formula>
    </cfRule>
  </conditionalFormatting>
  <conditionalFormatting sqref="O70">
    <cfRule type="cellIs" dxfId="3" priority="4" stopIfTrue="1" operator="notEqual">
      <formula>$AI$1</formula>
    </cfRule>
  </conditionalFormatting>
  <conditionalFormatting sqref="O718">
    <cfRule type="cellIs" dxfId="2" priority="3" stopIfTrue="1" operator="notEqual">
      <formula>$AI$1</formula>
    </cfRule>
  </conditionalFormatting>
  <conditionalFormatting sqref="O547">
    <cfRule type="cellIs" dxfId="1" priority="2" stopIfTrue="1" operator="notEqual">
      <formula>$AI$1</formula>
    </cfRule>
  </conditionalFormatting>
  <conditionalFormatting sqref="O968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2017-07-27T14:29:04Z</dcterms:modified>
</cp:coreProperties>
</file>