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EstaPasta_de_trabalho"/>
  <bookViews>
    <workbookView xWindow="120" yWindow="45" windowWidth="15180" windowHeight="8580"/>
  </bookViews>
  <sheets>
    <sheet name="Plan1" sheetId="2" r:id="rId1"/>
  </sheets>
  <externalReferences>
    <externalReference r:id="rId2"/>
  </externalReferences>
  <definedNames>
    <definedName name="_xlnm._FilterDatabase" localSheetId="0" hidden="1">Plan1!$A$9:$H$92</definedName>
    <definedName name="_xlnm.Print_Area" localSheetId="0">Plan1!$A$1:$H$93</definedName>
    <definedName name="_xlnm.Print_Titles" localSheetId="0">Plan1!$8:$9</definedName>
  </definedNames>
  <calcPr calcId="125725" calcMode="manual" calcCompleted="0" calcOnSave="0"/>
</workbook>
</file>

<file path=xl/calcChain.xml><?xml version="1.0" encoding="utf-8"?>
<calcChain xmlns="http://schemas.openxmlformats.org/spreadsheetml/2006/main">
  <c r="F91" i="2"/>
  <c r="G91"/>
  <c r="G93" s="1"/>
  <c r="H91"/>
  <c r="H93" s="1"/>
  <c r="F93"/>
  <c r="E91" l="1"/>
  <c r="E93" s="1"/>
  <c r="D91"/>
  <c r="D93" s="1"/>
</calcChain>
</file>

<file path=xl/sharedStrings.xml><?xml version="1.0" encoding="utf-8"?>
<sst xmlns="http://schemas.openxmlformats.org/spreadsheetml/2006/main" count="179" uniqueCount="179">
  <si>
    <t>Royalty 5%</t>
  </si>
  <si>
    <t>Royalty &gt;5%</t>
  </si>
  <si>
    <t>48000.003834/97-72-TTI</t>
  </si>
  <si>
    <t>TATUI</t>
  </si>
  <si>
    <t>48000.003638/97-34-C</t>
  </si>
  <si>
    <t>48000.003910/97-59-OUB</t>
  </si>
  <si>
    <t>OESTE DE UBARANA</t>
  </si>
  <si>
    <t>48000.003903/97-93-PER</t>
  </si>
  <si>
    <t>48000.003518/97-82-MNT</t>
  </si>
  <si>
    <t>MANATI</t>
  </si>
  <si>
    <t>TOTAL GERAL</t>
  </si>
  <si>
    <t>48000.003779/97-66-AG</t>
  </si>
  <si>
    <t>AGULHA</t>
  </si>
  <si>
    <t>48000.003703/97-02-AB</t>
  </si>
  <si>
    <t>ALBACORA</t>
  </si>
  <si>
    <t>48000.003895/97-67-ABL</t>
  </si>
  <si>
    <t>ALBACORA LESTE</t>
  </si>
  <si>
    <t>48000.003780/97-45-ART</t>
  </si>
  <si>
    <t>ARATUM</t>
  </si>
  <si>
    <t>48000.003897/97-92-BR</t>
  </si>
  <si>
    <t>BARRACUDA</t>
  </si>
  <si>
    <t>48000.003709/97-81-BJ</t>
  </si>
  <si>
    <t>48000.003836/97-06-CB</t>
  </si>
  <si>
    <t>CAIOBA</t>
  </si>
  <si>
    <t>48000.003837/97-61-CM</t>
  </si>
  <si>
    <t>CAMORIM</t>
  </si>
  <si>
    <t>48000.003711/97-22-CRP</t>
  </si>
  <si>
    <t>CARAPEBA</t>
  </si>
  <si>
    <t>48000.003898/97-55-CRT</t>
  </si>
  <si>
    <t>CARATINGA</t>
  </si>
  <si>
    <t>48000.003727/97-62-CH</t>
  </si>
  <si>
    <t>CHERNE</t>
  </si>
  <si>
    <t>48000.003714/97-11-CG</t>
  </si>
  <si>
    <t>CONGRO</t>
  </si>
  <si>
    <t>48000.003715/97-83-CO</t>
  </si>
  <si>
    <t>CORVINA</t>
  </si>
  <si>
    <t>48000.003776/97-78-CR</t>
  </si>
  <si>
    <t>48000.003777/97-31-EP</t>
  </si>
  <si>
    <t>ESPADA</t>
  </si>
  <si>
    <t>48000.003899/97-18-ESP</t>
  </si>
  <si>
    <t>ESPADARTE</t>
  </si>
  <si>
    <t>48000.003721/97-86-GP</t>
  </si>
  <si>
    <t>GAROUPA</t>
  </si>
  <si>
    <t>48000.003560/97-49-JUB</t>
  </si>
  <si>
    <t>JUBARTE</t>
  </si>
  <si>
    <t>48000.003716/97-46-MLH</t>
  </si>
  <si>
    <t>MALHADO</t>
  </si>
  <si>
    <t>48000.003732/97-01-MA</t>
  </si>
  <si>
    <t>48000.003723/97-10-MRL</t>
  </si>
  <si>
    <t>MARLIM</t>
  </si>
  <si>
    <t>48000.003724/97-74-MLS</t>
  </si>
  <si>
    <t>MARLIM SUL</t>
  </si>
  <si>
    <t>48000.003728/97-25-NA</t>
  </si>
  <si>
    <t>NAMORADO</t>
  </si>
  <si>
    <t>48000.003707/97-55-PM</t>
  </si>
  <si>
    <t>PAMPO</t>
  </si>
  <si>
    <t>48000.003712/97-95-PG</t>
  </si>
  <si>
    <t>PARGO</t>
  </si>
  <si>
    <t>48000.003733/97-65-PU</t>
  </si>
  <si>
    <t>48000.003901/97-68-RO</t>
  </si>
  <si>
    <t>RONCADOR</t>
  </si>
  <si>
    <t>48000.003781/97-16-SER</t>
  </si>
  <si>
    <t>SERRA</t>
  </si>
  <si>
    <t>48000.003782/97-71-UB</t>
  </si>
  <si>
    <t>UBARANA</t>
  </si>
  <si>
    <t>48000.003713/97-58-VM</t>
  </si>
  <si>
    <t>VERMELHO</t>
  </si>
  <si>
    <t>48000.003734/97-28-VL</t>
  </si>
  <si>
    <t>VIOLA</t>
  </si>
  <si>
    <t>48000.003778/97-01-XA</t>
  </si>
  <si>
    <t>Nº</t>
  </si>
  <si>
    <t>Petróleo</t>
  </si>
  <si>
    <t>Gás Natural</t>
  </si>
  <si>
    <t>Total</t>
  </si>
  <si>
    <t xml:space="preserve"> </t>
  </si>
  <si>
    <t>Royalties (R$)</t>
  </si>
  <si>
    <t>Produção (m³)</t>
  </si>
  <si>
    <t>Código do Campo</t>
  </si>
  <si>
    <t>Campo</t>
  </si>
  <si>
    <t>Fonte: SPG/ANP</t>
  </si>
  <si>
    <t>PRODUÇÃO DOS CAMPOS PRODUTORES NA PLATAFORMA CONTINENTAL PARA APURAÇÃO DOS ROYALTIES</t>
  </si>
  <si>
    <t xml:space="preserve"> A planilha abaixo informa a produção mensal de petróleo e gás natural dos campos marítimos e os valores de royalties correspondentes. 
</t>
  </si>
  <si>
    <t>48000.003645/97-08-DJM</t>
  </si>
  <si>
    <t>48000.003495/97-89-PRM</t>
  </si>
  <si>
    <t>PIRANEMA</t>
  </si>
  <si>
    <t>48000.003839/97-96-GA</t>
  </si>
  <si>
    <t>GUARICEMA</t>
  </si>
  <si>
    <t>48000.003706/97-92-LI</t>
  </si>
  <si>
    <t>LINGUADO</t>
  </si>
  <si>
    <t>48000.003900/97-03-MLL</t>
  </si>
  <si>
    <t>MARLIM LESTE</t>
  </si>
  <si>
    <t>48000.003906/97-81-CIO</t>
  </si>
  <si>
    <t>CIOBA</t>
  </si>
  <si>
    <t>48000.003552/97-11-OST</t>
  </si>
  <si>
    <t>OSTRA</t>
  </si>
  <si>
    <t>48000.003560/97-49-CHT</t>
  </si>
  <si>
    <t>CACHALOTE</t>
  </si>
  <si>
    <t>48000.003835/97-35-TTG</t>
  </si>
  <si>
    <t>TARTARUGA</t>
  </si>
  <si>
    <t>48610.003886/2000-LL</t>
  </si>
  <si>
    <t>LULA</t>
  </si>
  <si>
    <t>POLVO</t>
  </si>
  <si>
    <t>URUGUÁ</t>
  </si>
  <si>
    <t>48610.003888/2000-POL</t>
  </si>
  <si>
    <t>48000.003577/97-41-URG</t>
  </si>
  <si>
    <t>48000.003552/97-11-ARGO</t>
  </si>
  <si>
    <t>ARGONAUTA</t>
  </si>
  <si>
    <t>48610.003887/2000-PRG</t>
  </si>
  <si>
    <t>PEREGRINO</t>
  </si>
  <si>
    <t>48000.003902/97-21-CAN</t>
  </si>
  <si>
    <t>48000.003718/97-71-BO</t>
  </si>
  <si>
    <t>BONITO</t>
  </si>
  <si>
    <t>48610.009494/2003-BAN</t>
  </si>
  <si>
    <t>48000.003570/97-01-LAG</t>
  </si>
  <si>
    <t>LAGOSTA</t>
  </si>
  <si>
    <t>48000.003730/97-77-ANQ</t>
  </si>
  <si>
    <t>ANEQUIM</t>
  </si>
  <si>
    <t>48000.003840/97-75-PARU</t>
  </si>
  <si>
    <t>PARU</t>
  </si>
  <si>
    <t>48000.003560/97-49-BAZ</t>
  </si>
  <si>
    <t>BALEIA AZUL</t>
  </si>
  <si>
    <t>48000.003775/97-13-AT</t>
  </si>
  <si>
    <t>ATUM</t>
  </si>
  <si>
    <t>48000.003731/97-30-PA</t>
  </si>
  <si>
    <t>PARATI</t>
  </si>
  <si>
    <t>48610.003884/2000-SPH</t>
  </si>
  <si>
    <t>SAPINHOÁ</t>
  </si>
  <si>
    <t>48000.003896/97-20-FR</t>
  </si>
  <si>
    <t>FRADE</t>
  </si>
  <si>
    <t>48000.003710/97-60-SA</t>
  </si>
  <si>
    <t>SALEMA</t>
  </si>
  <si>
    <t>48000.003576/97-89-MXL</t>
  </si>
  <si>
    <t>MEXILHÃO</t>
  </si>
  <si>
    <t>48000.003556/97-71-PPT</t>
  </si>
  <si>
    <t>PAPA-TERRA</t>
  </si>
  <si>
    <t>CANDEIAS</t>
  </si>
  <si>
    <t>48000.003560/97-49-BFR</t>
  </si>
  <si>
    <t>BALEIA FRANCA</t>
  </si>
  <si>
    <t>BAUNA</t>
  </si>
  <si>
    <t>BIJUPIRA</t>
  </si>
  <si>
    <t>CANGOA</t>
  </si>
  <si>
    <t>CURIMA</t>
  </si>
  <si>
    <t>DOM JOAO MAR</t>
  </si>
  <si>
    <t>MARIMBA</t>
  </si>
  <si>
    <t>PEROA</t>
  </si>
  <si>
    <t>PIRAUNA</t>
  </si>
  <si>
    <t>XAREU</t>
  </si>
  <si>
    <t>48000.003722/97-49-GPN</t>
  </si>
  <si>
    <t>GAROUPINHA</t>
  </si>
  <si>
    <t>48000.003726/97-08-BG</t>
  </si>
  <si>
    <t>BAGRE</t>
  </si>
  <si>
    <t>48000.003704/97-67-VD</t>
  </si>
  <si>
    <t>VOADOR</t>
  </si>
  <si>
    <t>48000.003719/97-34-EN</t>
  </si>
  <si>
    <t>ENCHOVA</t>
  </si>
  <si>
    <t>48000.003720/97-13-ENO</t>
  </si>
  <si>
    <t>ENCHOVA OESTE</t>
  </si>
  <si>
    <t>48000.003577/97-41-TBU</t>
  </si>
  <si>
    <t>TAMBAÚ</t>
  </si>
  <si>
    <t>48610.009156/2005-17-TVD</t>
  </si>
  <si>
    <t>TARTARUGA VERDE</t>
  </si>
  <si>
    <t>48000.003560/97-49-BLA</t>
  </si>
  <si>
    <t>BALEIA ANÃ</t>
  </si>
  <si>
    <t>48000.003535/97-00-GLF</t>
  </si>
  <si>
    <t>GOLFINHO</t>
  </si>
  <si>
    <t>48000.003535/97-00-CNP</t>
  </si>
  <si>
    <t>CANAPU</t>
  </si>
  <si>
    <t>48000.003866/97-69-MLZ</t>
  </si>
  <si>
    <t>MERLUZA</t>
  </si>
  <si>
    <t>48000.003913/97-47-ARB</t>
  </si>
  <si>
    <t>ARABAIANA</t>
  </si>
  <si>
    <t>48000.003912/97-84-PE</t>
  </si>
  <si>
    <t>PESCADA</t>
  </si>
  <si>
    <t>48610.001367/2008-54-TBMT</t>
  </si>
  <si>
    <t>TUBARAO MARTELO</t>
  </si>
  <si>
    <t>48610.012913/2010-05-BUZ</t>
  </si>
  <si>
    <t>BÚZIOS</t>
  </si>
  <si>
    <t>REFERENTE À PRODUÇÃO: Novembro de 2016</t>
  </si>
  <si>
    <t>MÊS DE CRÉDITO: Janeiro de 2017</t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</si>
</sst>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64" formatCode="_(* #,##0.00_);_(* \(#,##0.00\);_(* &quot;-&quot;??_);_(@_)"/>
    <numFmt numFmtId="165" formatCode="mmm\-yy"/>
  </numFmts>
  <fonts count="12">
    <font>
      <sz val="10"/>
      <name val="Arial"/>
    </font>
    <font>
      <sz val="10"/>
      <name val="Arial"/>
      <family val="2"/>
    </font>
    <font>
      <b/>
      <sz val="8"/>
      <color indexed="8"/>
      <name val="Arial"/>
      <family val="2"/>
      <charset val="1"/>
    </font>
    <font>
      <sz val="8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3"/>
      <color indexed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9"/>
      <color indexed="8"/>
      <name val="Arial"/>
      <family val="2"/>
    </font>
    <font>
      <b/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55"/>
      </patternFill>
    </fill>
    <fill>
      <patternFill patternType="solid">
        <fgColor theme="9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2">
    <xf numFmtId="0" fontId="0" fillId="0" borderId="0" xfId="0"/>
    <xf numFmtId="0" fontId="3" fillId="0" borderId="1" xfId="0" quotePrefix="1" applyFont="1" applyFill="1" applyBorder="1" applyAlignment="1">
      <alignment horizontal="center"/>
    </xf>
    <xf numFmtId="4" fontId="3" fillId="0" borderId="1" xfId="1" applyNumberFormat="1" applyFont="1" applyFill="1" applyBorder="1" applyAlignment="1">
      <alignment horizontal="right"/>
    </xf>
    <xf numFmtId="49" fontId="3" fillId="0" borderId="0" xfId="0" applyNumberFormat="1" applyFont="1" applyFill="1" applyAlignment="1">
      <alignment horizontal="center" vertical="center"/>
    </xf>
    <xf numFmtId="49" fontId="0" fillId="0" borderId="0" xfId="0" applyNumberFormat="1"/>
    <xf numFmtId="49" fontId="5" fillId="0" borderId="0" xfId="0" applyNumberFormat="1" applyFont="1" applyBorder="1" applyAlignment="1">
      <alignment horizontal="left" vertical="center"/>
    </xf>
    <xf numFmtId="49" fontId="3" fillId="0" borderId="0" xfId="0" applyNumberFormat="1" applyFont="1" applyAlignment="1">
      <alignment horizontal="center" vertical="center"/>
    </xf>
    <xf numFmtId="49" fontId="6" fillId="0" borderId="0" xfId="0" applyNumberFormat="1" applyFont="1" applyBorder="1" applyAlignment="1">
      <alignment horizontal="left" vertical="center"/>
    </xf>
    <xf numFmtId="164" fontId="4" fillId="3" borderId="1" xfId="0" applyNumberFormat="1" applyFont="1" applyFill="1" applyBorder="1"/>
    <xf numFmtId="0" fontId="3" fillId="0" borderId="0" xfId="0" applyFont="1" applyFill="1" applyBorder="1" applyAlignment="1">
      <alignment horizontal="left"/>
    </xf>
    <xf numFmtId="0" fontId="8" fillId="0" borderId="0" xfId="0" applyFont="1"/>
    <xf numFmtId="0" fontId="8" fillId="0" borderId="0" xfId="0" applyFont="1" applyFill="1"/>
    <xf numFmtId="4" fontId="8" fillId="0" borderId="0" xfId="0" applyNumberFormat="1" applyFont="1" applyFill="1" applyAlignment="1">
      <alignment horizont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NumberFormat="1" applyFont="1" applyFill="1"/>
    <xf numFmtId="165" fontId="3" fillId="0" borderId="0" xfId="0" applyNumberFormat="1" applyFont="1" applyFill="1"/>
    <xf numFmtId="0" fontId="9" fillId="0" borderId="0" xfId="0" applyFont="1"/>
    <xf numFmtId="0" fontId="4" fillId="3" borderId="2" xfId="0" applyNumberFormat="1" applyFont="1" applyFill="1" applyBorder="1" applyAlignment="1"/>
    <xf numFmtId="0" fontId="4" fillId="3" borderId="3" xfId="0" applyNumberFormat="1" applyFont="1" applyFill="1" applyBorder="1" applyAlignment="1"/>
    <xf numFmtId="0" fontId="4" fillId="3" borderId="4" xfId="0" applyNumberFormat="1" applyFont="1" applyFill="1" applyBorder="1" applyAlignment="1"/>
    <xf numFmtId="164" fontId="0" fillId="0" borderId="0" xfId="1" applyFont="1"/>
    <xf numFmtId="43" fontId="0" fillId="0" borderId="0" xfId="0" applyNumberFormat="1"/>
    <xf numFmtId="0" fontId="0" fillId="0" borderId="0" xfId="0" applyFill="1"/>
    <xf numFmtId="49" fontId="2" fillId="2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left"/>
    </xf>
    <xf numFmtId="4" fontId="3" fillId="0" borderId="1" xfId="0" applyNumberFormat="1" applyFont="1" applyBorder="1" applyAlignment="1">
      <alignment horizontal="left"/>
    </xf>
    <xf numFmtId="4" fontId="3" fillId="0" borderId="1" xfId="1" applyNumberFormat="1" applyFont="1" applyBorder="1" applyAlignment="1">
      <alignment horizontal="right"/>
    </xf>
    <xf numFmtId="4" fontId="3" fillId="5" borderId="1" xfId="1" applyNumberFormat="1" applyFont="1" applyFill="1" applyBorder="1" applyAlignment="1">
      <alignment horizontal="right"/>
    </xf>
    <xf numFmtId="0" fontId="3" fillId="0" borderId="1" xfId="0" applyNumberFormat="1" applyFont="1" applyFill="1" applyBorder="1" applyAlignment="1">
      <alignment horizontal="left"/>
    </xf>
    <xf numFmtId="4" fontId="3" fillId="0" borderId="1" xfId="0" applyNumberFormat="1" applyFont="1" applyFill="1" applyBorder="1" applyAlignment="1">
      <alignment horizontal="left"/>
    </xf>
    <xf numFmtId="49" fontId="10" fillId="0" borderId="0" xfId="0" applyNumberFormat="1" applyFont="1" applyBorder="1" applyAlignment="1">
      <alignment horizontal="right" wrapText="1"/>
    </xf>
    <xf numFmtId="0" fontId="11" fillId="0" borderId="0" xfId="0" applyFont="1" applyAlignment="1">
      <alignment horizontal="right" wrapText="1"/>
    </xf>
    <xf numFmtId="49" fontId="7" fillId="0" borderId="0" xfId="0" applyNumberFormat="1" applyFont="1" applyAlignment="1">
      <alignment horizontal="right"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4" borderId="5" xfId="0" applyNumberFormat="1" applyFont="1" applyFill="1" applyBorder="1" applyAlignment="1">
      <alignment horizontal="center" vertical="center"/>
    </xf>
    <xf numFmtId="49" fontId="2" fillId="4" borderId="6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9" fillId="0" borderId="0" xfId="0" applyNumberFormat="1" applyFont="1" applyAlignment="1">
      <alignment vertical="center" wrapText="1"/>
    </xf>
    <xf numFmtId="49" fontId="10" fillId="0" borderId="0" xfId="0" applyNumberFormat="1" applyFont="1" applyBorder="1" applyAlignment="1">
      <alignment horizontal="right" wrapText="1"/>
    </xf>
  </cellXfs>
  <cellStyles count="2">
    <cellStyle name="Normal" xfId="0" builtinId="0"/>
    <cellStyle name="Separador de milhares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1247775</xdr:colOff>
      <xdr:row>2</xdr:row>
      <xdr:rowOff>123825</xdr:rowOff>
    </xdr:to>
    <xdr:pic>
      <xdr:nvPicPr>
        <xdr:cNvPr id="2156" name="Picture 3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oria%20e%20Distribuicao%20dos%20Royalties/BANCOPOCOS/Banco%20Pocos%20Mar/2016/11_Nov/(c)%20producao_valoroyaltymarcampos_1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NPUTM"/>
    </sheetNames>
    <sheetDataSet>
      <sheetData sheetId="0">
        <row r="119">
          <cell r="D119">
            <v>11760190.223319994</v>
          </cell>
          <cell r="E119">
            <v>2039709503.7300003</v>
          </cell>
          <cell r="I119">
            <v>521272041.13151282</v>
          </cell>
          <cell r="J119">
            <v>514790269.356659</v>
          </cell>
          <cell r="K119">
            <v>1036062310.4881718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Plan1"/>
  <dimension ref="A1:H93"/>
  <sheetViews>
    <sheetView tabSelected="1" zoomScaleNormal="100" zoomScaleSheetLayoutView="100" workbookViewId="0">
      <selection activeCell="P17" sqref="P17"/>
    </sheetView>
  </sheetViews>
  <sheetFormatPr defaultRowHeight="12.75"/>
  <cols>
    <col min="1" max="1" width="5.140625" customWidth="1"/>
    <col min="2" max="2" width="33.85546875" bestFit="1" customWidth="1"/>
    <col min="3" max="3" width="29.85546875" bestFit="1" customWidth="1"/>
    <col min="4" max="4" width="14" bestFit="1" customWidth="1"/>
    <col min="5" max="5" width="16.5703125" bestFit="1" customWidth="1"/>
    <col min="6" max="7" width="15.85546875" bestFit="1" customWidth="1"/>
    <col min="8" max="8" width="15.140625" bestFit="1" customWidth="1"/>
  </cols>
  <sheetData>
    <row r="1" spans="1:8" ht="18" customHeight="1">
      <c r="A1" s="3"/>
      <c r="B1" s="4"/>
      <c r="C1" s="32" t="s">
        <v>80</v>
      </c>
      <c r="D1" s="32"/>
      <c r="E1" s="32"/>
      <c r="F1" s="32"/>
      <c r="G1" s="32"/>
      <c r="H1" s="32"/>
    </row>
    <row r="2" spans="1:8" ht="18" customHeight="1">
      <c r="A2" s="3"/>
      <c r="B2" s="5" t="s">
        <v>74</v>
      </c>
      <c r="C2" s="32"/>
      <c r="D2" s="32"/>
      <c r="E2" s="32"/>
      <c r="F2" s="32"/>
      <c r="G2" s="32"/>
      <c r="H2" s="32"/>
    </row>
    <row r="3" spans="1:8" ht="18" customHeight="1">
      <c r="A3" s="6"/>
      <c r="B3" s="7"/>
      <c r="C3" s="41" t="s">
        <v>178</v>
      </c>
      <c r="D3" s="41"/>
      <c r="E3" s="41"/>
      <c r="F3" s="41"/>
      <c r="G3" s="41"/>
      <c r="H3" s="41"/>
    </row>
    <row r="4" spans="1:8" s="10" customFormat="1" ht="20.100000000000001" customHeight="1">
      <c r="A4" s="6"/>
      <c r="B4" s="13"/>
      <c r="C4" s="41" t="s">
        <v>177</v>
      </c>
      <c r="D4" s="41"/>
      <c r="E4" s="41"/>
      <c r="F4" s="41"/>
      <c r="G4" s="41"/>
      <c r="H4" s="41"/>
    </row>
    <row r="5" spans="1:8" s="10" customFormat="1" ht="12.75" customHeight="1">
      <c r="A5" s="6"/>
      <c r="B5" s="13"/>
      <c r="C5" s="30"/>
      <c r="D5" s="31"/>
      <c r="E5" s="31"/>
      <c r="F5" s="31"/>
      <c r="G5" s="31"/>
      <c r="H5" s="31"/>
    </row>
    <row r="6" spans="1:8" s="16" customFormat="1" ht="12.75" customHeight="1">
      <c r="A6" s="40" t="s">
        <v>81</v>
      </c>
      <c r="B6" s="40"/>
      <c r="C6" s="40"/>
      <c r="D6" s="40"/>
      <c r="E6" s="40"/>
      <c r="F6" s="40"/>
      <c r="G6" s="40"/>
      <c r="H6" s="40"/>
    </row>
    <row r="7" spans="1:8" s="10" customFormat="1" ht="20.100000000000001" customHeight="1">
      <c r="A7" s="11"/>
      <c r="B7" s="14"/>
      <c r="C7" s="15"/>
      <c r="D7" s="12"/>
      <c r="E7" s="12"/>
      <c r="F7" s="11"/>
      <c r="G7" s="11"/>
      <c r="H7" s="11"/>
    </row>
    <row r="8" spans="1:8" ht="12" customHeight="1">
      <c r="A8" s="36" t="s">
        <v>70</v>
      </c>
      <c r="B8" s="38" t="s">
        <v>77</v>
      </c>
      <c r="C8" s="36" t="s">
        <v>78</v>
      </c>
      <c r="D8" s="33" t="s">
        <v>76</v>
      </c>
      <c r="E8" s="35"/>
      <c r="F8" s="33" t="s">
        <v>75</v>
      </c>
      <c r="G8" s="34"/>
      <c r="H8" s="35"/>
    </row>
    <row r="9" spans="1:8" ht="12" customHeight="1">
      <c r="A9" s="37"/>
      <c r="B9" s="39"/>
      <c r="C9" s="37"/>
      <c r="D9" s="23" t="s">
        <v>71</v>
      </c>
      <c r="E9" s="23" t="s">
        <v>72</v>
      </c>
      <c r="F9" s="23" t="s">
        <v>0</v>
      </c>
      <c r="G9" s="23" t="s">
        <v>1</v>
      </c>
      <c r="H9" s="23" t="s">
        <v>73</v>
      </c>
    </row>
    <row r="10" spans="1:8" ht="11.25" customHeight="1">
      <c r="A10" s="1">
        <v>1</v>
      </c>
      <c r="B10" s="24" t="s">
        <v>11</v>
      </c>
      <c r="C10" s="25" t="s">
        <v>12</v>
      </c>
      <c r="D10" s="26">
        <v>1353.079</v>
      </c>
      <c r="E10" s="26">
        <v>70005.48</v>
      </c>
      <c r="F10" s="27">
        <v>52888.408689445001</v>
      </c>
      <c r="G10" s="27">
        <v>52888.408689445001</v>
      </c>
      <c r="H10" s="27">
        <v>105776.81737889</v>
      </c>
    </row>
    <row r="11" spans="1:8" ht="11.25" customHeight="1">
      <c r="A11" s="1">
        <v>2</v>
      </c>
      <c r="B11" s="24" t="s">
        <v>13</v>
      </c>
      <c r="C11" s="25" t="s">
        <v>14</v>
      </c>
      <c r="D11" s="26">
        <v>298701.95059999998</v>
      </c>
      <c r="E11" s="26">
        <v>27361786.43</v>
      </c>
      <c r="F11" s="27">
        <v>12351946.956760328</v>
      </c>
      <c r="G11" s="27">
        <v>12351946.956760328</v>
      </c>
      <c r="H11" s="27">
        <v>24703893.913520657</v>
      </c>
    </row>
    <row r="12" spans="1:8" ht="11.25" customHeight="1">
      <c r="A12" s="1">
        <v>3</v>
      </c>
      <c r="B12" s="24" t="s">
        <v>15</v>
      </c>
      <c r="C12" s="25" t="s">
        <v>16</v>
      </c>
      <c r="D12" s="26">
        <v>270862.47939999995</v>
      </c>
      <c r="E12" s="26">
        <v>26369085.299999997</v>
      </c>
      <c r="F12" s="27">
        <v>10405457.56018253</v>
      </c>
      <c r="G12" s="27">
        <v>10405457.56018253</v>
      </c>
      <c r="H12" s="27">
        <v>20810915.120365061</v>
      </c>
    </row>
    <row r="13" spans="1:8" ht="11.25" customHeight="1">
      <c r="A13" s="1">
        <v>4</v>
      </c>
      <c r="B13" s="24" t="s">
        <v>115</v>
      </c>
      <c r="C13" s="25" t="s">
        <v>116</v>
      </c>
      <c r="D13" s="26">
        <v>181.19200000000001</v>
      </c>
      <c r="E13" s="26">
        <v>25586.79</v>
      </c>
      <c r="F13" s="27">
        <v>7708.1825390900012</v>
      </c>
      <c r="G13" s="27">
        <v>7708.1825390900012</v>
      </c>
      <c r="H13" s="27">
        <v>15416.365078180002</v>
      </c>
    </row>
    <row r="14" spans="1:8" ht="11.25" customHeight="1">
      <c r="A14" s="1">
        <v>5</v>
      </c>
      <c r="B14" s="24" t="s">
        <v>169</v>
      </c>
      <c r="C14" s="25" t="s">
        <v>170</v>
      </c>
      <c r="D14" s="26">
        <v>721.10299999999995</v>
      </c>
      <c r="E14" s="26">
        <v>4318816.3899999997</v>
      </c>
      <c r="F14" s="27">
        <v>172247.25360038501</v>
      </c>
      <c r="G14" s="27">
        <v>130907.91273629262</v>
      </c>
      <c r="H14" s="27">
        <v>303155.16633667762</v>
      </c>
    </row>
    <row r="15" spans="1:8" ht="11.25" customHeight="1">
      <c r="A15" s="1">
        <v>6</v>
      </c>
      <c r="B15" s="24" t="s">
        <v>17</v>
      </c>
      <c r="C15" s="25" t="s">
        <v>18</v>
      </c>
      <c r="D15" s="26">
        <v>851.952</v>
      </c>
      <c r="E15" s="26">
        <v>34211.919999999998</v>
      </c>
      <c r="F15" s="27">
        <v>33726.845935520003</v>
      </c>
      <c r="G15" s="27">
        <v>33726.845935520003</v>
      </c>
      <c r="H15" s="27">
        <v>67453.691871040006</v>
      </c>
    </row>
    <row r="16" spans="1:8" ht="11.25" customHeight="1">
      <c r="A16" s="1">
        <v>7</v>
      </c>
      <c r="B16" s="24" t="s">
        <v>105</v>
      </c>
      <c r="C16" s="25" t="s">
        <v>106</v>
      </c>
      <c r="D16" s="26">
        <v>142800.43096</v>
      </c>
      <c r="E16" s="26">
        <v>9071149.0599999987</v>
      </c>
      <c r="F16" s="27">
        <v>5536296.2516594799</v>
      </c>
      <c r="G16" s="27">
        <v>5536296.2516594799</v>
      </c>
      <c r="H16" s="27">
        <v>11072592.50331896</v>
      </c>
    </row>
    <row r="17" spans="1:8" ht="11.25" customHeight="1">
      <c r="A17" s="1">
        <v>8</v>
      </c>
      <c r="B17" s="24" t="s">
        <v>121</v>
      </c>
      <c r="C17" s="25" t="s">
        <v>122</v>
      </c>
      <c r="D17" s="26">
        <v>8820.4649999999983</v>
      </c>
      <c r="E17" s="26">
        <v>1031979.6799999999</v>
      </c>
      <c r="F17" s="27">
        <v>395504.89113619504</v>
      </c>
      <c r="G17" s="27">
        <v>395504.89113619504</v>
      </c>
      <c r="H17" s="27">
        <v>791009.78227239009</v>
      </c>
    </row>
    <row r="18" spans="1:8" ht="11.25" customHeight="1">
      <c r="A18" s="1">
        <v>9</v>
      </c>
      <c r="B18" s="24" t="s">
        <v>149</v>
      </c>
      <c r="C18" s="25" t="s">
        <v>150</v>
      </c>
      <c r="D18" s="26">
        <v>272.58300000000003</v>
      </c>
      <c r="E18" s="26">
        <v>54879</v>
      </c>
      <c r="F18" s="27">
        <v>12024.220942335001</v>
      </c>
      <c r="G18" s="27">
        <v>12024.220942335001</v>
      </c>
      <c r="H18" s="27">
        <v>24048.441884670003</v>
      </c>
    </row>
    <row r="19" spans="1:8" ht="11.25" customHeight="1">
      <c r="A19" s="1">
        <v>10</v>
      </c>
      <c r="B19" s="24" t="s">
        <v>161</v>
      </c>
      <c r="C19" s="25" t="s">
        <v>162</v>
      </c>
      <c r="D19" s="26">
        <v>34836.112000000001</v>
      </c>
      <c r="E19" s="26">
        <v>1705054.85</v>
      </c>
      <c r="F19" s="27">
        <v>1358619.6099856403</v>
      </c>
      <c r="G19" s="27">
        <v>1358619.6099856403</v>
      </c>
      <c r="H19" s="27">
        <v>2717239.2199712805</v>
      </c>
    </row>
    <row r="20" spans="1:8" ht="11.25" customHeight="1">
      <c r="A20" s="1">
        <v>11</v>
      </c>
      <c r="B20" s="24" t="s">
        <v>119</v>
      </c>
      <c r="C20" s="25" t="s">
        <v>120</v>
      </c>
      <c r="D20" s="26">
        <v>238868.519</v>
      </c>
      <c r="E20" s="26">
        <v>50733352.109999999</v>
      </c>
      <c r="F20" s="27">
        <v>12192376.339637086</v>
      </c>
      <c r="G20" s="27">
        <v>12192376.339637086</v>
      </c>
      <c r="H20" s="27">
        <v>24384752.679274172</v>
      </c>
    </row>
    <row r="21" spans="1:8" ht="11.25" customHeight="1">
      <c r="A21" s="1">
        <v>12</v>
      </c>
      <c r="B21" s="24" t="s">
        <v>136</v>
      </c>
      <c r="C21" s="25" t="s">
        <v>137</v>
      </c>
      <c r="D21" s="26">
        <v>171486.872</v>
      </c>
      <c r="E21" s="26">
        <v>32300089.32</v>
      </c>
      <c r="F21" s="27">
        <v>7475937.5932492595</v>
      </c>
      <c r="G21" s="27">
        <v>7475937.5932492595</v>
      </c>
      <c r="H21" s="27">
        <v>14951875.186498519</v>
      </c>
    </row>
    <row r="22" spans="1:8" ht="11.25" customHeight="1">
      <c r="A22" s="1">
        <v>13</v>
      </c>
      <c r="B22" s="28" t="s">
        <v>19</v>
      </c>
      <c r="C22" s="29" t="s">
        <v>20</v>
      </c>
      <c r="D22" s="2">
        <v>245910.59372</v>
      </c>
      <c r="E22" s="2">
        <v>24285972.099999998</v>
      </c>
      <c r="F22" s="27">
        <v>10425961.069102533</v>
      </c>
      <c r="G22" s="27">
        <v>10425961.069102533</v>
      </c>
      <c r="H22" s="27">
        <v>20851922.138205066</v>
      </c>
    </row>
    <row r="23" spans="1:8">
      <c r="A23" s="1">
        <v>14</v>
      </c>
      <c r="B23" s="28" t="s">
        <v>112</v>
      </c>
      <c r="C23" s="29" t="s">
        <v>138</v>
      </c>
      <c r="D23" s="2">
        <v>206315.94</v>
      </c>
      <c r="E23" s="2">
        <v>3533991.16</v>
      </c>
      <c r="F23" s="27">
        <v>9368709.1830074824</v>
      </c>
      <c r="G23" s="27">
        <v>9368709.1830074824</v>
      </c>
      <c r="H23" s="27">
        <v>18737418.366014965</v>
      </c>
    </row>
    <row r="24" spans="1:8">
      <c r="A24" s="1">
        <v>15</v>
      </c>
      <c r="B24" s="28" t="s">
        <v>21</v>
      </c>
      <c r="C24" s="29" t="s">
        <v>139</v>
      </c>
      <c r="D24" s="2">
        <v>39963.017</v>
      </c>
      <c r="E24" s="2">
        <v>3478533.33</v>
      </c>
      <c r="F24" s="27">
        <v>1714181.035223735</v>
      </c>
      <c r="G24" s="27">
        <v>1714181.035223735</v>
      </c>
      <c r="H24" s="27">
        <v>3428362.0704474701</v>
      </c>
    </row>
    <row r="25" spans="1:8">
      <c r="A25" s="1">
        <v>16</v>
      </c>
      <c r="B25" s="24" t="s">
        <v>110</v>
      </c>
      <c r="C25" s="25" t="s">
        <v>111</v>
      </c>
      <c r="D25" s="26">
        <v>31389.818000000003</v>
      </c>
      <c r="E25" s="26">
        <v>13314699.899999999</v>
      </c>
      <c r="F25" s="27">
        <v>1540212.4485168098</v>
      </c>
      <c r="G25" s="27">
        <v>1540212.4485168098</v>
      </c>
      <c r="H25" s="27">
        <v>3080424.8970336197</v>
      </c>
    </row>
    <row r="26" spans="1:8">
      <c r="A26" s="1">
        <v>17</v>
      </c>
      <c r="B26" s="24" t="s">
        <v>175</v>
      </c>
      <c r="C26" s="25" t="s">
        <v>176</v>
      </c>
      <c r="D26" s="26">
        <v>72868.53</v>
      </c>
      <c r="E26" s="26">
        <v>15894992.99</v>
      </c>
      <c r="F26" s="27">
        <v>3462036.9607810699</v>
      </c>
      <c r="G26" s="27">
        <v>3462036.9607810699</v>
      </c>
      <c r="H26" s="27">
        <v>6924073.9215621399</v>
      </c>
    </row>
    <row r="27" spans="1:8">
      <c r="A27" s="1">
        <v>18</v>
      </c>
      <c r="B27" s="24" t="s">
        <v>95</v>
      </c>
      <c r="C27" s="25" t="s">
        <v>96</v>
      </c>
      <c r="D27" s="26">
        <v>124754.376</v>
      </c>
      <c r="E27" s="26">
        <v>8134817.5199999996</v>
      </c>
      <c r="F27" s="27">
        <v>4959091.1388675598</v>
      </c>
      <c r="G27" s="27">
        <v>4959091.1388675598</v>
      </c>
      <c r="H27" s="27">
        <v>9918182.2777351197</v>
      </c>
    </row>
    <row r="28" spans="1:8">
      <c r="A28" s="1">
        <v>19</v>
      </c>
      <c r="B28" s="24" t="s">
        <v>22</v>
      </c>
      <c r="C28" s="25" t="s">
        <v>23</v>
      </c>
      <c r="D28" s="26">
        <v>201.48099999999999</v>
      </c>
      <c r="E28" s="26">
        <v>12295266.669999998</v>
      </c>
      <c r="F28" s="27">
        <v>295279.942977325</v>
      </c>
      <c r="G28" s="27">
        <v>253940.75096049957</v>
      </c>
      <c r="H28" s="27">
        <v>549220.69393782446</v>
      </c>
    </row>
    <row r="29" spans="1:8">
      <c r="A29" s="1">
        <v>20</v>
      </c>
      <c r="B29" s="24" t="s">
        <v>24</v>
      </c>
      <c r="C29" s="25" t="s">
        <v>25</v>
      </c>
      <c r="D29" s="26">
        <v>2943.24</v>
      </c>
      <c r="E29" s="26">
        <v>3517756.4799999995</v>
      </c>
      <c r="F29" s="27">
        <v>202658.24092048002</v>
      </c>
      <c r="G29" s="27">
        <v>141860.76864433597</v>
      </c>
      <c r="H29" s="27">
        <v>344519.00956481602</v>
      </c>
    </row>
    <row r="30" spans="1:8">
      <c r="A30" s="1">
        <v>21</v>
      </c>
      <c r="B30" s="24" t="s">
        <v>165</v>
      </c>
      <c r="C30" s="25" t="s">
        <v>166</v>
      </c>
      <c r="D30" s="26">
        <v>474.50799999999998</v>
      </c>
      <c r="E30" s="26">
        <v>17494888.129999999</v>
      </c>
      <c r="F30" s="27">
        <v>472415.15079695499</v>
      </c>
      <c r="G30" s="27">
        <v>472415.15079695499</v>
      </c>
      <c r="H30" s="27">
        <v>944830.30159390997</v>
      </c>
    </row>
    <row r="31" spans="1:8">
      <c r="A31" s="1">
        <v>22</v>
      </c>
      <c r="B31" s="24" t="s">
        <v>4</v>
      </c>
      <c r="C31" s="25" t="s">
        <v>135</v>
      </c>
      <c r="D31" s="26">
        <v>55.453000000000003</v>
      </c>
      <c r="E31" s="26">
        <v>27150.36</v>
      </c>
      <c r="F31" s="27">
        <v>3050.2409893550002</v>
      </c>
      <c r="G31" s="27">
        <v>2623.2072508453007</v>
      </c>
      <c r="H31" s="27">
        <v>5673.4482402003014</v>
      </c>
    </row>
    <row r="32" spans="1:8">
      <c r="A32" s="1">
        <v>23</v>
      </c>
      <c r="B32" s="24" t="s">
        <v>109</v>
      </c>
      <c r="C32" s="25" t="s">
        <v>140</v>
      </c>
      <c r="D32" s="26">
        <v>164.529</v>
      </c>
      <c r="E32" s="26">
        <v>5322262.46</v>
      </c>
      <c r="F32" s="27">
        <v>98627.748471380008</v>
      </c>
      <c r="G32" s="27">
        <v>74957.088838248819</v>
      </c>
      <c r="H32" s="27">
        <v>173584.83730962884</v>
      </c>
    </row>
    <row r="33" spans="1:8">
      <c r="A33" s="1">
        <v>24</v>
      </c>
      <c r="B33" s="24" t="s">
        <v>26</v>
      </c>
      <c r="C33" s="25" t="s">
        <v>27</v>
      </c>
      <c r="D33" s="26">
        <v>23534.493999999995</v>
      </c>
      <c r="E33" s="26">
        <v>406349.89</v>
      </c>
      <c r="F33" s="27">
        <v>933604.20470662985</v>
      </c>
      <c r="G33" s="27">
        <v>933604.20470662985</v>
      </c>
      <c r="H33" s="27">
        <v>1867208.4094132597</v>
      </c>
    </row>
    <row r="34" spans="1:8">
      <c r="A34" s="1">
        <v>25</v>
      </c>
      <c r="B34" s="24" t="s">
        <v>28</v>
      </c>
      <c r="C34" s="25" t="s">
        <v>29</v>
      </c>
      <c r="D34" s="26">
        <v>148973.87627999997</v>
      </c>
      <c r="E34" s="26">
        <v>14937708.300000001</v>
      </c>
      <c r="F34" s="27">
        <v>6207000.4918336058</v>
      </c>
      <c r="G34" s="27">
        <v>5338020.4229769027</v>
      </c>
      <c r="H34" s="27">
        <v>11545020.914810508</v>
      </c>
    </row>
    <row r="35" spans="1:8">
      <c r="A35" s="1">
        <v>26</v>
      </c>
      <c r="B35" s="24" t="s">
        <v>30</v>
      </c>
      <c r="C35" s="25" t="s">
        <v>31</v>
      </c>
      <c r="D35" s="26">
        <v>48134.934999999998</v>
      </c>
      <c r="E35" s="26">
        <v>2408761.5599999996</v>
      </c>
      <c r="F35" s="27">
        <v>1949901.0606213948</v>
      </c>
      <c r="G35" s="27">
        <v>1442926.7848598319</v>
      </c>
      <c r="H35" s="27">
        <v>3392827.8454812267</v>
      </c>
    </row>
    <row r="36" spans="1:8">
      <c r="A36" s="1">
        <v>27</v>
      </c>
      <c r="B36" s="24" t="s">
        <v>91</v>
      </c>
      <c r="C36" s="25" t="s">
        <v>92</v>
      </c>
      <c r="D36" s="26">
        <v>2019.04</v>
      </c>
      <c r="E36" s="26">
        <v>21220.83</v>
      </c>
      <c r="F36" s="27">
        <v>77052.800591830019</v>
      </c>
      <c r="G36" s="27">
        <v>77052.800591830019</v>
      </c>
      <c r="H36" s="27">
        <v>154105.60118366004</v>
      </c>
    </row>
    <row r="37" spans="1:8">
      <c r="A37" s="1">
        <v>28</v>
      </c>
      <c r="B37" s="28" t="s">
        <v>32</v>
      </c>
      <c r="C37" s="29" t="s">
        <v>33</v>
      </c>
      <c r="D37" s="2">
        <v>8118.0730000000003</v>
      </c>
      <c r="E37" s="2">
        <v>1432906.38</v>
      </c>
      <c r="F37" s="27">
        <v>353014.74427383498</v>
      </c>
      <c r="G37" s="27">
        <v>353014.74427383498</v>
      </c>
      <c r="H37" s="27">
        <v>706029.48854766996</v>
      </c>
    </row>
    <row r="38" spans="1:8">
      <c r="A38" s="1">
        <v>29</v>
      </c>
      <c r="B38" s="24" t="s">
        <v>34</v>
      </c>
      <c r="C38" s="25" t="s">
        <v>35</v>
      </c>
      <c r="D38" s="26">
        <v>7991.9610000000002</v>
      </c>
      <c r="E38" s="26">
        <v>369484.89</v>
      </c>
      <c r="F38" s="27">
        <v>321640.33534262999</v>
      </c>
      <c r="G38" s="27">
        <v>321640.33534262999</v>
      </c>
      <c r="H38" s="27">
        <v>643280.67068525997</v>
      </c>
    </row>
    <row r="39" spans="1:8">
      <c r="A39" s="1">
        <v>30</v>
      </c>
      <c r="B39" s="28" t="s">
        <v>36</v>
      </c>
      <c r="C39" s="25" t="s">
        <v>141</v>
      </c>
      <c r="D39" s="26">
        <v>3808.0569999999998</v>
      </c>
      <c r="E39" s="26">
        <v>1126557.05</v>
      </c>
      <c r="F39" s="27">
        <v>190166.44130388502</v>
      </c>
      <c r="G39" s="27">
        <v>190166.44130388502</v>
      </c>
      <c r="H39" s="27">
        <v>380332.88260777004</v>
      </c>
    </row>
    <row r="40" spans="1:8">
      <c r="A40" s="1">
        <v>31</v>
      </c>
      <c r="B40" s="24" t="s">
        <v>82</v>
      </c>
      <c r="C40" s="25" t="s">
        <v>142</v>
      </c>
      <c r="D40" s="26">
        <v>1243.385</v>
      </c>
      <c r="E40" s="26">
        <v>9946.17</v>
      </c>
      <c r="F40" s="27">
        <v>56376.389135949998</v>
      </c>
      <c r="G40" s="27">
        <v>37208.416829727008</v>
      </c>
      <c r="H40" s="27">
        <v>93584.80596567702</v>
      </c>
    </row>
    <row r="41" spans="1:8">
      <c r="A41" s="1">
        <v>32</v>
      </c>
      <c r="B41" s="24" t="s">
        <v>153</v>
      </c>
      <c r="C41" s="25" t="s">
        <v>154</v>
      </c>
      <c r="D41" s="26">
        <v>14709.021000000001</v>
      </c>
      <c r="E41" s="26">
        <v>587829.21</v>
      </c>
      <c r="F41" s="27">
        <v>588462.38255212491</v>
      </c>
      <c r="G41" s="27">
        <v>588462.38255212491</v>
      </c>
      <c r="H41" s="27">
        <v>1176924.7651042498</v>
      </c>
    </row>
    <row r="42" spans="1:8">
      <c r="A42" s="1">
        <v>33</v>
      </c>
      <c r="B42" s="24" t="s">
        <v>155</v>
      </c>
      <c r="C42" s="25" t="s">
        <v>156</v>
      </c>
      <c r="D42" s="26">
        <v>6972.2559999999994</v>
      </c>
      <c r="E42" s="26">
        <v>528779.51</v>
      </c>
      <c r="F42" s="27">
        <v>283258.58643828495</v>
      </c>
      <c r="G42" s="27">
        <v>283258.58643828495</v>
      </c>
      <c r="H42" s="27">
        <v>566517.17287656991</v>
      </c>
    </row>
    <row r="43" spans="1:8">
      <c r="A43" s="1">
        <v>34</v>
      </c>
      <c r="B43" s="24" t="s">
        <v>37</v>
      </c>
      <c r="C43" s="25" t="s">
        <v>38</v>
      </c>
      <c r="D43" s="26">
        <v>6039.9320000000007</v>
      </c>
      <c r="E43" s="26">
        <v>551718.51</v>
      </c>
      <c r="F43" s="27">
        <v>266410.00893265003</v>
      </c>
      <c r="G43" s="27">
        <v>266410.00893265003</v>
      </c>
      <c r="H43" s="27">
        <v>532820.01786530006</v>
      </c>
    </row>
    <row r="44" spans="1:8">
      <c r="A44" s="1">
        <v>35</v>
      </c>
      <c r="B44" s="24" t="s">
        <v>39</v>
      </c>
      <c r="C44" s="25" t="s">
        <v>40</v>
      </c>
      <c r="D44" s="26">
        <v>26049.97</v>
      </c>
      <c r="E44" s="26">
        <v>193681.41999999998</v>
      </c>
      <c r="F44" s="27">
        <v>967455.31156353001</v>
      </c>
      <c r="G44" s="27">
        <v>967455.31156353001</v>
      </c>
      <c r="H44" s="27">
        <v>1934910.62312706</v>
      </c>
    </row>
    <row r="45" spans="1:8">
      <c r="A45" s="1">
        <v>36</v>
      </c>
      <c r="B45" s="28" t="s">
        <v>127</v>
      </c>
      <c r="C45" s="25" t="s">
        <v>128</v>
      </c>
      <c r="D45" s="26">
        <v>100405.59999999999</v>
      </c>
      <c r="E45" s="26">
        <v>6758477.9500000002</v>
      </c>
      <c r="F45" s="27">
        <v>4205306.3586080251</v>
      </c>
      <c r="G45" s="27">
        <v>4205306.3586080251</v>
      </c>
      <c r="H45" s="27">
        <v>8410612.7172160503</v>
      </c>
    </row>
    <row r="46" spans="1:8">
      <c r="A46" s="1">
        <v>37</v>
      </c>
      <c r="B46" s="28" t="s">
        <v>41</v>
      </c>
      <c r="C46" s="29" t="s">
        <v>42</v>
      </c>
      <c r="D46" s="2">
        <v>9475.7749999999996</v>
      </c>
      <c r="E46" s="2">
        <v>1418860.8399999999</v>
      </c>
      <c r="F46" s="27">
        <v>410013.00878255506</v>
      </c>
      <c r="G46" s="27">
        <v>410013.00878255506</v>
      </c>
      <c r="H46" s="27">
        <v>820026.01756511012</v>
      </c>
    </row>
    <row r="47" spans="1:8">
      <c r="A47" s="1">
        <v>38</v>
      </c>
      <c r="B47" s="24" t="s">
        <v>147</v>
      </c>
      <c r="C47" s="25" t="s">
        <v>148</v>
      </c>
      <c r="D47" s="26">
        <v>903.81700000000001</v>
      </c>
      <c r="E47" s="26">
        <v>151361.63</v>
      </c>
      <c r="F47" s="27">
        <v>39318.736573300004</v>
      </c>
      <c r="G47" s="27">
        <v>39318.736573300004</v>
      </c>
      <c r="H47" s="27">
        <v>78637.473146600008</v>
      </c>
    </row>
    <row r="48" spans="1:8">
      <c r="A48" s="1">
        <v>39</v>
      </c>
      <c r="B48" s="28" t="s">
        <v>163</v>
      </c>
      <c r="C48" s="29" t="s">
        <v>164</v>
      </c>
      <c r="D48" s="2">
        <v>83304.932000000001</v>
      </c>
      <c r="E48" s="2">
        <v>15363447.130000001</v>
      </c>
      <c r="F48" s="27">
        <v>4056263.8192293351</v>
      </c>
      <c r="G48" s="27">
        <v>4056263.8192293351</v>
      </c>
      <c r="H48" s="27">
        <v>8112527.6384586701</v>
      </c>
    </row>
    <row r="49" spans="1:8">
      <c r="A49" s="1">
        <v>40</v>
      </c>
      <c r="B49" s="24" t="s">
        <v>85</v>
      </c>
      <c r="C49" s="25" t="s">
        <v>86</v>
      </c>
      <c r="D49" s="26">
        <v>1.4E-2</v>
      </c>
      <c r="E49" s="26">
        <v>0</v>
      </c>
      <c r="F49" s="27">
        <v>0.63754544000000002</v>
      </c>
      <c r="G49" s="27">
        <v>0.54828907840000007</v>
      </c>
      <c r="H49" s="27">
        <v>1.1858345184000001</v>
      </c>
    </row>
    <row r="50" spans="1:8">
      <c r="A50" s="1">
        <v>41</v>
      </c>
      <c r="B50" s="24" t="s">
        <v>43</v>
      </c>
      <c r="C50" s="25" t="s">
        <v>44</v>
      </c>
      <c r="D50" s="26">
        <v>1073228.9410000003</v>
      </c>
      <c r="E50" s="26">
        <v>166182305.39000002</v>
      </c>
      <c r="F50" s="27">
        <v>45097683.017764971</v>
      </c>
      <c r="G50" s="27">
        <v>45097683.017764971</v>
      </c>
      <c r="H50" s="27">
        <v>90195366.035529941</v>
      </c>
    </row>
    <row r="51" spans="1:8">
      <c r="A51" s="1">
        <v>42</v>
      </c>
      <c r="B51" s="24" t="s">
        <v>113</v>
      </c>
      <c r="C51" s="25" t="s">
        <v>114</v>
      </c>
      <c r="D51" s="26">
        <v>2930.7159999999999</v>
      </c>
      <c r="E51" s="26">
        <v>13613673.960000001</v>
      </c>
      <c r="F51" s="27">
        <v>468678.59967972006</v>
      </c>
      <c r="G51" s="27">
        <v>318701.44778220967</v>
      </c>
      <c r="H51" s="27">
        <v>787380.04746192973</v>
      </c>
    </row>
    <row r="52" spans="1:8">
      <c r="A52" s="1">
        <v>43</v>
      </c>
      <c r="B52" s="28" t="s">
        <v>87</v>
      </c>
      <c r="C52" s="25" t="s">
        <v>88</v>
      </c>
      <c r="D52" s="26">
        <v>96.750110000000006</v>
      </c>
      <c r="E52" s="26">
        <v>0</v>
      </c>
      <c r="F52" s="27">
        <v>3778.5024997169498</v>
      </c>
      <c r="G52" s="27">
        <v>3778.5024997169498</v>
      </c>
      <c r="H52" s="27">
        <v>7557.0049994338997</v>
      </c>
    </row>
    <row r="53" spans="1:8">
      <c r="A53" s="1">
        <v>44</v>
      </c>
      <c r="B53" s="28" t="s">
        <v>99</v>
      </c>
      <c r="C53" s="29" t="s">
        <v>100</v>
      </c>
      <c r="D53" s="2">
        <v>3163304.6900000004</v>
      </c>
      <c r="E53" s="2">
        <v>514261611.79000002</v>
      </c>
      <c r="F53" s="27">
        <v>148509817.70635343</v>
      </c>
      <c r="G53" s="27">
        <v>148509817.70635343</v>
      </c>
      <c r="H53" s="27">
        <v>297019635.41270685</v>
      </c>
    </row>
    <row r="54" spans="1:8">
      <c r="A54" s="1">
        <v>45</v>
      </c>
      <c r="B54" s="24" t="s">
        <v>45</v>
      </c>
      <c r="C54" s="25" t="s">
        <v>46</v>
      </c>
      <c r="D54" s="26">
        <v>4156.1759999999995</v>
      </c>
      <c r="E54" s="26">
        <v>707120.10000000009</v>
      </c>
      <c r="F54" s="27">
        <v>181408.91202716998</v>
      </c>
      <c r="G54" s="27">
        <v>181408.91202716998</v>
      </c>
      <c r="H54" s="27">
        <v>362817.82405433996</v>
      </c>
    </row>
    <row r="55" spans="1:8">
      <c r="A55" s="1">
        <v>46</v>
      </c>
      <c r="B55" s="24" t="s">
        <v>8</v>
      </c>
      <c r="C55" s="25" t="s">
        <v>9</v>
      </c>
      <c r="D55" s="26">
        <v>1546.846</v>
      </c>
      <c r="E55" s="26">
        <v>133305664.8</v>
      </c>
      <c r="F55" s="27">
        <v>3413805.4915777398</v>
      </c>
      <c r="G55" s="27">
        <v>1706902.7457888699</v>
      </c>
      <c r="H55" s="27">
        <v>5120708.2373666093</v>
      </c>
    </row>
    <row r="56" spans="1:8">
      <c r="A56" s="1">
        <v>47</v>
      </c>
      <c r="B56" s="28" t="s">
        <v>47</v>
      </c>
      <c r="C56" s="29" t="s">
        <v>143</v>
      </c>
      <c r="D56" s="2">
        <v>76153.759999999995</v>
      </c>
      <c r="E56" s="2">
        <v>5796596.4299999997</v>
      </c>
      <c r="F56" s="27">
        <v>3139101.6334072151</v>
      </c>
      <c r="G56" s="27">
        <v>3139101.6334072151</v>
      </c>
      <c r="H56" s="27">
        <v>6278203.2668144302</v>
      </c>
    </row>
    <row r="57" spans="1:8">
      <c r="A57" s="1">
        <v>48</v>
      </c>
      <c r="B57" s="24" t="s">
        <v>48</v>
      </c>
      <c r="C57" s="25" t="s">
        <v>49</v>
      </c>
      <c r="D57" s="26">
        <v>731307.73715000006</v>
      </c>
      <c r="E57" s="26">
        <v>63321340.18</v>
      </c>
      <c r="F57" s="27">
        <v>29067114.62118962</v>
      </c>
      <c r="G57" s="27">
        <v>29067114.62118962</v>
      </c>
      <c r="H57" s="27">
        <v>58134229.242379241</v>
      </c>
    </row>
    <row r="58" spans="1:8">
      <c r="A58" s="1">
        <v>49</v>
      </c>
      <c r="B58" s="24" t="s">
        <v>89</v>
      </c>
      <c r="C58" s="25" t="s">
        <v>90</v>
      </c>
      <c r="D58" s="26">
        <v>328693.21999999997</v>
      </c>
      <c r="E58" s="26">
        <v>31648598.540000003</v>
      </c>
      <c r="F58" s="27">
        <v>13816136.610687699</v>
      </c>
      <c r="G58" s="27">
        <v>13816136.610687699</v>
      </c>
      <c r="H58" s="27">
        <v>27632273.221375398</v>
      </c>
    </row>
    <row r="59" spans="1:8">
      <c r="A59" s="1">
        <v>50</v>
      </c>
      <c r="B59" s="28" t="s">
        <v>50</v>
      </c>
      <c r="C59" s="29" t="s">
        <v>51</v>
      </c>
      <c r="D59" s="2">
        <v>873063.59999999986</v>
      </c>
      <c r="E59" s="2">
        <v>102051494.28000003</v>
      </c>
      <c r="F59" s="27">
        <v>36345930.531791583</v>
      </c>
      <c r="G59" s="27">
        <v>36345930.531791583</v>
      </c>
      <c r="H59" s="27">
        <v>72691861.063583165</v>
      </c>
    </row>
    <row r="60" spans="1:8">
      <c r="A60" s="1">
        <v>51</v>
      </c>
      <c r="B60" s="28" t="s">
        <v>167</v>
      </c>
      <c r="C60" s="29" t="s">
        <v>168</v>
      </c>
      <c r="D60" s="2">
        <v>9.9740000000000002</v>
      </c>
      <c r="E60" s="2">
        <v>142020</v>
      </c>
      <c r="F60" s="27">
        <v>3869.2313585699994</v>
      </c>
      <c r="G60" s="27">
        <v>2708.4619509989998</v>
      </c>
      <c r="H60" s="27">
        <v>6577.6933095689992</v>
      </c>
    </row>
    <row r="61" spans="1:8">
      <c r="A61" s="1">
        <v>52</v>
      </c>
      <c r="B61" s="28" t="s">
        <v>131</v>
      </c>
      <c r="C61" s="29" t="s">
        <v>132</v>
      </c>
      <c r="D61" s="2">
        <v>31844.440000000002</v>
      </c>
      <c r="E61" s="2">
        <v>243144991.89999998</v>
      </c>
      <c r="F61" s="27">
        <v>5884435.4605525509</v>
      </c>
      <c r="G61" s="27">
        <v>4354482.2408088865</v>
      </c>
      <c r="H61" s="27">
        <v>10238917.701361436</v>
      </c>
    </row>
    <row r="62" spans="1:8">
      <c r="A62" s="1">
        <v>53</v>
      </c>
      <c r="B62" s="24" t="s">
        <v>52</v>
      </c>
      <c r="C62" s="25" t="s">
        <v>53</v>
      </c>
      <c r="D62" s="26">
        <v>34881.051999999996</v>
      </c>
      <c r="E62" s="26">
        <v>2740704.7000000007</v>
      </c>
      <c r="F62" s="27">
        <v>1446886.1118017398</v>
      </c>
      <c r="G62" s="27">
        <v>1446886.1118017398</v>
      </c>
      <c r="H62" s="27">
        <v>2893772.2236034796</v>
      </c>
    </row>
    <row r="63" spans="1:8">
      <c r="A63" s="1">
        <v>54</v>
      </c>
      <c r="B63" s="24" t="s">
        <v>5</v>
      </c>
      <c r="C63" s="25" t="s">
        <v>6</v>
      </c>
      <c r="D63" s="26">
        <v>1329.7270000000001</v>
      </c>
      <c r="E63" s="26">
        <v>2105032.7999999998</v>
      </c>
      <c r="F63" s="27">
        <v>97630.074769044993</v>
      </c>
      <c r="G63" s="27">
        <v>74198.856824474205</v>
      </c>
      <c r="H63" s="27">
        <v>171828.9315935192</v>
      </c>
    </row>
    <row r="64" spans="1:8">
      <c r="A64" s="1">
        <v>55</v>
      </c>
      <c r="B64" s="24" t="s">
        <v>93</v>
      </c>
      <c r="C64" s="25" t="s">
        <v>94</v>
      </c>
      <c r="D64" s="26">
        <v>49133.986030000007</v>
      </c>
      <c r="E64" s="26">
        <v>2643583.7799999998</v>
      </c>
      <c r="F64" s="27">
        <v>1928800.354557212</v>
      </c>
      <c r="G64" s="27">
        <v>1928800.354557212</v>
      </c>
      <c r="H64" s="27">
        <v>3857600.709114424</v>
      </c>
    </row>
    <row r="65" spans="1:8">
      <c r="A65" s="1">
        <v>56</v>
      </c>
      <c r="B65" s="24" t="s">
        <v>54</v>
      </c>
      <c r="C65" s="25" t="s">
        <v>55</v>
      </c>
      <c r="D65" s="26">
        <v>65306.309889999997</v>
      </c>
      <c r="E65" s="26">
        <v>5834513.04</v>
      </c>
      <c r="F65" s="27">
        <v>2724325.0252602627</v>
      </c>
      <c r="G65" s="27">
        <v>2724325.0252602627</v>
      </c>
      <c r="H65" s="27">
        <v>5448650.0505205253</v>
      </c>
    </row>
    <row r="66" spans="1:8">
      <c r="A66" s="1">
        <v>57</v>
      </c>
      <c r="B66" s="28" t="s">
        <v>133</v>
      </c>
      <c r="C66" s="25" t="s">
        <v>134</v>
      </c>
      <c r="D66" s="26">
        <v>63998.7094</v>
      </c>
      <c r="E66" s="26">
        <v>2740680.6700000004</v>
      </c>
      <c r="F66" s="27">
        <v>2300488.2608999508</v>
      </c>
      <c r="G66" s="27">
        <v>2300488.2608999508</v>
      </c>
      <c r="H66" s="27">
        <v>4600976.5217999015</v>
      </c>
    </row>
    <row r="67" spans="1:8">
      <c r="A67" s="1">
        <v>58</v>
      </c>
      <c r="B67" s="24" t="s">
        <v>123</v>
      </c>
      <c r="C67" s="25" t="s">
        <v>124</v>
      </c>
      <c r="D67" s="26">
        <v>1411.904</v>
      </c>
      <c r="E67" s="26">
        <v>124294.53</v>
      </c>
      <c r="F67" s="27">
        <v>58206.569314929999</v>
      </c>
      <c r="G67" s="27">
        <v>58206.569314929999</v>
      </c>
      <c r="H67" s="27">
        <v>116413.13862986</v>
      </c>
    </row>
    <row r="68" spans="1:8">
      <c r="A68" s="1">
        <v>59</v>
      </c>
      <c r="B68" s="24" t="s">
        <v>56</v>
      </c>
      <c r="C68" s="25" t="s">
        <v>57</v>
      </c>
      <c r="D68" s="26">
        <v>7897.6360000000013</v>
      </c>
      <c r="E68" s="26">
        <v>223428.07</v>
      </c>
      <c r="F68" s="27">
        <v>318123.27038177504</v>
      </c>
      <c r="G68" s="27">
        <v>318123.27038177504</v>
      </c>
      <c r="H68" s="27">
        <v>636246.54076355009</v>
      </c>
    </row>
    <row r="69" spans="1:8">
      <c r="A69" s="1">
        <v>60</v>
      </c>
      <c r="B69" s="24" t="s">
        <v>117</v>
      </c>
      <c r="C69" s="25" t="s">
        <v>118</v>
      </c>
      <c r="D69" s="26">
        <v>473.62299999999999</v>
      </c>
      <c r="E69" s="26">
        <v>5016336.57</v>
      </c>
      <c r="F69" s="27">
        <v>142781.96385011001</v>
      </c>
      <c r="G69" s="27">
        <v>122792.48891109462</v>
      </c>
      <c r="H69" s="27">
        <v>265574.45276120462</v>
      </c>
    </row>
    <row r="70" spans="1:8">
      <c r="A70" s="1">
        <v>61</v>
      </c>
      <c r="B70" s="24" t="s">
        <v>107</v>
      </c>
      <c r="C70" s="25" t="s">
        <v>108</v>
      </c>
      <c r="D70" s="26">
        <v>224154.48</v>
      </c>
      <c r="E70" s="26">
        <v>1936719.9000000001</v>
      </c>
      <c r="F70" s="27">
        <v>8128945.3338624006</v>
      </c>
      <c r="G70" s="27">
        <v>8128945.3338624006</v>
      </c>
      <c r="H70" s="27">
        <v>16257890.667724801</v>
      </c>
    </row>
    <row r="71" spans="1:8">
      <c r="A71" s="1">
        <v>62</v>
      </c>
      <c r="B71" s="24" t="s">
        <v>7</v>
      </c>
      <c r="C71" s="25" t="s">
        <v>144</v>
      </c>
      <c r="D71" s="26">
        <v>2288.451</v>
      </c>
      <c r="E71" s="26">
        <v>29885208.07</v>
      </c>
      <c r="F71" s="27">
        <v>630940.90116019</v>
      </c>
      <c r="G71" s="27">
        <v>479515.08488174446</v>
      </c>
      <c r="H71" s="27">
        <v>1110455.9860419345</v>
      </c>
    </row>
    <row r="72" spans="1:8">
      <c r="A72" s="1">
        <v>63</v>
      </c>
      <c r="B72" s="24" t="s">
        <v>171</v>
      </c>
      <c r="C72" s="25" t="s">
        <v>172</v>
      </c>
      <c r="D72" s="26">
        <v>1541.127</v>
      </c>
      <c r="E72" s="26">
        <v>4886806.5999999996</v>
      </c>
      <c r="F72" s="27">
        <v>230673.73469515005</v>
      </c>
      <c r="G72" s="27">
        <v>175312.03836831404</v>
      </c>
      <c r="H72" s="27">
        <v>405985.77306346409</v>
      </c>
    </row>
    <row r="73" spans="1:8">
      <c r="A73" s="1">
        <v>64</v>
      </c>
      <c r="B73" s="24" t="s">
        <v>83</v>
      </c>
      <c r="C73" s="25" t="s">
        <v>84</v>
      </c>
      <c r="D73" s="26">
        <v>25540.71</v>
      </c>
      <c r="E73" s="26">
        <v>5421906.4999999991</v>
      </c>
      <c r="F73" s="27">
        <v>1417590.5924076503</v>
      </c>
      <c r="G73" s="27">
        <v>1417590.5924076503</v>
      </c>
      <c r="H73" s="27">
        <v>2835181.1848153006</v>
      </c>
    </row>
    <row r="74" spans="1:8">
      <c r="A74" s="1">
        <v>65</v>
      </c>
      <c r="B74" s="24" t="s">
        <v>58</v>
      </c>
      <c r="C74" s="25" t="s">
        <v>145</v>
      </c>
      <c r="D74" s="26">
        <v>9554.1450000000004</v>
      </c>
      <c r="E74" s="26">
        <v>931018.57999999984</v>
      </c>
      <c r="F74" s="27">
        <v>402222.38818336499</v>
      </c>
      <c r="G74" s="27">
        <v>402222.38818336499</v>
      </c>
      <c r="H74" s="27">
        <v>804444.77636672999</v>
      </c>
    </row>
    <row r="75" spans="1:8">
      <c r="A75" s="1">
        <v>66</v>
      </c>
      <c r="B75" s="24" t="s">
        <v>103</v>
      </c>
      <c r="C75" s="25" t="s">
        <v>101</v>
      </c>
      <c r="D75" s="26">
        <v>32816.630000000005</v>
      </c>
      <c r="E75" s="26">
        <v>587993.87</v>
      </c>
      <c r="F75" s="27">
        <v>1462512.0011325951</v>
      </c>
      <c r="G75" s="27">
        <v>1462512.0011325951</v>
      </c>
      <c r="H75" s="27">
        <v>2925024.0022651902</v>
      </c>
    </row>
    <row r="76" spans="1:8">
      <c r="A76" s="1">
        <v>67</v>
      </c>
      <c r="B76" s="24" t="s">
        <v>59</v>
      </c>
      <c r="C76" s="25" t="s">
        <v>60</v>
      </c>
      <c r="D76" s="26">
        <v>1304985.6300000001</v>
      </c>
      <c r="E76" s="26">
        <v>190726494.44999999</v>
      </c>
      <c r="F76" s="27">
        <v>54304688.414564855</v>
      </c>
      <c r="G76" s="27">
        <v>54304688.414564855</v>
      </c>
      <c r="H76" s="27">
        <v>108609376.82912971</v>
      </c>
    </row>
    <row r="77" spans="1:8">
      <c r="A77" s="1">
        <v>68</v>
      </c>
      <c r="B77" s="28" t="s">
        <v>129</v>
      </c>
      <c r="C77" s="29" t="s">
        <v>130</v>
      </c>
      <c r="D77" s="2">
        <v>17068.490000000002</v>
      </c>
      <c r="E77" s="2">
        <v>2932719.98</v>
      </c>
      <c r="F77" s="27">
        <v>754972.67605091003</v>
      </c>
      <c r="G77" s="27">
        <v>709674.31548785523</v>
      </c>
      <c r="H77" s="27">
        <v>1464646.9915387654</v>
      </c>
    </row>
    <row r="78" spans="1:8">
      <c r="A78" s="1">
        <v>69</v>
      </c>
      <c r="B78" s="24" t="s">
        <v>125</v>
      </c>
      <c r="C78" s="25" t="s">
        <v>126</v>
      </c>
      <c r="D78" s="26">
        <v>1010802.86</v>
      </c>
      <c r="E78" s="26">
        <v>125995215.16</v>
      </c>
      <c r="F78" s="27">
        <v>44399801.91780737</v>
      </c>
      <c r="G78" s="27">
        <v>44399801.91780737</v>
      </c>
      <c r="H78" s="27">
        <v>88799603.835614741</v>
      </c>
    </row>
    <row r="79" spans="1:8">
      <c r="A79" s="1">
        <v>70</v>
      </c>
      <c r="B79" s="24" t="s">
        <v>61</v>
      </c>
      <c r="C79" s="25" t="s">
        <v>62</v>
      </c>
      <c r="D79" s="26">
        <v>12776.846000000003</v>
      </c>
      <c r="E79" s="26">
        <v>310969.96999999997</v>
      </c>
      <c r="F79" s="27">
        <v>497450.04957966018</v>
      </c>
      <c r="G79" s="27">
        <v>497450.04957966018</v>
      </c>
      <c r="H79" s="27">
        <v>994900.09915932035</v>
      </c>
    </row>
    <row r="80" spans="1:8">
      <c r="A80" s="1">
        <v>71</v>
      </c>
      <c r="B80" s="24" t="s">
        <v>157</v>
      </c>
      <c r="C80" s="25" t="s">
        <v>158</v>
      </c>
      <c r="D80" s="26">
        <v>21.623999999999999</v>
      </c>
      <c r="E80" s="26">
        <v>1036109.91</v>
      </c>
      <c r="F80" s="27">
        <v>18960.415704585001</v>
      </c>
      <c r="G80" s="27">
        <v>14030.707621392898</v>
      </c>
      <c r="H80" s="27">
        <v>32991.123325977896</v>
      </c>
    </row>
    <row r="81" spans="1:8">
      <c r="A81" s="1">
        <v>72</v>
      </c>
      <c r="B81" s="24" t="s">
        <v>97</v>
      </c>
      <c r="C81" s="25" t="s">
        <v>98</v>
      </c>
      <c r="D81" s="26">
        <v>1082.12005</v>
      </c>
      <c r="E81" s="26">
        <v>133027.99</v>
      </c>
      <c r="F81" s="27">
        <v>58549.751810862494</v>
      </c>
      <c r="G81" s="27">
        <v>55036.766702210734</v>
      </c>
      <c r="H81" s="27">
        <v>113586.51851307323</v>
      </c>
    </row>
    <row r="82" spans="1:8" s="22" customFormat="1">
      <c r="A82" s="1">
        <v>73</v>
      </c>
      <c r="B82" s="28" t="s">
        <v>159</v>
      </c>
      <c r="C82" s="29" t="s">
        <v>160</v>
      </c>
      <c r="D82" s="2">
        <v>69973.100000000006</v>
      </c>
      <c r="E82" s="2">
        <v>4398746.99</v>
      </c>
      <c r="F82" s="27">
        <v>2893143.9694757853</v>
      </c>
      <c r="G82" s="27">
        <v>2893143.9694757853</v>
      </c>
      <c r="H82" s="27">
        <v>5786287.9389515705</v>
      </c>
    </row>
    <row r="83" spans="1:8" s="22" customFormat="1">
      <c r="A83" s="1">
        <v>74</v>
      </c>
      <c r="B83" s="28" t="s">
        <v>2</v>
      </c>
      <c r="C83" s="29" t="s">
        <v>3</v>
      </c>
      <c r="D83" s="2">
        <v>420.44499999999999</v>
      </c>
      <c r="E83" s="2">
        <v>62325.99</v>
      </c>
      <c r="F83" s="27">
        <v>20188.126493094998</v>
      </c>
      <c r="G83" s="27">
        <v>18976.838903509295</v>
      </c>
      <c r="H83" s="27">
        <v>39164.965396604297</v>
      </c>
    </row>
    <row r="84" spans="1:8" s="22" customFormat="1">
      <c r="A84" s="1">
        <v>75</v>
      </c>
      <c r="B84" s="28" t="s">
        <v>173</v>
      </c>
      <c r="C84" s="29" t="s">
        <v>174</v>
      </c>
      <c r="D84" s="2">
        <v>39491.649879999997</v>
      </c>
      <c r="E84" s="2">
        <v>456023.05</v>
      </c>
      <c r="F84" s="27">
        <v>1716209.4736487211</v>
      </c>
      <c r="G84" s="27">
        <v>1716209.4736487211</v>
      </c>
      <c r="H84" s="27">
        <v>3432418.9472974422</v>
      </c>
    </row>
    <row r="85" spans="1:8" s="22" customFormat="1">
      <c r="A85" s="1">
        <v>76</v>
      </c>
      <c r="B85" s="24" t="s">
        <v>63</v>
      </c>
      <c r="C85" s="25" t="s">
        <v>64</v>
      </c>
      <c r="D85" s="26">
        <v>6880.6009999999997</v>
      </c>
      <c r="E85" s="26">
        <v>4503843.7199999988</v>
      </c>
      <c r="F85" s="27">
        <v>361944.22723455506</v>
      </c>
      <c r="G85" s="27">
        <v>361944.22723455506</v>
      </c>
      <c r="H85" s="27">
        <v>723888.45446911012</v>
      </c>
    </row>
    <row r="86" spans="1:8" s="22" customFormat="1">
      <c r="A86" s="1">
        <v>77</v>
      </c>
      <c r="B86" s="24" t="s">
        <v>104</v>
      </c>
      <c r="C86" s="25" t="s">
        <v>102</v>
      </c>
      <c r="D86" s="26">
        <v>61654.335999999996</v>
      </c>
      <c r="E86" s="26">
        <v>59853045.200000003</v>
      </c>
      <c r="F86" s="27">
        <v>3810485.9421274806</v>
      </c>
      <c r="G86" s="27">
        <v>2819759.5971743348</v>
      </c>
      <c r="H86" s="27">
        <v>6630245.5393018145</v>
      </c>
    </row>
    <row r="87" spans="1:8" s="22" customFormat="1">
      <c r="A87" s="1">
        <v>78</v>
      </c>
      <c r="B87" s="24" t="s">
        <v>65</v>
      </c>
      <c r="C87" s="25" t="s">
        <v>66</v>
      </c>
      <c r="D87" s="26">
        <v>12133.653000000004</v>
      </c>
      <c r="E87" s="26">
        <v>475786.4499999999</v>
      </c>
      <c r="F87" s="27">
        <v>482642.01810596004</v>
      </c>
      <c r="G87" s="27">
        <v>482642.01810596004</v>
      </c>
      <c r="H87" s="27">
        <v>965284.03621192009</v>
      </c>
    </row>
    <row r="88" spans="1:8" s="22" customFormat="1">
      <c r="A88" s="1">
        <v>79</v>
      </c>
      <c r="B88" s="24" t="s">
        <v>67</v>
      </c>
      <c r="C88" s="25" t="s">
        <v>68</v>
      </c>
      <c r="D88" s="26">
        <v>10448.898999999999</v>
      </c>
      <c r="E88" s="26">
        <v>377637.16000000003</v>
      </c>
      <c r="F88" s="27">
        <v>417167.36433905503</v>
      </c>
      <c r="G88" s="27">
        <v>417167.36433905503</v>
      </c>
      <c r="H88" s="27">
        <v>834334.72867811006</v>
      </c>
    </row>
    <row r="89" spans="1:8" s="22" customFormat="1">
      <c r="A89" s="1">
        <v>80</v>
      </c>
      <c r="B89" s="24" t="s">
        <v>151</v>
      </c>
      <c r="C89" s="25" t="s">
        <v>152</v>
      </c>
      <c r="D89" s="26">
        <v>14171.182849999999</v>
      </c>
      <c r="E89" s="26">
        <v>2357243.66</v>
      </c>
      <c r="F89" s="27">
        <v>653319.14311164501</v>
      </c>
      <c r="G89" s="27">
        <v>418124.25159145269</v>
      </c>
      <c r="H89" s="27">
        <v>1071443.3947030976</v>
      </c>
    </row>
    <row r="90" spans="1:8" s="22" customFormat="1">
      <c r="A90" s="1">
        <v>81</v>
      </c>
      <c r="B90" s="28" t="s">
        <v>69</v>
      </c>
      <c r="C90" s="29" t="s">
        <v>146</v>
      </c>
      <c r="D90" s="2">
        <v>5130.0839999999998</v>
      </c>
      <c r="E90" s="2">
        <v>193250.3</v>
      </c>
      <c r="F90" s="27">
        <v>218428.14828492005</v>
      </c>
      <c r="G90" s="27">
        <v>218428.14828492005</v>
      </c>
      <c r="H90" s="27">
        <v>436856.29656984011</v>
      </c>
    </row>
    <row r="91" spans="1:8">
      <c r="A91" s="17" t="s">
        <v>10</v>
      </c>
      <c r="B91" s="18"/>
      <c r="C91" s="19"/>
      <c r="D91" s="8">
        <f ca="1">SUM(D10:D90)</f>
        <v>11760190.223319994</v>
      </c>
      <c r="E91" s="8">
        <f ca="1">SUM(E10:E90)</f>
        <v>2039709503.7300003</v>
      </c>
      <c r="F91" s="8">
        <f ca="1">SUM(F10:F90)</f>
        <v>521272041.13151282</v>
      </c>
      <c r="G91" s="8">
        <f ca="1">SUM(G10:G90)</f>
        <v>514790269.356659</v>
      </c>
      <c r="H91" s="8">
        <f ca="1">SUM(H10:H90)</f>
        <v>1036062310.4881718</v>
      </c>
    </row>
    <row r="92" spans="1:8">
      <c r="A92" s="9" t="s">
        <v>79</v>
      </c>
      <c r="D92" s="20"/>
      <c r="E92" s="20"/>
      <c r="F92" s="20"/>
      <c r="G92" s="20"/>
      <c r="H92" s="20"/>
    </row>
    <row r="93" spans="1:8">
      <c r="D93" s="21">
        <f ca="1">[1]ANPUTM!$D$119-D91</f>
        <v>0</v>
      </c>
      <c r="E93" s="21">
        <f ca="1">[1]ANPUTM!$E$119-E91</f>
        <v>0</v>
      </c>
      <c r="F93" s="21">
        <f ca="1">[1]ANPUTM!$I$119-F91</f>
        <v>0</v>
      </c>
      <c r="G93" s="21">
        <f ca="1">[1]ANPUTM!$J$119-G91</f>
        <v>0</v>
      </c>
      <c r="H93" s="21">
        <f ca="1">[1]ANPUTM!$K$119-H91</f>
        <v>0</v>
      </c>
    </row>
  </sheetData>
  <sortState ref="A10:H90">
    <sortCondition ref="C10:C90"/>
  </sortState>
  <mergeCells count="9">
    <mergeCell ref="C1:H2"/>
    <mergeCell ref="F8:H8"/>
    <mergeCell ref="A8:A9"/>
    <mergeCell ref="B8:B9"/>
    <mergeCell ref="C8:C9"/>
    <mergeCell ref="D8:E8"/>
    <mergeCell ref="A6:H6"/>
    <mergeCell ref="C3:H3"/>
    <mergeCell ref="C4:H4"/>
  </mergeCells>
  <phoneticPr fontId="0" type="noConversion"/>
  <printOptions horizontalCentered="1"/>
  <pageMargins left="0.39370078740157483" right="0.39370078740157483" top="0.39370078740157483" bottom="0.78740157480314965" header="0" footer="0.51181102362204722"/>
  <pageSetup paperSize="9" scale="59" orientation="portrait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Plan1</vt:lpstr>
      <vt:lpstr>Plan1!Area_de_impressao</vt:lpstr>
      <vt:lpstr>Plan1!Titulos_de_impressao</vt:lpstr>
    </vt:vector>
  </TitlesOfParts>
  <Company>ANP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Usuário do Windows</cp:lastModifiedBy>
  <cp:lastPrinted>2015-06-26T16:56:47Z</cp:lastPrinted>
  <dcterms:created xsi:type="dcterms:W3CDTF">2007-07-17T11:37:04Z</dcterms:created>
  <dcterms:modified xsi:type="dcterms:W3CDTF">2017-01-31T18:40:12Z</dcterms:modified>
</cp:coreProperties>
</file>