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8_Agosto_2017\"/>
    </mc:Choice>
  </mc:AlternateContent>
  <bookViews>
    <workbookView xWindow="120" yWindow="45" windowWidth="15180" windowHeight="8580"/>
  </bookViews>
  <sheets>
    <sheet name="Plan1" sheetId="2" r:id="rId1"/>
    <sheet name="Plan2" sheetId="3" r:id="rId2"/>
  </sheets>
  <externalReferences>
    <externalReference r:id="rId3"/>
  </externalReferences>
  <definedNames>
    <definedName name="_xlnm._FilterDatabase" localSheetId="0" hidden="1">Plan1!$A$10:$H$91</definedName>
    <definedName name="_xlnm.Print_Area" localSheetId="0">Plan1!$A$1:$H$92</definedName>
    <definedName name="_xlnm.Print_Titles" localSheetId="0">Plan1!$8:$10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90" i="2" l="1"/>
  <c r="H92" i="2" s="1"/>
  <c r="D90" i="2" l="1"/>
  <c r="D92" i="2" s="1"/>
  <c r="G90" i="2" l="1"/>
  <c r="G92" i="2" s="1"/>
  <c r="F90" i="2"/>
  <c r="F92" i="2" s="1"/>
  <c r="E90" i="2"/>
  <c r="E92" i="2" s="1"/>
</calcChain>
</file>

<file path=xl/comments1.xml><?xml version="1.0" encoding="utf-8"?>
<comments xmlns="http://schemas.openxmlformats.org/spreadsheetml/2006/main">
  <authors>
    <author>Usuário do Windows</author>
  </authors>
  <commentList>
    <comment ref="A73" authorId="0" shapeId="0">
      <text>
        <r>
          <rPr>
            <b/>
            <sz val="20"/>
            <color indexed="81"/>
            <rFont val="Tahoma"/>
            <family val="2"/>
          </rPr>
          <t>ORMONDE: PRECISA ATT NA GERAL_2012</t>
        </r>
      </text>
    </comment>
  </commentList>
</comments>
</file>

<file path=xl/sharedStrings.xml><?xml version="1.0" encoding="utf-8"?>
<sst xmlns="http://schemas.openxmlformats.org/spreadsheetml/2006/main" count="177" uniqueCount="177">
  <si>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</si>
  <si>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</si>
  <si>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</si>
  <si>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</si>
  <si>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</si>
  <si>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</si>
  <si>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</si>
  <si>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</si>
  <si>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</si>
  <si>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</si>
  <si>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</si>
  <si>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</si>
  <si>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</si>
  <si>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</si>
  <si>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</si>
  <si>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</si>
  <si>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</si>
  <si>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</si>
  <si>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</si>
  <si>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</si>
  <si>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</si>
  <si>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</si>
  <si>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</si>
  <si>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</si>
  <si>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</si>
  <si>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</si>
  <si>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</si>
  <si>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</si>
  <si>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</si>
  <si>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</si>
  <si>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</si>
  <si>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</si>
  <si>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</si>
  <si>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</si>
  <si>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</si>
  <si>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</si>
  <si>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</si>
  <si>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</si>
  <si>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</si>
  <si>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</si>
  <si>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</si>
  <si>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</si>
  <si>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</si>
  <si>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</si>
  <si>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</si>
  <si>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</si>
  <si>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</si>
  <si>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</si>
  <si>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</si>
  <si>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</si>
  <si>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</si>
  <si>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</si>
  <si>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</si>
  <si>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</si>
  <si>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</si>
  <si>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</si>
  <si>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</si>
  <si>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</si>
  <si>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</si>
  <si>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</si>
  <si>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</si>
  <si>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</si>
  <si>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</si>
  <si>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</si>
  <si>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</si>
  <si>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</si>
  <si>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</si>
  <si>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</si>
  <si>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</si>
  <si>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</si>
  <si>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</si>
  <si>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</si>
  <si>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</si>
  <si>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</si>
  <si>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</si>
  <si>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</si>
  <si>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</si>
  <si>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</si>
  <si>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</si>
  <si>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</si>
  <si>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</si>
  <si>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</si>
  <si>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</si>
  <si>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</si>
  <si>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</si>
  <si>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</si>
  <si>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</si>
  <si>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</si>
  <si>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</si>
  <si>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</si>
  <si>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</si>
  <si>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</si>
  <si>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</si>
  <si>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</si>
  <si>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</si>
  <si>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</si>
  <si>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</si>
  <si>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</si>
  <si>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</si>
  <si>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</si>
  <si>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</si>
  <si>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</si>
  <si>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</si>
  <si>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</si>
  <si>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</si>
  <si>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</si>
  <si>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</si>
  <si>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</si>
  <si>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</si>
  <si>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</si>
  <si>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</si>
  <si>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</si>
  <si>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</si>
  <si>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</si>
  <si>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</si>
  <si>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</si>
  <si>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</si>
  <si>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</si>
  <si>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</si>
  <si>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</si>
  <si>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</si>
  <si>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</si>
  <si>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</si>
  <si>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</si>
  <si>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</si>
  <si>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</si>
  <si>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</si>
  <si>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</si>
  <si>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</si>
  <si>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</si>
  <si>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</si>
  <si>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</si>
  <si>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</si>
  <si>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</si>
  <si>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</si>
  <si>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</si>
  <si>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</si>
  <si>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</si>
  <si>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</si>
  <si>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</si>
  <si>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</si>
  <si>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</si>
  <si>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</si>
  <si>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</si>
  <si>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</si>
  <si>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</si>
  <si>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</si>
  <si>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</si>
  <si>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</si>
  <si>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</si>
  <si>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</si>
  <si>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</si>
  <si>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</si>
  <si>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48610.009156/2005-17-TVD</t>
  </si>
  <si>
    <t>TARTARUGA VERDE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</si>
  <si>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</si>
  <si>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</si>
  <si>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</si>
  <si>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</si>
  <si>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</si>
  <si>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</si>
  <si>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</si>
  <si>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</si>
  <si>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</si>
  <si>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</si>
  <si>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</si>
  <si>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</si>
  <si>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</si>
  <si>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</si>
  <si>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48610.003884/2000-LPA</t>
  </si>
  <si>
    <t>LAPA</t>
  </si>
  <si>
    <t>48000.003577/97-41-TBU</t>
  </si>
  <si>
    <t>TAMBAÚ</t>
  </si>
  <si>
    <t>48610.012913/2010-05-ITP</t>
  </si>
  <si>
    <t>ITAPU</t>
  </si>
  <si>
    <t>MÊS DE CRÉDITO: Agosto de 2017</t>
  </si>
  <si>
    <t>REFERENTE À PRODUÇÃO: Junho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</si>
</sst>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20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theme="0" tint="-0.14996795556505021"/>
      </left>
      <right/>
      <top/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left"/>
    </xf>
    <xf numFmtId="4" fontId="3" fillId="0" borderId="7" xfId="0" applyNumberFormat="1" applyFont="1" applyFill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center" vertical="center"/>
    </xf>
    <xf numFmtId="0" fontId="3" fillId="0" borderId="6" xfId="0" quotePrefix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4" fontId="3" fillId="0" borderId="6" xfId="0" applyNumberFormat="1" applyFont="1" applyBorder="1" applyAlignment="1">
      <alignment horizontal="left"/>
    </xf>
    <xf numFmtId="0" fontId="3" fillId="0" borderId="0" xfId="0" quotePrefix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164" fontId="0" fillId="0" borderId="0" xfId="1" applyFont="1" applyBorder="1"/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7/06_Jun/(c)%20producao_valoroyaltymarcampos_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PUTM"/>
    </sheetNames>
    <sheetDataSet>
      <sheetData sheetId="0">
        <row r="120">
          <cell r="D120">
            <v>12154056.99457</v>
          </cell>
          <cell r="E120">
            <v>2148778323.9400001</v>
          </cell>
          <cell r="I120">
            <v>571500765.03180552</v>
          </cell>
          <cell r="J120">
            <v>564991459.77594066</v>
          </cell>
          <cell r="K120">
            <v>1136492224.8077464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M92"/>
  <sheetViews>
    <sheetView tabSelected="1" zoomScaleNormal="100" zoomScaleSheetLayoutView="100" workbookViewId="0">
      <selection activeCell="E16" sqref="E16"/>
    </sheetView>
  </sheetViews>
  <sheetFormatPr defaultRowHeight="12.75" x14ac:dyDescent="0.2"/>
  <cols>
    <col min="1" max="1" width="5.140625" customWidth="1"/>
    <col min="2" max="2" width="33.85546875" bestFit="1" customWidth="1"/>
    <col min="3" max="3" width="1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12" ht="18" customHeight="1" x14ac:dyDescent="0.2">
      <c r="A1" s="3"/>
      <c r="B1" s="4"/>
      <c r="C1" s="47" t="s">
        <v>79</v>
      </c>
      <c r="D1" s="47"/>
      <c r="E1" s="47"/>
      <c r="F1" s="47"/>
      <c r="G1" s="47"/>
      <c r="H1" s="47"/>
    </row>
    <row r="2" spans="1:12" ht="18" customHeight="1" x14ac:dyDescent="0.2">
      <c r="A2" s="3"/>
      <c r="B2" s="5" t="s">
        <v>73</v>
      </c>
      <c r="C2" s="47"/>
      <c r="D2" s="47"/>
      <c r="E2" s="47"/>
      <c r="F2" s="47"/>
      <c r="G2" s="47"/>
      <c r="H2" s="47"/>
    </row>
    <row r="3" spans="1:12" ht="18" customHeight="1" x14ac:dyDescent="0.2">
      <c r="A3" s="6"/>
      <c r="B3" s="7"/>
      <c r="C3" s="48" t="s">
        <v>175</v>
      </c>
      <c r="D3" s="48"/>
      <c r="E3" s="48"/>
      <c r="F3" s="48"/>
      <c r="G3" s="48"/>
      <c r="H3" s="48"/>
    </row>
    <row r="4" spans="1:12" s="10" customFormat="1" ht="20.100000000000001" customHeight="1" x14ac:dyDescent="0.2">
      <c r="A4" s="6"/>
      <c r="B4" s="13"/>
      <c r="C4" s="48" t="s">
        <v>176</v>
      </c>
      <c r="D4" s="48"/>
      <c r="E4" s="48"/>
      <c r="F4" s="48"/>
      <c r="G4" s="48"/>
      <c r="H4" s="48"/>
    </row>
    <row r="5" spans="1:12" s="10" customFormat="1" ht="12.75" customHeight="1" x14ac:dyDescent="0.2">
      <c r="A5" s="6"/>
      <c r="B5" s="13"/>
      <c r="C5" s="31"/>
      <c r="D5" s="28"/>
      <c r="E5" s="28"/>
      <c r="F5" s="28"/>
      <c r="G5" s="28"/>
      <c r="H5" s="28"/>
    </row>
    <row r="6" spans="1:12" s="49" customFormat="1" ht="12.75" customHeight="1" x14ac:dyDescent="0.2">
      <c r="A6" s="49" t="s">
        <v>80</v>
      </c>
    </row>
    <row r="7" spans="1:12" s="10" customFormat="1" ht="20.100000000000001" customHeight="1" x14ac:dyDescent="0.2">
      <c r="A7" s="11"/>
      <c r="B7" s="14"/>
      <c r="C7" s="15"/>
      <c r="D7" s="12"/>
      <c r="E7" s="12"/>
      <c r="F7" s="11"/>
      <c r="G7" s="11"/>
      <c r="H7" s="11"/>
      <c r="L7" s="11"/>
    </row>
    <row r="8" spans="1:12" ht="12" customHeight="1" x14ac:dyDescent="0.2">
      <c r="A8" s="29" t="s">
        <v>69</v>
      </c>
      <c r="B8" s="30" t="s">
        <v>76</v>
      </c>
      <c r="C8" s="29" t="s">
        <v>77</v>
      </c>
      <c r="D8" s="50" t="s">
        <v>75</v>
      </c>
      <c r="E8" s="51"/>
      <c r="F8" s="50" t="s">
        <v>74</v>
      </c>
      <c r="G8" s="52"/>
      <c r="H8" s="51"/>
      <c r="L8" s="20"/>
    </row>
    <row r="9" spans="1:12" ht="12" customHeight="1" x14ac:dyDescent="0.2">
      <c r="A9" s="35"/>
      <c r="B9" s="37"/>
      <c r="C9" s="35"/>
      <c r="D9" s="21" t="s">
        <v>70</v>
      </c>
      <c r="E9" s="21" t="s">
        <v>71</v>
      </c>
      <c r="F9" s="21" t="s">
        <v>0</v>
      </c>
      <c r="G9" s="21" t="s">
        <v>1</v>
      </c>
      <c r="H9" s="21" t="s">
        <v>72</v>
      </c>
      <c r="L9" s="20"/>
    </row>
    <row r="10" spans="1:12" ht="12" customHeight="1" x14ac:dyDescent="0.2">
      <c r="A10" s="36">
        <v>1</v>
      </c>
      <c r="B10" s="38" t="s">
        <v>11</v>
      </c>
      <c r="C10" s="39" t="s">
        <v>12</v>
      </c>
      <c r="D10" s="24">
        <v>1256.4829999999999</v>
      </c>
      <c r="E10" s="24">
        <v>109870.63</v>
      </c>
      <c r="F10" s="25">
        <v>52629.86356523</v>
      </c>
      <c r="G10" s="25">
        <v>52629.86356523</v>
      </c>
      <c r="H10" s="25">
        <v>105259.72713046</v>
      </c>
      <c r="L10" s="20"/>
    </row>
    <row r="11" spans="1:12" ht="11.25" customHeight="1" x14ac:dyDescent="0.2">
      <c r="A11" s="1">
        <v>2</v>
      </c>
      <c r="B11" s="22" t="s">
        <v>13</v>
      </c>
      <c r="C11" s="23" t="s">
        <v>14</v>
      </c>
      <c r="D11" s="24">
        <v>263272.12300000002</v>
      </c>
      <c r="E11" s="24">
        <v>28559745.869999997</v>
      </c>
      <c r="F11" s="25">
        <v>11684186.606945422</v>
      </c>
      <c r="G11" s="25">
        <v>11684186.606945422</v>
      </c>
      <c r="H11" s="25">
        <v>23368373.213890843</v>
      </c>
      <c r="L11" s="33"/>
    </row>
    <row r="12" spans="1:12" ht="11.25" customHeight="1" x14ac:dyDescent="0.2">
      <c r="A12" s="1">
        <v>3</v>
      </c>
      <c r="B12" s="22" t="s">
        <v>15</v>
      </c>
      <c r="C12" s="23" t="s">
        <v>16</v>
      </c>
      <c r="D12" s="24">
        <v>261412.50699999998</v>
      </c>
      <c r="E12" s="24">
        <v>23185213.050000001</v>
      </c>
      <c r="F12" s="25">
        <v>10804093.975819821</v>
      </c>
      <c r="G12" s="25">
        <v>10804093.975819821</v>
      </c>
      <c r="H12" s="25">
        <v>21608187.951639641</v>
      </c>
      <c r="L12" s="32"/>
    </row>
    <row r="13" spans="1:12" ht="11.25" customHeight="1" x14ac:dyDescent="0.2">
      <c r="A13" s="36">
        <v>4</v>
      </c>
      <c r="B13" s="22" t="s">
        <v>112</v>
      </c>
      <c r="C13" s="23" t="s">
        <v>113</v>
      </c>
      <c r="D13" s="24">
        <v>2586.0320000000002</v>
      </c>
      <c r="E13" s="24">
        <v>683240.67</v>
      </c>
      <c r="F13" s="25">
        <v>125359.47683570502</v>
      </c>
      <c r="G13" s="25">
        <v>125359.47683570502</v>
      </c>
      <c r="H13" s="25">
        <v>250718.95367141004</v>
      </c>
      <c r="L13" s="32"/>
    </row>
    <row r="14" spans="1:12" ht="11.25" customHeight="1" x14ac:dyDescent="0.2">
      <c r="A14" s="1">
        <v>5</v>
      </c>
      <c r="B14" s="22" t="s">
        <v>163</v>
      </c>
      <c r="C14" s="23" t="s">
        <v>164</v>
      </c>
      <c r="D14" s="24">
        <v>776.85</v>
      </c>
      <c r="E14" s="24">
        <v>6228010.1799999997</v>
      </c>
      <c r="F14" s="25">
        <v>230601.63683715998</v>
      </c>
      <c r="G14" s="25">
        <v>175257.24399624162</v>
      </c>
      <c r="H14" s="25">
        <v>405858.88083340158</v>
      </c>
      <c r="L14" s="32"/>
    </row>
    <row r="15" spans="1:12" ht="11.25" customHeight="1" x14ac:dyDescent="0.2">
      <c r="A15" s="1">
        <v>6</v>
      </c>
      <c r="B15" s="22" t="s">
        <v>17</v>
      </c>
      <c r="C15" s="23" t="s">
        <v>18</v>
      </c>
      <c r="D15" s="24">
        <v>3554.3247499999993</v>
      </c>
      <c r="E15" s="24">
        <v>108821.75000000001</v>
      </c>
      <c r="F15" s="25">
        <v>145810.25066951127</v>
      </c>
      <c r="G15" s="25">
        <v>145810.25066951127</v>
      </c>
      <c r="H15" s="25">
        <v>291620.50133902254</v>
      </c>
      <c r="L15" s="32"/>
    </row>
    <row r="16" spans="1:12" ht="11.25" customHeight="1" x14ac:dyDescent="0.2">
      <c r="A16" s="36">
        <v>7</v>
      </c>
      <c r="B16" s="26" t="s">
        <v>102</v>
      </c>
      <c r="C16" s="27" t="s">
        <v>103</v>
      </c>
      <c r="D16" s="2">
        <v>176905.10960999998</v>
      </c>
      <c r="E16" s="2">
        <v>10450889.500000002</v>
      </c>
      <c r="F16" s="25">
        <v>7067369.5660839044</v>
      </c>
      <c r="G16" s="25">
        <v>7067369.5660839044</v>
      </c>
      <c r="H16" s="25">
        <v>14134739.132167809</v>
      </c>
      <c r="L16" s="32"/>
    </row>
    <row r="17" spans="1:12" ht="11.25" customHeight="1" x14ac:dyDescent="0.2">
      <c r="A17" s="1">
        <v>8</v>
      </c>
      <c r="B17" s="22" t="s">
        <v>118</v>
      </c>
      <c r="C17" s="23" t="s">
        <v>119</v>
      </c>
      <c r="D17" s="24">
        <v>6623.4030000000002</v>
      </c>
      <c r="E17" s="24">
        <v>973288.85</v>
      </c>
      <c r="F17" s="25">
        <v>312926.40246076498</v>
      </c>
      <c r="G17" s="25">
        <v>312926.40246076498</v>
      </c>
      <c r="H17" s="25">
        <v>625852.80492152995</v>
      </c>
      <c r="L17" s="32"/>
    </row>
    <row r="18" spans="1:12" ht="11.25" customHeight="1" x14ac:dyDescent="0.2">
      <c r="A18" s="1">
        <v>9</v>
      </c>
      <c r="B18" s="22" t="s">
        <v>145</v>
      </c>
      <c r="C18" s="23" t="s">
        <v>146</v>
      </c>
      <c r="D18" s="24">
        <v>664.09</v>
      </c>
      <c r="E18" s="24">
        <v>252600</v>
      </c>
      <c r="F18" s="25">
        <v>34367.767096849995</v>
      </c>
      <c r="G18" s="25">
        <v>34367.767096849995</v>
      </c>
      <c r="H18" s="25">
        <v>68735.53419369999</v>
      </c>
      <c r="L18" s="32"/>
    </row>
    <row r="19" spans="1:12" ht="11.25" customHeight="1" x14ac:dyDescent="0.2">
      <c r="A19" s="36">
        <v>10</v>
      </c>
      <c r="B19" s="22" t="s">
        <v>155</v>
      </c>
      <c r="C19" s="23" t="s">
        <v>156</v>
      </c>
      <c r="D19" s="24">
        <v>25819.398000000001</v>
      </c>
      <c r="E19" s="24">
        <v>1931789.52</v>
      </c>
      <c r="F19" s="25">
        <v>1079604.6457221902</v>
      </c>
      <c r="G19" s="25">
        <v>1079604.6457221902</v>
      </c>
      <c r="H19" s="25">
        <v>2159209.2914443803</v>
      </c>
      <c r="L19" s="32"/>
    </row>
    <row r="20" spans="1:12" ht="11.25" customHeight="1" x14ac:dyDescent="0.2">
      <c r="A20" s="1">
        <v>11</v>
      </c>
      <c r="B20" s="22" t="s">
        <v>116</v>
      </c>
      <c r="C20" s="23" t="s">
        <v>117</v>
      </c>
      <c r="D20" s="24">
        <v>196751.739</v>
      </c>
      <c r="E20" s="24">
        <v>42566658.449999996</v>
      </c>
      <c r="F20" s="25">
        <v>10422202.438383047</v>
      </c>
      <c r="G20" s="25">
        <v>10422202.438383047</v>
      </c>
      <c r="H20" s="25">
        <v>20844404.876766093</v>
      </c>
      <c r="I20" s="20"/>
      <c r="J20" s="20"/>
      <c r="K20" s="20"/>
      <c r="L20" s="32"/>
    </row>
    <row r="21" spans="1:12" ht="11.25" customHeight="1" x14ac:dyDescent="0.2">
      <c r="A21" s="1">
        <v>12</v>
      </c>
      <c r="B21" s="22" t="s">
        <v>133</v>
      </c>
      <c r="C21" s="23" t="s">
        <v>134</v>
      </c>
      <c r="D21" s="24">
        <v>194540.08000000002</v>
      </c>
      <c r="E21" s="24">
        <v>37382759.350000001</v>
      </c>
      <c r="F21" s="25">
        <v>9004433.8588717245</v>
      </c>
      <c r="G21" s="25">
        <v>9004433.8588717245</v>
      </c>
      <c r="H21" s="25">
        <v>18008867.717743449</v>
      </c>
      <c r="I21" s="20"/>
      <c r="J21" s="20"/>
      <c r="K21" s="20"/>
      <c r="L21" s="32"/>
    </row>
    <row r="22" spans="1:12" ht="11.25" customHeight="1" x14ac:dyDescent="0.2">
      <c r="A22" s="36">
        <v>13</v>
      </c>
      <c r="B22" s="22" t="s">
        <v>19</v>
      </c>
      <c r="C22" s="23" t="s">
        <v>20</v>
      </c>
      <c r="D22" s="24">
        <v>248810.91847999996</v>
      </c>
      <c r="E22" s="24">
        <v>19531232.660000004</v>
      </c>
      <c r="F22" s="25">
        <v>11071526.17231233</v>
      </c>
      <c r="G22" s="25">
        <v>11071526.17231233</v>
      </c>
      <c r="H22" s="25">
        <v>22143052.344624661</v>
      </c>
      <c r="L22" s="32"/>
    </row>
    <row r="23" spans="1:12" ht="11.25" customHeight="1" x14ac:dyDescent="0.2">
      <c r="A23" s="1">
        <v>14</v>
      </c>
      <c r="B23" s="26" t="s">
        <v>109</v>
      </c>
      <c r="C23" s="27" t="s">
        <v>135</v>
      </c>
      <c r="D23" s="2">
        <v>164572.54</v>
      </c>
      <c r="E23" s="2">
        <v>3131634.32</v>
      </c>
      <c r="F23" s="25">
        <v>7739092.1117878202</v>
      </c>
      <c r="G23" s="25">
        <v>7739092.1117878202</v>
      </c>
      <c r="H23" s="25">
        <v>15478184.22357564</v>
      </c>
      <c r="L23" s="32"/>
    </row>
    <row r="24" spans="1:12" x14ac:dyDescent="0.2">
      <c r="A24" s="1">
        <v>15</v>
      </c>
      <c r="B24" s="22" t="s">
        <v>21</v>
      </c>
      <c r="C24" s="23" t="s">
        <v>136</v>
      </c>
      <c r="D24" s="24">
        <v>48892.666240000006</v>
      </c>
      <c r="E24" s="24">
        <v>3823715.45</v>
      </c>
      <c r="F24" s="25">
        <v>2170593.0207684361</v>
      </c>
      <c r="G24" s="25">
        <v>2170593.0207684361</v>
      </c>
      <c r="H24" s="25">
        <v>4341186.0415368723</v>
      </c>
      <c r="L24" s="32"/>
    </row>
    <row r="25" spans="1:12" x14ac:dyDescent="0.2">
      <c r="A25" s="36">
        <v>16</v>
      </c>
      <c r="B25" s="22" t="s">
        <v>107</v>
      </c>
      <c r="C25" s="23" t="s">
        <v>108</v>
      </c>
      <c r="D25" s="24">
        <v>16337.112000000001</v>
      </c>
      <c r="E25" s="24">
        <v>2200680.75</v>
      </c>
      <c r="F25" s="25">
        <v>732663.27234783</v>
      </c>
      <c r="G25" s="25">
        <v>732663.27234783</v>
      </c>
      <c r="H25" s="25">
        <v>1465326.54469566</v>
      </c>
      <c r="L25" s="32"/>
    </row>
    <row r="26" spans="1:12" x14ac:dyDescent="0.2">
      <c r="A26" s="1">
        <v>17</v>
      </c>
      <c r="B26" s="22" t="s">
        <v>92</v>
      </c>
      <c r="C26" s="23" t="s">
        <v>93</v>
      </c>
      <c r="D26" s="24">
        <v>108282.329</v>
      </c>
      <c r="E26" s="24">
        <v>6807707.6500000004</v>
      </c>
      <c r="F26" s="25">
        <v>4553925.9529593252</v>
      </c>
      <c r="G26" s="25">
        <v>4553925.9529593252</v>
      </c>
      <c r="H26" s="25">
        <v>9107851.9059186503</v>
      </c>
      <c r="L26" s="32"/>
    </row>
    <row r="27" spans="1:12" x14ac:dyDescent="0.2">
      <c r="A27" s="1">
        <v>18</v>
      </c>
      <c r="B27" s="22" t="s">
        <v>22</v>
      </c>
      <c r="C27" s="23" t="s">
        <v>23</v>
      </c>
      <c r="D27" s="24">
        <v>181.13300000000001</v>
      </c>
      <c r="E27" s="24">
        <v>10956690.41</v>
      </c>
      <c r="F27" s="25">
        <v>287482.78204076004</v>
      </c>
      <c r="G27" s="25">
        <v>247235.19255505357</v>
      </c>
      <c r="H27" s="25">
        <v>534717.97459581366</v>
      </c>
      <c r="I27" s="20"/>
      <c r="J27" s="20"/>
      <c r="K27" s="20"/>
      <c r="L27" s="32"/>
    </row>
    <row r="28" spans="1:12" x14ac:dyDescent="0.2">
      <c r="A28" s="36">
        <v>19</v>
      </c>
      <c r="B28" s="26" t="s">
        <v>24</v>
      </c>
      <c r="C28" s="27" t="s">
        <v>25</v>
      </c>
      <c r="D28" s="2">
        <v>2953.47</v>
      </c>
      <c r="E28" s="2">
        <v>3143090.5200000005</v>
      </c>
      <c r="F28" s="25">
        <v>205516.22357687997</v>
      </c>
      <c r="G28" s="25">
        <v>143861.35650381603</v>
      </c>
      <c r="H28" s="25">
        <v>349377.58008069603</v>
      </c>
      <c r="L28" s="32"/>
    </row>
    <row r="29" spans="1:12" x14ac:dyDescent="0.2">
      <c r="A29" s="1">
        <v>20</v>
      </c>
      <c r="B29" s="22" t="s">
        <v>159</v>
      </c>
      <c r="C29" s="23" t="s">
        <v>160</v>
      </c>
      <c r="D29" s="24">
        <v>348.15499999999997</v>
      </c>
      <c r="E29" s="24">
        <v>22063535.620000001</v>
      </c>
      <c r="F29" s="25">
        <v>631388.58595015516</v>
      </c>
      <c r="G29" s="25">
        <v>631388.58595015516</v>
      </c>
      <c r="H29" s="25">
        <v>1262777.1719003103</v>
      </c>
      <c r="L29" s="32"/>
    </row>
    <row r="30" spans="1:12" x14ac:dyDescent="0.2">
      <c r="A30" s="1">
        <v>21</v>
      </c>
      <c r="B30" s="26" t="s">
        <v>4</v>
      </c>
      <c r="C30" s="27" t="s">
        <v>132</v>
      </c>
      <c r="D30" s="2">
        <v>89.647000000000006</v>
      </c>
      <c r="E30" s="2">
        <v>51518.57</v>
      </c>
      <c r="F30" s="25">
        <v>5239.1504029300013</v>
      </c>
      <c r="G30" s="25">
        <v>4505.6693465198014</v>
      </c>
      <c r="H30" s="25">
        <v>9744.8197494498017</v>
      </c>
      <c r="L30" s="32"/>
    </row>
    <row r="31" spans="1:12" x14ac:dyDescent="0.2">
      <c r="A31" s="36">
        <v>22</v>
      </c>
      <c r="B31" s="26" t="s">
        <v>106</v>
      </c>
      <c r="C31" s="27" t="s">
        <v>137</v>
      </c>
      <c r="D31" s="2">
        <v>78.418000000000006</v>
      </c>
      <c r="E31" s="2">
        <v>5002539.49</v>
      </c>
      <c r="F31" s="25">
        <v>101928.041686125</v>
      </c>
      <c r="G31" s="25">
        <v>77465.311681455001</v>
      </c>
      <c r="H31" s="25">
        <v>179393.35336757998</v>
      </c>
      <c r="L31" s="32"/>
    </row>
    <row r="32" spans="1:12" x14ac:dyDescent="0.2">
      <c r="A32" s="1">
        <v>23</v>
      </c>
      <c r="B32" s="22" t="s">
        <v>26</v>
      </c>
      <c r="C32" s="23" t="s">
        <v>27</v>
      </c>
      <c r="D32" s="24">
        <v>29465.691999999999</v>
      </c>
      <c r="E32" s="24">
        <v>700237.29</v>
      </c>
      <c r="F32" s="25">
        <v>1248329.2574879152</v>
      </c>
      <c r="G32" s="25">
        <v>1248329.2574879152</v>
      </c>
      <c r="H32" s="25">
        <v>2496658.5149758304</v>
      </c>
      <c r="L32" s="32"/>
    </row>
    <row r="33" spans="1:12" x14ac:dyDescent="0.2">
      <c r="A33" s="1">
        <v>24</v>
      </c>
      <c r="B33" s="22" t="s">
        <v>28</v>
      </c>
      <c r="C33" s="23" t="s">
        <v>29</v>
      </c>
      <c r="D33" s="24">
        <v>154749.46152000001</v>
      </c>
      <c r="E33" s="24">
        <v>12691515.429999998</v>
      </c>
      <c r="F33" s="25">
        <v>6768482.3557910081</v>
      </c>
      <c r="G33" s="25">
        <v>5820894.8259802666</v>
      </c>
      <c r="H33" s="25">
        <v>12589377.181771277</v>
      </c>
      <c r="L33" s="32"/>
    </row>
    <row r="34" spans="1:12" x14ac:dyDescent="0.2">
      <c r="A34" s="36">
        <v>25</v>
      </c>
      <c r="B34" s="26" t="s">
        <v>30</v>
      </c>
      <c r="C34" s="27" t="s">
        <v>31</v>
      </c>
      <c r="D34" s="2">
        <v>37943.659</v>
      </c>
      <c r="E34" s="2">
        <v>3775373.98</v>
      </c>
      <c r="F34" s="25">
        <v>1686410.6695329952</v>
      </c>
      <c r="G34" s="25">
        <v>1247943.8954544161</v>
      </c>
      <c r="H34" s="25">
        <v>2934354.5649874113</v>
      </c>
      <c r="L34" s="32"/>
    </row>
    <row r="35" spans="1:12" x14ac:dyDescent="0.2">
      <c r="A35" s="1">
        <v>26</v>
      </c>
      <c r="B35" s="22" t="s">
        <v>88</v>
      </c>
      <c r="C35" s="23" t="s">
        <v>89</v>
      </c>
      <c r="D35" s="24">
        <v>1888.7190000000001</v>
      </c>
      <c r="E35" s="24">
        <v>15635.73</v>
      </c>
      <c r="F35" s="25">
        <v>75410.681439660009</v>
      </c>
      <c r="G35" s="25">
        <v>75410.681439660009</v>
      </c>
      <c r="H35" s="25">
        <v>150821.36287932002</v>
      </c>
      <c r="L35" s="32"/>
    </row>
    <row r="36" spans="1:12" x14ac:dyDescent="0.2">
      <c r="A36" s="1">
        <v>27</v>
      </c>
      <c r="B36" s="26" t="s">
        <v>32</v>
      </c>
      <c r="C36" s="27" t="s">
        <v>33</v>
      </c>
      <c r="D36" s="2">
        <v>8084.6210000000001</v>
      </c>
      <c r="E36" s="2">
        <v>1997738.37</v>
      </c>
      <c r="F36" s="25">
        <v>388898.5459146701</v>
      </c>
      <c r="G36" s="25">
        <v>388898.5459146701</v>
      </c>
      <c r="H36" s="25">
        <v>777797.09182934021</v>
      </c>
      <c r="L36" s="32"/>
    </row>
    <row r="37" spans="1:12" x14ac:dyDescent="0.2">
      <c r="A37" s="36">
        <v>28</v>
      </c>
      <c r="B37" s="22" t="s">
        <v>34</v>
      </c>
      <c r="C37" s="23" t="s">
        <v>35</v>
      </c>
      <c r="D37" s="24">
        <v>6586.3510000000006</v>
      </c>
      <c r="E37" s="24">
        <v>93283.760000000009</v>
      </c>
      <c r="F37" s="25">
        <v>275000.15828719502</v>
      </c>
      <c r="G37" s="25">
        <v>275000.15828719502</v>
      </c>
      <c r="H37" s="25">
        <v>550000.31657439005</v>
      </c>
      <c r="L37" s="32"/>
    </row>
    <row r="38" spans="1:12" x14ac:dyDescent="0.2">
      <c r="A38" s="1">
        <v>29</v>
      </c>
      <c r="B38" s="22" t="s">
        <v>36</v>
      </c>
      <c r="C38" s="23" t="s">
        <v>138</v>
      </c>
      <c r="D38" s="24">
        <v>6173.0520000000006</v>
      </c>
      <c r="E38" s="24">
        <v>1387009.59</v>
      </c>
      <c r="F38" s="25">
        <v>306250.70607720001</v>
      </c>
      <c r="G38" s="25">
        <v>306250.70607720001</v>
      </c>
      <c r="H38" s="25">
        <v>612501.41215440002</v>
      </c>
      <c r="L38" s="32"/>
    </row>
    <row r="39" spans="1:12" x14ac:dyDescent="0.2">
      <c r="A39" s="1">
        <v>30</v>
      </c>
      <c r="B39" s="22" t="s">
        <v>81</v>
      </c>
      <c r="C39" s="23" t="s">
        <v>139</v>
      </c>
      <c r="D39" s="24">
        <v>699.52465000000007</v>
      </c>
      <c r="E39" s="24">
        <v>5515.5700000000006</v>
      </c>
      <c r="F39" s="25">
        <v>32001.068672021251</v>
      </c>
      <c r="G39" s="25">
        <v>21120.705323534035</v>
      </c>
      <c r="H39" s="25">
        <v>53121.77399555529</v>
      </c>
      <c r="L39" s="32"/>
    </row>
    <row r="40" spans="1:12" x14ac:dyDescent="0.2">
      <c r="A40" s="36">
        <v>31</v>
      </c>
      <c r="B40" s="26" t="s">
        <v>149</v>
      </c>
      <c r="C40" s="23" t="s">
        <v>150</v>
      </c>
      <c r="D40" s="24">
        <v>10120.954</v>
      </c>
      <c r="E40" s="24">
        <v>1529775.2000000002</v>
      </c>
      <c r="F40" s="25">
        <v>458351.27234260994</v>
      </c>
      <c r="G40" s="25">
        <v>458351.27234260994</v>
      </c>
      <c r="H40" s="25">
        <v>916702.54468521988</v>
      </c>
      <c r="L40" s="32"/>
    </row>
    <row r="41" spans="1:12" x14ac:dyDescent="0.2">
      <c r="A41" s="1">
        <v>32</v>
      </c>
      <c r="B41" s="22" t="s">
        <v>151</v>
      </c>
      <c r="C41" s="23" t="s">
        <v>152</v>
      </c>
      <c r="D41" s="24">
        <v>14639.626</v>
      </c>
      <c r="E41" s="24">
        <v>1686157.47</v>
      </c>
      <c r="F41" s="25">
        <v>644283.24242042005</v>
      </c>
      <c r="G41" s="25">
        <v>644283.24242042005</v>
      </c>
      <c r="H41" s="25">
        <v>1288566.4848408401</v>
      </c>
      <c r="L41" s="32"/>
    </row>
    <row r="42" spans="1:12" x14ac:dyDescent="0.2">
      <c r="A42" s="1">
        <v>33</v>
      </c>
      <c r="B42" s="22" t="s">
        <v>37</v>
      </c>
      <c r="C42" s="23" t="s">
        <v>38</v>
      </c>
      <c r="D42" s="24">
        <v>6051.5960000000005</v>
      </c>
      <c r="E42" s="24">
        <v>307855.39999999997</v>
      </c>
      <c r="F42" s="25">
        <v>268221.13434017997</v>
      </c>
      <c r="G42" s="25">
        <v>268221.13434017997</v>
      </c>
      <c r="H42" s="25">
        <v>536442.26868035994</v>
      </c>
      <c r="L42" s="32"/>
    </row>
    <row r="43" spans="1:12" x14ac:dyDescent="0.2">
      <c r="A43" s="36">
        <v>34</v>
      </c>
      <c r="B43" s="22" t="s">
        <v>39</v>
      </c>
      <c r="C43" s="23" t="s">
        <v>40</v>
      </c>
      <c r="D43" s="24">
        <v>9764.93</v>
      </c>
      <c r="E43" s="24">
        <v>0</v>
      </c>
      <c r="F43" s="25">
        <v>384247.74956610007</v>
      </c>
      <c r="G43" s="25">
        <v>384247.74956610007</v>
      </c>
      <c r="H43" s="25">
        <v>768495.49913220014</v>
      </c>
      <c r="L43" s="32"/>
    </row>
    <row r="44" spans="1:12" x14ac:dyDescent="0.2">
      <c r="A44" s="1">
        <v>35</v>
      </c>
      <c r="B44" s="26" t="s">
        <v>124</v>
      </c>
      <c r="C44" s="27" t="s">
        <v>125</v>
      </c>
      <c r="D44" s="2">
        <v>94333.43</v>
      </c>
      <c r="E44" s="2">
        <v>7144238.9400000004</v>
      </c>
      <c r="F44" s="25">
        <v>3839521.1961921202</v>
      </c>
      <c r="G44" s="25">
        <v>3839521.1961921202</v>
      </c>
      <c r="H44" s="25">
        <v>7679042.3923842404</v>
      </c>
      <c r="L44" s="32"/>
    </row>
    <row r="45" spans="1:12" x14ac:dyDescent="0.2">
      <c r="A45" s="1">
        <v>36</v>
      </c>
      <c r="B45" s="26" t="s">
        <v>41</v>
      </c>
      <c r="C45" s="27" t="s">
        <v>42</v>
      </c>
      <c r="D45" s="2">
        <v>12379.121999999999</v>
      </c>
      <c r="E45" s="2">
        <v>883090.84</v>
      </c>
      <c r="F45" s="25">
        <v>538659.61861852999</v>
      </c>
      <c r="G45" s="25">
        <v>538659.61861852999</v>
      </c>
      <c r="H45" s="25">
        <v>1077319.23723706</v>
      </c>
      <c r="L45" s="32"/>
    </row>
    <row r="46" spans="1:12" x14ac:dyDescent="0.2">
      <c r="A46" s="36">
        <v>37</v>
      </c>
      <c r="B46" s="22" t="s">
        <v>143</v>
      </c>
      <c r="C46" s="23" t="s">
        <v>144</v>
      </c>
      <c r="D46" s="24">
        <v>590.15099999999995</v>
      </c>
      <c r="E46" s="24">
        <v>59519.14</v>
      </c>
      <c r="F46" s="25">
        <v>26117.945288404997</v>
      </c>
      <c r="G46" s="25">
        <v>26117.945288404997</v>
      </c>
      <c r="H46" s="25">
        <v>52235.890576809994</v>
      </c>
      <c r="L46" s="32"/>
    </row>
    <row r="47" spans="1:12" x14ac:dyDescent="0.2">
      <c r="A47" s="1">
        <v>38</v>
      </c>
      <c r="B47" s="22" t="s">
        <v>157</v>
      </c>
      <c r="C47" s="23" t="s">
        <v>158</v>
      </c>
      <c r="D47" s="24">
        <v>100034.66500000001</v>
      </c>
      <c r="E47" s="24">
        <v>41709698.230000004</v>
      </c>
      <c r="F47" s="25">
        <v>5682871.8894659458</v>
      </c>
      <c r="G47" s="25">
        <v>5682871.8894659458</v>
      </c>
      <c r="H47" s="25">
        <v>11365743.778931892</v>
      </c>
      <c r="L47" s="32"/>
    </row>
    <row r="48" spans="1:12" x14ac:dyDescent="0.2">
      <c r="A48" s="1">
        <v>39</v>
      </c>
      <c r="B48" s="22" t="s">
        <v>173</v>
      </c>
      <c r="C48" s="23" t="s">
        <v>174</v>
      </c>
      <c r="D48" s="24">
        <v>138476.21</v>
      </c>
      <c r="E48" s="24">
        <v>11638750.99</v>
      </c>
      <c r="F48" s="25">
        <v>7062702.9761651205</v>
      </c>
      <c r="G48" s="25">
        <v>7062702.9761651205</v>
      </c>
      <c r="H48" s="25">
        <v>14125405.952330241</v>
      </c>
      <c r="L48" s="32"/>
    </row>
    <row r="49" spans="1:12" x14ac:dyDescent="0.2">
      <c r="A49" s="36">
        <v>40</v>
      </c>
      <c r="B49" s="22" t="s">
        <v>43</v>
      </c>
      <c r="C49" s="23" t="s">
        <v>44</v>
      </c>
      <c r="D49" s="24">
        <v>1020691.9739999998</v>
      </c>
      <c r="E49" s="24">
        <v>160034846.30000001</v>
      </c>
      <c r="F49" s="25">
        <v>45697888.213096134</v>
      </c>
      <c r="G49" s="25">
        <v>45697888.213096134</v>
      </c>
      <c r="H49" s="25">
        <v>91395776.426192269</v>
      </c>
      <c r="L49" s="32"/>
    </row>
    <row r="50" spans="1:12" x14ac:dyDescent="0.2">
      <c r="A50" s="1">
        <v>41</v>
      </c>
      <c r="B50" s="22" t="s">
        <v>110</v>
      </c>
      <c r="C50" s="23" t="s">
        <v>111</v>
      </c>
      <c r="D50" s="24">
        <v>4153.7520000000004</v>
      </c>
      <c r="E50" s="24">
        <v>15352345.619999999</v>
      </c>
      <c r="F50" s="25">
        <v>609626.30463792</v>
      </c>
      <c r="G50" s="25">
        <v>414545.88715378562</v>
      </c>
      <c r="H50" s="25">
        <v>1024172.1917917056</v>
      </c>
      <c r="L50" s="32"/>
    </row>
    <row r="51" spans="1:12" x14ac:dyDescent="0.2">
      <c r="A51" s="1">
        <v>42</v>
      </c>
      <c r="B51" s="22" t="s">
        <v>169</v>
      </c>
      <c r="C51" s="23" t="s">
        <v>170</v>
      </c>
      <c r="D51" s="24">
        <v>208420.6</v>
      </c>
      <c r="E51" s="24">
        <v>10686535.09</v>
      </c>
      <c r="F51" s="25">
        <v>8354321.8812151197</v>
      </c>
      <c r="G51" s="25">
        <v>8354321.8812151197</v>
      </c>
      <c r="H51" s="25">
        <v>16708643.762430239</v>
      </c>
      <c r="L51" s="32"/>
    </row>
    <row r="52" spans="1:12" x14ac:dyDescent="0.2">
      <c r="A52" s="36">
        <v>43</v>
      </c>
      <c r="B52" s="22" t="s">
        <v>84</v>
      </c>
      <c r="C52" s="23" t="s">
        <v>85</v>
      </c>
      <c r="D52" s="24">
        <v>105.44592</v>
      </c>
      <c r="E52" s="24">
        <v>0</v>
      </c>
      <c r="F52" s="25">
        <v>4360.8177769127997</v>
      </c>
      <c r="G52" s="25">
        <v>4360.8177769127997</v>
      </c>
      <c r="H52" s="25">
        <v>8721.6355538255993</v>
      </c>
      <c r="I52" s="20"/>
      <c r="J52" s="20"/>
      <c r="K52" s="20"/>
      <c r="L52" s="32"/>
    </row>
    <row r="53" spans="1:12" x14ac:dyDescent="0.2">
      <c r="A53" s="1">
        <v>44</v>
      </c>
      <c r="B53" s="22" t="s">
        <v>96</v>
      </c>
      <c r="C53" s="23" t="s">
        <v>97</v>
      </c>
      <c r="D53" s="24">
        <v>3639745.2700000005</v>
      </c>
      <c r="E53" s="24">
        <v>646897443.35000002</v>
      </c>
      <c r="F53" s="25">
        <v>180604304.83530849</v>
      </c>
      <c r="G53" s="25">
        <v>180604304.83530849</v>
      </c>
      <c r="H53" s="25">
        <v>361208609.67061698</v>
      </c>
      <c r="L53" s="32"/>
    </row>
    <row r="54" spans="1:12" x14ac:dyDescent="0.2">
      <c r="A54" s="1">
        <v>45</v>
      </c>
      <c r="B54" s="26" t="s">
        <v>45</v>
      </c>
      <c r="C54" s="27" t="s">
        <v>46</v>
      </c>
      <c r="D54" s="2">
        <v>7143.299</v>
      </c>
      <c r="E54" s="2">
        <v>663465.46</v>
      </c>
      <c r="F54" s="25">
        <v>314812.11402252503</v>
      </c>
      <c r="G54" s="25">
        <v>314812.11402252503</v>
      </c>
      <c r="H54" s="25">
        <v>629624.22804505005</v>
      </c>
      <c r="L54" s="32"/>
    </row>
    <row r="55" spans="1:12" x14ac:dyDescent="0.2">
      <c r="A55" s="36">
        <v>46</v>
      </c>
      <c r="B55" s="26" t="s">
        <v>8</v>
      </c>
      <c r="C55" s="27" t="s">
        <v>9</v>
      </c>
      <c r="D55" s="2">
        <v>1651.2510000000002</v>
      </c>
      <c r="E55" s="2">
        <v>125655175.11999999</v>
      </c>
      <c r="F55" s="25">
        <v>3493028.0508570499</v>
      </c>
      <c r="G55" s="25">
        <v>1746514.0254285249</v>
      </c>
      <c r="H55" s="25">
        <v>5239542.0762855746</v>
      </c>
      <c r="L55" s="32"/>
    </row>
    <row r="56" spans="1:12" x14ac:dyDescent="0.2">
      <c r="A56" s="1">
        <v>47</v>
      </c>
      <c r="B56" s="22" t="s">
        <v>47</v>
      </c>
      <c r="C56" s="23" t="s">
        <v>140</v>
      </c>
      <c r="D56" s="24">
        <v>67287.608000000007</v>
      </c>
      <c r="E56" s="24">
        <v>5341980.5699999994</v>
      </c>
      <c r="F56" s="25">
        <v>2946205.895833435</v>
      </c>
      <c r="G56" s="25">
        <v>2946205.895833435</v>
      </c>
      <c r="H56" s="25">
        <v>5892411.79166687</v>
      </c>
      <c r="L56" s="32"/>
    </row>
    <row r="57" spans="1:12" x14ac:dyDescent="0.2">
      <c r="A57" s="1">
        <v>48</v>
      </c>
      <c r="B57" s="22" t="s">
        <v>48</v>
      </c>
      <c r="C57" s="23" t="s">
        <v>49</v>
      </c>
      <c r="D57" s="24">
        <v>522733.70059999998</v>
      </c>
      <c r="E57" s="24">
        <v>47991299.979999997</v>
      </c>
      <c r="F57" s="25">
        <v>22109062.15649705</v>
      </c>
      <c r="G57" s="25">
        <v>22109062.15649705</v>
      </c>
      <c r="H57" s="25">
        <v>44218124.3129941</v>
      </c>
      <c r="L57" s="32"/>
    </row>
    <row r="58" spans="1:12" x14ac:dyDescent="0.2">
      <c r="A58" s="36">
        <v>49</v>
      </c>
      <c r="B58" s="22" t="s">
        <v>86</v>
      </c>
      <c r="C58" s="23" t="s">
        <v>87</v>
      </c>
      <c r="D58" s="24">
        <v>318765.53000000003</v>
      </c>
      <c r="E58" s="24">
        <v>30035712.570000004</v>
      </c>
      <c r="F58" s="25">
        <v>14111758.468192069</v>
      </c>
      <c r="G58" s="25">
        <v>14111758.468192069</v>
      </c>
      <c r="H58" s="25">
        <v>28223516.936384138</v>
      </c>
      <c r="L58" s="32"/>
    </row>
    <row r="59" spans="1:12" x14ac:dyDescent="0.2">
      <c r="A59" s="1">
        <v>50</v>
      </c>
      <c r="B59" s="22" t="s">
        <v>50</v>
      </c>
      <c r="C59" s="23" t="s">
        <v>51</v>
      </c>
      <c r="D59" s="24">
        <v>804650.86200000008</v>
      </c>
      <c r="E59" s="24">
        <v>96589620.390000015</v>
      </c>
      <c r="F59" s="25">
        <v>36060988.556368217</v>
      </c>
      <c r="G59" s="25">
        <v>36060988.556368217</v>
      </c>
      <c r="H59" s="25">
        <v>72121977.112736434</v>
      </c>
      <c r="L59" s="32"/>
    </row>
    <row r="60" spans="1:12" x14ac:dyDescent="0.2">
      <c r="A60" s="1">
        <v>51</v>
      </c>
      <c r="B60" s="22" t="s">
        <v>161</v>
      </c>
      <c r="C60" s="23" t="s">
        <v>162</v>
      </c>
      <c r="D60" s="24">
        <v>1160.538</v>
      </c>
      <c r="E60" s="24">
        <v>9766439.3000000007</v>
      </c>
      <c r="F60" s="25">
        <v>312489.41173709999</v>
      </c>
      <c r="G60" s="25">
        <v>218742.58821597003</v>
      </c>
      <c r="H60" s="25">
        <v>531231.99995307007</v>
      </c>
      <c r="L60" s="32"/>
    </row>
    <row r="61" spans="1:12" x14ac:dyDescent="0.2">
      <c r="A61" s="36">
        <v>52</v>
      </c>
      <c r="B61" s="22" t="s">
        <v>128</v>
      </c>
      <c r="C61" s="23" t="s">
        <v>129</v>
      </c>
      <c r="D61" s="24">
        <v>27210.789999999997</v>
      </c>
      <c r="E61" s="24">
        <v>213091961.91</v>
      </c>
      <c r="F61" s="25">
        <v>5705828.25209805</v>
      </c>
      <c r="G61" s="25">
        <v>4222312.906552556</v>
      </c>
      <c r="H61" s="25">
        <v>9928141.1586506069</v>
      </c>
      <c r="L61" s="32"/>
    </row>
    <row r="62" spans="1:12" x14ac:dyDescent="0.2">
      <c r="A62" s="1">
        <v>53</v>
      </c>
      <c r="B62" s="22" t="s">
        <v>52</v>
      </c>
      <c r="C62" s="23" t="s">
        <v>53</v>
      </c>
      <c r="D62" s="24">
        <v>33291.754000000001</v>
      </c>
      <c r="E62" s="24">
        <v>7873238.0999999996</v>
      </c>
      <c r="F62" s="25">
        <v>1634968.2172735101</v>
      </c>
      <c r="G62" s="25">
        <v>1634968.2172735101</v>
      </c>
      <c r="H62" s="25">
        <v>3269936.4345470201</v>
      </c>
      <c r="L62" s="32"/>
    </row>
    <row r="63" spans="1:12" x14ac:dyDescent="0.2">
      <c r="A63" s="1">
        <v>54</v>
      </c>
      <c r="B63" s="22" t="s">
        <v>5</v>
      </c>
      <c r="C63" s="23" t="s">
        <v>6</v>
      </c>
      <c r="D63" s="24">
        <v>900.45399999999995</v>
      </c>
      <c r="E63" s="24">
        <v>1722949.62</v>
      </c>
      <c r="F63" s="25">
        <v>78420.272585480008</v>
      </c>
      <c r="G63" s="25">
        <v>59599.407164964818</v>
      </c>
      <c r="H63" s="25">
        <v>138019.67975044483</v>
      </c>
      <c r="L63" s="32"/>
    </row>
    <row r="64" spans="1:12" x14ac:dyDescent="0.2">
      <c r="A64" s="36">
        <v>55</v>
      </c>
      <c r="B64" s="22" t="s">
        <v>90</v>
      </c>
      <c r="C64" s="23" t="s">
        <v>91</v>
      </c>
      <c r="D64" s="24">
        <v>33540.061699999998</v>
      </c>
      <c r="E64" s="24">
        <v>1467626.3199999998</v>
      </c>
      <c r="F64" s="25">
        <v>1362040.1236910906</v>
      </c>
      <c r="G64" s="25">
        <v>1362040.1236910906</v>
      </c>
      <c r="H64" s="25">
        <v>2724080.2473821812</v>
      </c>
      <c r="L64" s="32"/>
    </row>
    <row r="65" spans="1:12" x14ac:dyDescent="0.2">
      <c r="A65" s="1">
        <v>56</v>
      </c>
      <c r="B65" s="22" t="s">
        <v>54</v>
      </c>
      <c r="C65" s="23" t="s">
        <v>55</v>
      </c>
      <c r="D65" s="24">
        <v>57982.604079999997</v>
      </c>
      <c r="E65" s="24">
        <v>6256990.1100000003</v>
      </c>
      <c r="F65" s="25">
        <v>2596545.3104981221</v>
      </c>
      <c r="G65" s="25">
        <v>2596545.3104981221</v>
      </c>
      <c r="H65" s="25">
        <v>5193090.6209962443</v>
      </c>
      <c r="L65" s="32"/>
    </row>
    <row r="66" spans="1:12" x14ac:dyDescent="0.2">
      <c r="A66" s="1">
        <v>57</v>
      </c>
      <c r="B66" s="22" t="s">
        <v>130</v>
      </c>
      <c r="C66" s="23" t="s">
        <v>131</v>
      </c>
      <c r="D66" s="24">
        <v>43067.86954</v>
      </c>
      <c r="E66" s="24">
        <v>1361770.08</v>
      </c>
      <c r="F66" s="25">
        <v>1653742.8084005984</v>
      </c>
      <c r="G66" s="25">
        <v>1653742.8084005984</v>
      </c>
      <c r="H66" s="25">
        <v>3307485.6168011967</v>
      </c>
      <c r="L66" s="32"/>
    </row>
    <row r="67" spans="1:12" x14ac:dyDescent="0.2">
      <c r="A67" s="36">
        <v>58</v>
      </c>
      <c r="B67" s="22" t="s">
        <v>120</v>
      </c>
      <c r="C67" s="23" t="s">
        <v>121</v>
      </c>
      <c r="D67" s="24">
        <v>1164.241</v>
      </c>
      <c r="E67" s="24">
        <v>217164.92</v>
      </c>
      <c r="F67" s="25">
        <v>53994.172529045005</v>
      </c>
      <c r="G67" s="25">
        <v>53994.172529045005</v>
      </c>
      <c r="H67" s="25">
        <v>107988.34505809001</v>
      </c>
      <c r="I67" s="20"/>
      <c r="J67" s="20"/>
      <c r="K67" s="20"/>
      <c r="L67" s="32"/>
    </row>
    <row r="68" spans="1:12" x14ac:dyDescent="0.2">
      <c r="A68" s="1">
        <v>59</v>
      </c>
      <c r="B68" s="22" t="s">
        <v>56</v>
      </c>
      <c r="C68" s="23" t="s">
        <v>57</v>
      </c>
      <c r="D68" s="24">
        <v>11532.609999999999</v>
      </c>
      <c r="E68" s="24">
        <v>410236.51</v>
      </c>
      <c r="F68" s="25">
        <v>495262.14734571998</v>
      </c>
      <c r="G68" s="25">
        <v>495262.14734571998</v>
      </c>
      <c r="H68" s="25">
        <v>990524.29469143995</v>
      </c>
      <c r="L68" s="32"/>
    </row>
    <row r="69" spans="1:12" x14ac:dyDescent="0.2">
      <c r="A69" s="1">
        <v>60</v>
      </c>
      <c r="B69" s="26" t="s">
        <v>114</v>
      </c>
      <c r="C69" s="27" t="s">
        <v>115</v>
      </c>
      <c r="D69" s="2">
        <v>813.23199999999997</v>
      </c>
      <c r="E69" s="2">
        <v>5482108.0599999996</v>
      </c>
      <c r="F69" s="25">
        <v>182389.64235893</v>
      </c>
      <c r="G69" s="25">
        <v>156855.09242867984</v>
      </c>
      <c r="H69" s="25">
        <v>339244.73478760984</v>
      </c>
      <c r="L69" s="32"/>
    </row>
    <row r="70" spans="1:12" x14ac:dyDescent="0.2">
      <c r="A70" s="36">
        <v>61</v>
      </c>
      <c r="B70" s="26" t="s">
        <v>104</v>
      </c>
      <c r="C70" s="27" t="s">
        <v>105</v>
      </c>
      <c r="D70" s="2">
        <v>328570.11000000004</v>
      </c>
      <c r="E70" s="2">
        <v>2707039.91</v>
      </c>
      <c r="F70" s="25">
        <v>12605898.487498632</v>
      </c>
      <c r="G70" s="25">
        <v>12605898.487498632</v>
      </c>
      <c r="H70" s="25">
        <v>25211796.974997263</v>
      </c>
      <c r="L70" s="32"/>
    </row>
    <row r="71" spans="1:12" x14ac:dyDescent="0.2">
      <c r="A71" s="1">
        <v>62</v>
      </c>
      <c r="B71" s="22" t="s">
        <v>7</v>
      </c>
      <c r="C71" s="23" t="s">
        <v>141</v>
      </c>
      <c r="D71" s="24">
        <v>2413.7619999999997</v>
      </c>
      <c r="E71" s="24">
        <v>26523226.950000003</v>
      </c>
      <c r="F71" s="25">
        <v>647586.69617150503</v>
      </c>
      <c r="G71" s="25">
        <v>492165.88909034384</v>
      </c>
      <c r="H71" s="25">
        <v>1139752.5852618488</v>
      </c>
      <c r="I71" s="20"/>
      <c r="J71" s="20"/>
      <c r="K71" s="20"/>
      <c r="L71" s="32"/>
    </row>
    <row r="72" spans="1:12" x14ac:dyDescent="0.2">
      <c r="A72" s="1">
        <v>63</v>
      </c>
      <c r="B72" s="22" t="s">
        <v>165</v>
      </c>
      <c r="C72" s="23" t="s">
        <v>166</v>
      </c>
      <c r="D72" s="24">
        <v>1324.5</v>
      </c>
      <c r="E72" s="24">
        <v>5551133.7700000005</v>
      </c>
      <c r="F72" s="25">
        <v>237727.481555365</v>
      </c>
      <c r="G72" s="25">
        <v>180672.88598207742</v>
      </c>
      <c r="H72" s="25">
        <v>418400.36753744248</v>
      </c>
      <c r="L72" s="32"/>
    </row>
    <row r="73" spans="1:12" x14ac:dyDescent="0.2">
      <c r="A73" s="36">
        <v>64</v>
      </c>
      <c r="B73" s="22" t="s">
        <v>82</v>
      </c>
      <c r="C73" s="23" t="s">
        <v>83</v>
      </c>
      <c r="D73" s="24">
        <v>10537.619999999999</v>
      </c>
      <c r="E73" s="24">
        <v>3108728.82</v>
      </c>
      <c r="F73" s="25">
        <v>628096.89697329002</v>
      </c>
      <c r="G73" s="25">
        <v>628096.89697329002</v>
      </c>
      <c r="H73" s="25">
        <v>1256193.79394658</v>
      </c>
      <c r="L73" s="32"/>
    </row>
    <row r="74" spans="1:12" x14ac:dyDescent="0.2">
      <c r="A74" s="1">
        <v>65</v>
      </c>
      <c r="B74" s="22" t="s">
        <v>100</v>
      </c>
      <c r="C74" s="23" t="s">
        <v>98</v>
      </c>
      <c r="D74" s="24">
        <v>35629.591999999997</v>
      </c>
      <c r="E74" s="24">
        <v>611153.72</v>
      </c>
      <c r="F74" s="25">
        <v>1518108.5319266003</v>
      </c>
      <c r="G74" s="25">
        <v>1518108.5319266003</v>
      </c>
      <c r="H74" s="25">
        <v>3036217.0638532005</v>
      </c>
      <c r="I74" s="20"/>
      <c r="J74" s="20"/>
      <c r="K74" s="20"/>
      <c r="L74" s="32"/>
    </row>
    <row r="75" spans="1:12" x14ac:dyDescent="0.2">
      <c r="A75" s="1">
        <v>66</v>
      </c>
      <c r="B75" s="26" t="s">
        <v>58</v>
      </c>
      <c r="C75" s="27" t="s">
        <v>59</v>
      </c>
      <c r="D75" s="2">
        <v>1143300.4999999998</v>
      </c>
      <c r="E75" s="2">
        <v>187472317.18999997</v>
      </c>
      <c r="F75" s="25">
        <v>51111800.899835877</v>
      </c>
      <c r="G75" s="25">
        <v>51111800.899835877</v>
      </c>
      <c r="H75" s="25">
        <v>102223601.79967175</v>
      </c>
      <c r="L75" s="32"/>
    </row>
    <row r="76" spans="1:12" x14ac:dyDescent="0.2">
      <c r="A76" s="36">
        <v>67</v>
      </c>
      <c r="B76" s="26" t="s">
        <v>126</v>
      </c>
      <c r="C76" s="23" t="s">
        <v>127</v>
      </c>
      <c r="D76" s="24">
        <v>17133.00894</v>
      </c>
      <c r="E76" s="24">
        <v>2381874.87</v>
      </c>
      <c r="F76" s="25">
        <v>778161.12328779884</v>
      </c>
      <c r="G76" s="25">
        <v>731471.45589053072</v>
      </c>
      <c r="H76" s="25">
        <v>1509632.5791783296</v>
      </c>
      <c r="L76" s="32"/>
    </row>
    <row r="77" spans="1:12" x14ac:dyDescent="0.2">
      <c r="A77" s="1">
        <v>68</v>
      </c>
      <c r="B77" s="22" t="s">
        <v>122</v>
      </c>
      <c r="C77" s="23" t="s">
        <v>123</v>
      </c>
      <c r="D77" s="24">
        <v>1240513.1600000001</v>
      </c>
      <c r="E77" s="24">
        <v>164925359.15000001</v>
      </c>
      <c r="F77" s="25">
        <v>56876535.727407902</v>
      </c>
      <c r="G77" s="25">
        <v>56876535.727407902</v>
      </c>
      <c r="H77" s="25">
        <v>113753071.4548158</v>
      </c>
      <c r="L77" s="32"/>
    </row>
    <row r="78" spans="1:12" x14ac:dyDescent="0.2">
      <c r="A78" s="1">
        <v>69</v>
      </c>
      <c r="B78" s="22" t="s">
        <v>60</v>
      </c>
      <c r="C78" s="23" t="s">
        <v>61</v>
      </c>
      <c r="D78" s="24">
        <v>10226.908210000001</v>
      </c>
      <c r="E78" s="24">
        <v>253867.44</v>
      </c>
      <c r="F78" s="25">
        <v>417023.55017767061</v>
      </c>
      <c r="G78" s="25">
        <v>417023.55017767061</v>
      </c>
      <c r="H78" s="25">
        <v>834047.10035534122</v>
      </c>
      <c r="L78" s="32"/>
    </row>
    <row r="79" spans="1:12" x14ac:dyDescent="0.2">
      <c r="A79" s="36">
        <v>70</v>
      </c>
      <c r="B79" s="26" t="s">
        <v>171</v>
      </c>
      <c r="C79" s="23" t="s">
        <v>172</v>
      </c>
      <c r="D79" s="24">
        <v>23.065999999999999</v>
      </c>
      <c r="E79" s="24">
        <v>632821.79</v>
      </c>
      <c r="F79" s="25">
        <v>13609.322274395001</v>
      </c>
      <c r="G79" s="25">
        <v>10070.898483052297</v>
      </c>
      <c r="H79" s="25">
        <v>23680.2207574473</v>
      </c>
      <c r="L79" s="32"/>
    </row>
    <row r="80" spans="1:12" x14ac:dyDescent="0.2">
      <c r="A80" s="1">
        <v>71</v>
      </c>
      <c r="B80" s="26" t="s">
        <v>94</v>
      </c>
      <c r="C80" s="23" t="s">
        <v>95</v>
      </c>
      <c r="D80" s="24">
        <v>1142.2310199999999</v>
      </c>
      <c r="E80" s="24">
        <v>71410.989999999991</v>
      </c>
      <c r="F80" s="25">
        <v>57603.260057863103</v>
      </c>
      <c r="G80" s="25">
        <v>54147.064454391308</v>
      </c>
      <c r="H80" s="25">
        <v>111750.3245122544</v>
      </c>
      <c r="L80" s="32"/>
    </row>
    <row r="81" spans="1:13" x14ac:dyDescent="0.2">
      <c r="A81" s="1">
        <v>72</v>
      </c>
      <c r="B81" s="22" t="s">
        <v>153</v>
      </c>
      <c r="C81" s="23" t="s">
        <v>154</v>
      </c>
      <c r="D81" s="24">
        <v>58523.12</v>
      </c>
      <c r="E81" s="24">
        <v>3844204.99</v>
      </c>
      <c r="F81" s="25">
        <v>2605325.53463803</v>
      </c>
      <c r="G81" s="25">
        <v>2605325.53463803</v>
      </c>
      <c r="H81" s="25">
        <v>5210651.06927606</v>
      </c>
      <c r="L81" s="32"/>
    </row>
    <row r="82" spans="1:13" x14ac:dyDescent="0.2">
      <c r="A82" s="36">
        <v>73</v>
      </c>
      <c r="B82" s="22" t="s">
        <v>2</v>
      </c>
      <c r="C82" s="23" t="s">
        <v>3</v>
      </c>
      <c r="D82" s="24">
        <v>133.297</v>
      </c>
      <c r="E82" s="24">
        <v>52697</v>
      </c>
      <c r="F82" s="25">
        <v>7174.4905175900003</v>
      </c>
      <c r="G82" s="25">
        <v>6744.0210865345989</v>
      </c>
      <c r="H82" s="25">
        <v>13918.5116041246</v>
      </c>
      <c r="I82" s="20"/>
      <c r="J82" s="20"/>
      <c r="K82" s="20"/>
      <c r="L82" s="32"/>
    </row>
    <row r="83" spans="1:13" s="20" customFormat="1" x14ac:dyDescent="0.2">
      <c r="A83" s="1">
        <v>74</v>
      </c>
      <c r="B83" s="22" t="s">
        <v>167</v>
      </c>
      <c r="C83" s="23" t="s">
        <v>168</v>
      </c>
      <c r="D83" s="24">
        <v>36950.189909999994</v>
      </c>
      <c r="E83" s="24">
        <v>375397.87</v>
      </c>
      <c r="F83" s="25">
        <v>1824103.7136245025</v>
      </c>
      <c r="G83" s="25">
        <v>1824103.7136245025</v>
      </c>
      <c r="H83" s="25">
        <v>3648207.4272490051</v>
      </c>
      <c r="I83"/>
      <c r="J83"/>
      <c r="K83"/>
      <c r="L83" s="32"/>
      <c r="M83"/>
    </row>
    <row r="84" spans="1:13" s="20" customFormat="1" x14ac:dyDescent="0.2">
      <c r="A84" s="1">
        <v>75</v>
      </c>
      <c r="B84" s="22" t="s">
        <v>62</v>
      </c>
      <c r="C84" s="23" t="s">
        <v>63</v>
      </c>
      <c r="D84" s="24">
        <v>8535.2749999999978</v>
      </c>
      <c r="E84" s="24">
        <v>3613462.5900000008</v>
      </c>
      <c r="F84" s="25">
        <v>428490.88260937005</v>
      </c>
      <c r="G84" s="25">
        <v>428490.88260937005</v>
      </c>
      <c r="H84" s="25">
        <v>856981.7652187401</v>
      </c>
      <c r="L84" s="32"/>
      <c r="M84"/>
    </row>
    <row r="85" spans="1:13" s="20" customFormat="1" x14ac:dyDescent="0.2">
      <c r="A85" s="36">
        <v>76</v>
      </c>
      <c r="B85" s="26" t="s">
        <v>101</v>
      </c>
      <c r="C85" s="27" t="s">
        <v>99</v>
      </c>
      <c r="D85" s="2">
        <v>54911.794000000002</v>
      </c>
      <c r="E85" s="2">
        <v>41217905.799999997</v>
      </c>
      <c r="F85" s="25">
        <v>3349996.2168169599</v>
      </c>
      <c r="G85" s="25">
        <v>2478997.2004445498</v>
      </c>
      <c r="H85" s="25">
        <v>5828993.4172615102</v>
      </c>
      <c r="I85"/>
      <c r="J85"/>
      <c r="K85"/>
      <c r="L85" s="32"/>
      <c r="M85"/>
    </row>
    <row r="86" spans="1:13" s="20" customFormat="1" x14ac:dyDescent="0.2">
      <c r="A86" s="1">
        <v>77</v>
      </c>
      <c r="B86" s="22" t="s">
        <v>64</v>
      </c>
      <c r="C86" s="23" t="s">
        <v>65</v>
      </c>
      <c r="D86" s="24">
        <v>18625.257999999998</v>
      </c>
      <c r="E86" s="24">
        <v>679750.54999999993</v>
      </c>
      <c r="F86" s="25">
        <v>784415.20541276981</v>
      </c>
      <c r="G86" s="25">
        <v>784415.20541276981</v>
      </c>
      <c r="H86" s="25">
        <v>1568830.4108255396</v>
      </c>
      <c r="L86" s="34"/>
      <c r="M86"/>
    </row>
    <row r="87" spans="1:13" s="20" customFormat="1" x14ac:dyDescent="0.2">
      <c r="A87" s="1">
        <v>78</v>
      </c>
      <c r="B87" s="22" t="s">
        <v>66</v>
      </c>
      <c r="C87" s="23" t="s">
        <v>67</v>
      </c>
      <c r="D87" s="24">
        <v>5033.28</v>
      </c>
      <c r="E87" s="24">
        <v>364563.84</v>
      </c>
      <c r="F87" s="25">
        <v>217743.26909760002</v>
      </c>
      <c r="G87" s="25">
        <v>217743.26909760002</v>
      </c>
      <c r="H87" s="25">
        <v>435486.53819520003</v>
      </c>
      <c r="I87"/>
      <c r="J87"/>
      <c r="K87"/>
      <c r="L87" s="34"/>
      <c r="M87"/>
    </row>
    <row r="88" spans="1:13" s="20" customFormat="1" x14ac:dyDescent="0.2">
      <c r="A88" s="36">
        <v>79</v>
      </c>
      <c r="B88" s="22" t="s">
        <v>147</v>
      </c>
      <c r="C88" s="23" t="s">
        <v>148</v>
      </c>
      <c r="D88" s="24">
        <v>12761.1374</v>
      </c>
      <c r="E88" s="24">
        <v>2475710.08</v>
      </c>
      <c r="F88" s="25">
        <v>636462.01551747695</v>
      </c>
      <c r="G88" s="25">
        <v>407335.68993118516</v>
      </c>
      <c r="H88" s="25">
        <v>1043797.7054486622</v>
      </c>
      <c r="I88"/>
      <c r="J88"/>
      <c r="K88"/>
      <c r="L88" s="34"/>
      <c r="M88"/>
    </row>
    <row r="89" spans="1:13" s="20" customFormat="1" x14ac:dyDescent="0.2">
      <c r="A89" s="1">
        <v>80</v>
      </c>
      <c r="B89" s="22" t="s">
        <v>68</v>
      </c>
      <c r="C89" s="23" t="s">
        <v>142</v>
      </c>
      <c r="D89" s="24">
        <v>5065.4460000000008</v>
      </c>
      <c r="E89" s="24">
        <v>246158.05</v>
      </c>
      <c r="F89" s="25">
        <v>224161.80335582999</v>
      </c>
      <c r="G89" s="25">
        <v>224161.80335582999</v>
      </c>
      <c r="H89" s="25">
        <v>448323.60671165999</v>
      </c>
      <c r="I89"/>
      <c r="J89"/>
      <c r="K89"/>
      <c r="L89" s="34"/>
      <c r="M89"/>
    </row>
    <row r="90" spans="1:13" x14ac:dyDescent="0.2">
      <c r="A90" s="16" t="s">
        <v>10</v>
      </c>
      <c r="B90" s="17"/>
      <c r="C90" s="18"/>
      <c r="D90" s="8">
        <f ca="1">SUM(D10:D89)</f>
        <v>12154056.99457</v>
      </c>
      <c r="E90" s="8">
        <f ca="1">SUM(E10:E89)</f>
        <v>2148778323.9400001</v>
      </c>
      <c r="F90" s="8">
        <f ca="1">SUM(F10:F89)</f>
        <v>571500765.03180552</v>
      </c>
      <c r="G90" s="8">
        <f ca="1">SUM(G10:G89)</f>
        <v>564991459.77594066</v>
      </c>
      <c r="H90" s="8">
        <f ca="1">SUM(H10:H89)</f>
        <v>1136492224.8077464</v>
      </c>
    </row>
    <row r="91" spans="1:13" x14ac:dyDescent="0.2">
      <c r="A91" s="9" t="s">
        <v>78</v>
      </c>
      <c r="D91" s="46"/>
      <c r="E91" s="46"/>
      <c r="F91" s="46"/>
      <c r="G91" s="46"/>
      <c r="H91" s="46"/>
    </row>
    <row r="92" spans="1:13" x14ac:dyDescent="0.2">
      <c r="D92" s="19">
        <f ca="1">D90-[1]ANPUTM!$D$120</f>
        <v>0</v>
      </c>
      <c r="E92" s="19">
        <f ca="1">E90-[1]ANPUTM!$E$120</f>
        <v>0</v>
      </c>
      <c r="F92" s="19">
        <f ca="1">F90-[1]ANPUTM!$I$120</f>
        <v>0</v>
      </c>
      <c r="G92" s="19">
        <f ca="1">G90-[1]ANPUTM!$J$120</f>
        <v>0</v>
      </c>
      <c r="H92" s="19">
        <f ca="1">H90-[1]ANPUTM!$K$120</f>
        <v>0</v>
      </c>
    </row>
  </sheetData>
  <sortState ref="A10:H89">
    <sortCondition ref="C10:C89"/>
  </sortState>
  <mergeCells count="6">
    <mergeCell ref="C1:H2"/>
    <mergeCell ref="C3:H3"/>
    <mergeCell ref="C4:H4"/>
    <mergeCell ref="A6:XFD6"/>
    <mergeCell ref="D8:E8"/>
    <mergeCell ref="F8:H8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1"/>
  <sheetViews>
    <sheetView topLeftCell="A57" workbookViewId="0">
      <selection activeCell="A81" sqref="A1:H81"/>
    </sheetView>
  </sheetViews>
  <sheetFormatPr defaultRowHeight="12.75" x14ac:dyDescent="0.2"/>
  <cols>
    <col min="2" max="2" width="21.85546875" bestFit="1" customWidth="1"/>
    <col min="3" max="3" width="16" bestFit="1" customWidth="1"/>
    <col min="4" max="4" width="10" bestFit="1" customWidth="1"/>
    <col min="5" max="5" width="11.7109375" bestFit="1" customWidth="1"/>
    <col min="8" max="8" width="16" bestFit="1" customWidth="1"/>
    <col min="9" max="9" width="10" bestFit="1" customWidth="1"/>
    <col min="10" max="10" width="11.7109375" bestFit="1" customWidth="1"/>
    <col min="11" max="11" width="13.140625" bestFit="1" customWidth="1"/>
    <col min="12" max="12" width="11.7109375" bestFit="1" customWidth="1"/>
    <col min="13" max="13" width="13.140625" bestFit="1" customWidth="1"/>
  </cols>
  <sheetData>
    <row r="1" spans="1:14" x14ac:dyDescent="0.2">
      <c r="A1" s="40"/>
      <c r="B1" s="41"/>
      <c r="C1" s="42"/>
      <c r="D1" s="43"/>
      <c r="E1" s="43"/>
      <c r="F1" s="40"/>
      <c r="G1" s="41"/>
      <c r="H1" s="42"/>
      <c r="I1" s="43"/>
      <c r="J1" s="43"/>
      <c r="K1" s="43"/>
      <c r="L1" s="43"/>
      <c r="M1" s="43"/>
      <c r="N1" s="45"/>
    </row>
    <row r="2" spans="1:14" x14ac:dyDescent="0.2">
      <c r="A2" s="44"/>
      <c r="B2" s="41"/>
      <c r="C2" s="42"/>
      <c r="D2" s="43"/>
      <c r="E2" s="43"/>
      <c r="F2" s="40"/>
      <c r="G2" s="41"/>
      <c r="H2" s="42"/>
      <c r="I2" s="43"/>
      <c r="J2" s="43"/>
      <c r="K2" s="43"/>
      <c r="L2" s="43"/>
      <c r="M2" s="43"/>
      <c r="N2" s="45"/>
    </row>
    <row r="3" spans="1:14" x14ac:dyDescent="0.2">
      <c r="A3" s="44"/>
      <c r="B3" s="41"/>
      <c r="C3" s="42"/>
      <c r="D3" s="43"/>
      <c r="E3" s="43"/>
      <c r="F3" s="40"/>
      <c r="G3" s="41"/>
      <c r="H3" s="42"/>
      <c r="I3" s="43"/>
      <c r="J3" s="43"/>
      <c r="K3" s="43"/>
      <c r="L3" s="43"/>
      <c r="M3" s="43"/>
      <c r="N3" s="45"/>
    </row>
    <row r="4" spans="1:14" x14ac:dyDescent="0.2">
      <c r="A4" s="44"/>
      <c r="B4" s="41"/>
      <c r="C4" s="42"/>
      <c r="D4" s="43"/>
      <c r="E4" s="43"/>
      <c r="F4" s="40"/>
      <c r="G4" s="41"/>
      <c r="H4" s="42"/>
      <c r="I4" s="43"/>
      <c r="J4" s="43"/>
      <c r="K4" s="43"/>
      <c r="L4" s="43"/>
      <c r="M4" s="43"/>
      <c r="N4" s="45"/>
    </row>
    <row r="5" spans="1:14" x14ac:dyDescent="0.2">
      <c r="A5" s="44"/>
      <c r="B5" s="41"/>
      <c r="C5" s="42"/>
      <c r="D5" s="43"/>
      <c r="E5" s="43"/>
      <c r="F5" s="40"/>
      <c r="G5" s="41"/>
      <c r="H5" s="42"/>
      <c r="I5" s="43"/>
      <c r="J5" s="43"/>
      <c r="K5" s="43"/>
      <c r="L5" s="43"/>
      <c r="M5" s="43"/>
      <c r="N5" s="45"/>
    </row>
    <row r="6" spans="1:14" x14ac:dyDescent="0.2">
      <c r="A6" s="44"/>
      <c r="B6" s="41"/>
      <c r="C6" s="42"/>
      <c r="D6" s="43"/>
      <c r="E6" s="43"/>
      <c r="F6" s="40"/>
      <c r="G6" s="41"/>
      <c r="H6" s="42"/>
      <c r="I6" s="43"/>
      <c r="J6" s="43"/>
      <c r="K6" s="43"/>
      <c r="L6" s="43"/>
      <c r="M6" s="43"/>
      <c r="N6" s="45"/>
    </row>
    <row r="7" spans="1:14" x14ac:dyDescent="0.2">
      <c r="A7" s="44"/>
      <c r="B7" s="41"/>
      <c r="C7" s="42"/>
      <c r="D7" s="43"/>
      <c r="E7" s="43"/>
      <c r="F7" s="40"/>
      <c r="G7" s="41"/>
      <c r="H7" s="42"/>
      <c r="I7" s="43"/>
      <c r="J7" s="43"/>
      <c r="K7" s="43"/>
      <c r="L7" s="43"/>
      <c r="M7" s="43"/>
      <c r="N7" s="45"/>
    </row>
    <row r="8" spans="1:14" x14ac:dyDescent="0.2">
      <c r="A8" s="44"/>
      <c r="B8" s="41"/>
      <c r="C8" s="42"/>
      <c r="D8" s="43"/>
      <c r="E8" s="43"/>
      <c r="F8" s="40"/>
      <c r="G8" s="41"/>
      <c r="H8" s="42"/>
      <c r="I8" s="43"/>
      <c r="J8" s="43"/>
      <c r="K8" s="43"/>
      <c r="L8" s="43"/>
      <c r="M8" s="43"/>
      <c r="N8" s="45"/>
    </row>
    <row r="9" spans="1:14" x14ac:dyDescent="0.2">
      <c r="A9" s="44"/>
      <c r="B9" s="41"/>
      <c r="C9" s="42"/>
      <c r="D9" s="43"/>
      <c r="E9" s="43"/>
      <c r="F9" s="40"/>
      <c r="G9" s="41"/>
      <c r="H9" s="42"/>
      <c r="I9" s="43"/>
      <c r="J9" s="43"/>
      <c r="K9" s="43"/>
      <c r="L9" s="43"/>
      <c r="M9" s="43"/>
      <c r="N9" s="45"/>
    </row>
    <row r="10" spans="1:14" x14ac:dyDescent="0.2">
      <c r="A10" s="44"/>
      <c r="B10" s="41"/>
      <c r="C10" s="42"/>
      <c r="D10" s="43"/>
      <c r="E10" s="43"/>
      <c r="F10" s="40"/>
      <c r="G10" s="41"/>
      <c r="H10" s="42"/>
      <c r="I10" s="43"/>
      <c r="J10" s="43"/>
      <c r="K10" s="43"/>
      <c r="L10" s="43"/>
      <c r="M10" s="43"/>
      <c r="N10" s="45"/>
    </row>
    <row r="11" spans="1:14" x14ac:dyDescent="0.2">
      <c r="A11" s="44"/>
      <c r="B11" s="41"/>
      <c r="C11" s="42"/>
      <c r="D11" s="43"/>
      <c r="E11" s="43"/>
      <c r="F11" s="40"/>
      <c r="G11" s="41"/>
      <c r="H11" s="42"/>
      <c r="I11" s="43"/>
      <c r="J11" s="43"/>
      <c r="K11" s="43"/>
      <c r="L11" s="43"/>
      <c r="M11" s="43"/>
      <c r="N11" s="45"/>
    </row>
    <row r="12" spans="1:14" x14ac:dyDescent="0.2">
      <c r="A12" s="44"/>
      <c r="B12" s="41"/>
      <c r="C12" s="42"/>
      <c r="D12" s="43"/>
      <c r="E12" s="43"/>
      <c r="F12" s="40"/>
      <c r="G12" s="41"/>
      <c r="H12" s="42"/>
      <c r="I12" s="43"/>
      <c r="J12" s="43"/>
      <c r="K12" s="43"/>
      <c r="L12" s="43"/>
      <c r="M12" s="43"/>
      <c r="N12" s="45"/>
    </row>
    <row r="13" spans="1:14" x14ac:dyDescent="0.2">
      <c r="A13" s="44"/>
      <c r="B13" s="41"/>
      <c r="C13" s="42"/>
      <c r="D13" s="43"/>
      <c r="E13" s="43"/>
      <c r="F13" s="40"/>
      <c r="G13" s="41"/>
      <c r="H13" s="42"/>
      <c r="I13" s="43"/>
      <c r="J13" s="43"/>
      <c r="K13" s="43"/>
      <c r="L13" s="43"/>
      <c r="M13" s="43"/>
      <c r="N13" s="45"/>
    </row>
    <row r="14" spans="1:14" x14ac:dyDescent="0.2">
      <c r="A14" s="44"/>
      <c r="B14" s="41"/>
      <c r="C14" s="42"/>
      <c r="D14" s="43"/>
      <c r="E14" s="43"/>
      <c r="F14" s="40"/>
      <c r="G14" s="41"/>
      <c r="H14" s="42"/>
      <c r="I14" s="43"/>
      <c r="J14" s="43"/>
      <c r="K14" s="43"/>
      <c r="L14" s="43"/>
      <c r="M14" s="43"/>
      <c r="N14" s="45"/>
    </row>
    <row r="15" spans="1:14" x14ac:dyDescent="0.2">
      <c r="A15" s="44"/>
      <c r="B15" s="41"/>
      <c r="C15" s="42"/>
      <c r="D15" s="43"/>
      <c r="E15" s="43"/>
      <c r="F15" s="40"/>
      <c r="G15" s="41"/>
      <c r="H15" s="42"/>
      <c r="I15" s="43"/>
      <c r="J15" s="43"/>
      <c r="K15" s="43"/>
      <c r="L15" s="43"/>
      <c r="M15" s="43"/>
      <c r="N15" s="45"/>
    </row>
    <row r="16" spans="1:14" x14ac:dyDescent="0.2">
      <c r="A16" s="44"/>
      <c r="B16" s="41"/>
      <c r="C16" s="42"/>
      <c r="D16" s="43"/>
      <c r="E16" s="43"/>
      <c r="F16" s="40"/>
      <c r="G16" s="41"/>
      <c r="H16" s="42"/>
      <c r="I16" s="43"/>
      <c r="J16" s="43"/>
      <c r="K16" s="43"/>
      <c r="L16" s="43"/>
      <c r="M16" s="43"/>
      <c r="N16" s="45"/>
    </row>
    <row r="17" spans="1:14" x14ac:dyDescent="0.2">
      <c r="A17" s="44"/>
      <c r="B17" s="41"/>
      <c r="C17" s="42"/>
      <c r="D17" s="43"/>
      <c r="E17" s="43"/>
      <c r="F17" s="40"/>
      <c r="G17" s="41"/>
      <c r="H17" s="42"/>
      <c r="I17" s="43"/>
      <c r="J17" s="43"/>
      <c r="K17" s="43"/>
      <c r="L17" s="43"/>
      <c r="M17" s="43"/>
      <c r="N17" s="45"/>
    </row>
    <row r="18" spans="1:14" x14ac:dyDescent="0.2">
      <c r="A18" s="44"/>
      <c r="B18" s="41"/>
      <c r="C18" s="42"/>
      <c r="D18" s="43"/>
      <c r="E18" s="43"/>
      <c r="F18" s="40"/>
      <c r="G18" s="41"/>
      <c r="H18" s="42"/>
      <c r="I18" s="43"/>
      <c r="J18" s="43"/>
      <c r="K18" s="43"/>
      <c r="L18" s="43"/>
      <c r="M18" s="43"/>
      <c r="N18" s="45"/>
    </row>
    <row r="19" spans="1:14" x14ac:dyDescent="0.2">
      <c r="A19" s="44"/>
      <c r="B19" s="41"/>
      <c r="C19" s="42"/>
      <c r="D19" s="43"/>
      <c r="E19" s="43"/>
      <c r="F19" s="40"/>
      <c r="G19" s="41"/>
      <c r="H19" s="42"/>
      <c r="I19" s="43"/>
      <c r="J19" s="43"/>
      <c r="K19" s="43"/>
      <c r="L19" s="43"/>
      <c r="M19" s="43"/>
      <c r="N19" s="45"/>
    </row>
    <row r="20" spans="1:14" x14ac:dyDescent="0.2">
      <c r="A20" s="44"/>
      <c r="B20" s="41"/>
      <c r="C20" s="42"/>
      <c r="D20" s="43"/>
      <c r="E20" s="43"/>
      <c r="F20" s="40"/>
      <c r="G20" s="41"/>
      <c r="H20" s="42"/>
      <c r="I20" s="43"/>
      <c r="J20" s="43"/>
      <c r="K20" s="43"/>
      <c r="L20" s="43"/>
      <c r="M20" s="43"/>
      <c r="N20" s="45"/>
    </row>
    <row r="21" spans="1:14" x14ac:dyDescent="0.2">
      <c r="A21" s="44"/>
      <c r="B21" s="41"/>
      <c r="C21" s="42"/>
      <c r="D21" s="43"/>
      <c r="E21" s="43"/>
      <c r="F21" s="40"/>
      <c r="G21" s="41"/>
      <c r="H21" s="42"/>
      <c r="I21" s="43"/>
      <c r="J21" s="43"/>
      <c r="K21" s="43"/>
      <c r="L21" s="43"/>
      <c r="M21" s="43"/>
      <c r="N21" s="45"/>
    </row>
    <row r="22" spans="1:14" x14ac:dyDescent="0.2">
      <c r="A22" s="44"/>
      <c r="B22" s="41"/>
      <c r="C22" s="42"/>
      <c r="D22" s="43"/>
      <c r="E22" s="43"/>
      <c r="F22" s="40"/>
      <c r="G22" s="41"/>
      <c r="H22" s="42"/>
      <c r="I22" s="43"/>
      <c r="J22" s="43"/>
      <c r="K22" s="43"/>
      <c r="L22" s="43"/>
      <c r="M22" s="43"/>
      <c r="N22" s="45"/>
    </row>
    <row r="23" spans="1:14" x14ac:dyDescent="0.2">
      <c r="A23" s="44"/>
      <c r="B23" s="41"/>
      <c r="C23" s="42"/>
      <c r="D23" s="43"/>
      <c r="E23" s="43"/>
      <c r="F23" s="40"/>
      <c r="G23" s="41"/>
      <c r="H23" s="42"/>
      <c r="I23" s="43"/>
      <c r="J23" s="43"/>
      <c r="K23" s="43"/>
      <c r="L23" s="43"/>
      <c r="M23" s="43"/>
      <c r="N23" s="45"/>
    </row>
    <row r="24" spans="1:14" x14ac:dyDescent="0.2">
      <c r="A24" s="44"/>
      <c r="B24" s="41"/>
      <c r="C24" s="42"/>
      <c r="D24" s="43"/>
      <c r="E24" s="43"/>
      <c r="F24" s="40"/>
      <c r="G24" s="41"/>
      <c r="H24" s="42"/>
      <c r="I24" s="43"/>
      <c r="J24" s="43"/>
      <c r="K24" s="43"/>
      <c r="L24" s="43"/>
      <c r="M24" s="43"/>
      <c r="N24" s="45"/>
    </row>
    <row r="25" spans="1:14" x14ac:dyDescent="0.2">
      <c r="A25" s="44"/>
      <c r="B25" s="41"/>
      <c r="C25" s="42"/>
      <c r="D25" s="43"/>
      <c r="E25" s="43"/>
      <c r="F25" s="40"/>
      <c r="G25" s="41"/>
      <c r="H25" s="42"/>
      <c r="I25" s="43"/>
      <c r="J25" s="43"/>
      <c r="K25" s="43"/>
      <c r="L25" s="43"/>
      <c r="M25" s="43"/>
      <c r="N25" s="45"/>
    </row>
    <row r="26" spans="1:14" x14ac:dyDescent="0.2">
      <c r="A26" s="44"/>
      <c r="B26" s="41"/>
      <c r="C26" s="42"/>
      <c r="D26" s="43"/>
      <c r="E26" s="43"/>
      <c r="F26" s="40"/>
      <c r="G26" s="41"/>
      <c r="H26" s="42"/>
      <c r="I26" s="43"/>
      <c r="J26" s="43"/>
      <c r="K26" s="43"/>
      <c r="L26" s="43"/>
      <c r="M26" s="43"/>
      <c r="N26" s="45"/>
    </row>
    <row r="27" spans="1:14" x14ac:dyDescent="0.2">
      <c r="A27" s="44"/>
      <c r="B27" s="41"/>
      <c r="C27" s="42"/>
      <c r="D27" s="43"/>
      <c r="E27" s="43"/>
      <c r="F27" s="40"/>
      <c r="G27" s="41"/>
      <c r="H27" s="42"/>
      <c r="I27" s="43"/>
      <c r="J27" s="43"/>
      <c r="K27" s="43"/>
      <c r="L27" s="43"/>
      <c r="M27" s="43"/>
      <c r="N27" s="45"/>
    </row>
    <row r="28" spans="1:14" x14ac:dyDescent="0.2">
      <c r="A28" s="44"/>
      <c r="B28" s="41"/>
      <c r="C28" s="42"/>
      <c r="D28" s="43"/>
      <c r="E28" s="43"/>
      <c r="F28" s="40"/>
      <c r="G28" s="41"/>
      <c r="H28" s="42"/>
      <c r="I28" s="43"/>
      <c r="J28" s="43"/>
      <c r="K28" s="43"/>
      <c r="L28" s="43"/>
      <c r="M28" s="43"/>
      <c r="N28" s="45"/>
    </row>
    <row r="29" spans="1:14" x14ac:dyDescent="0.2">
      <c r="A29" s="44"/>
      <c r="B29" s="41"/>
      <c r="C29" s="42"/>
      <c r="D29" s="43"/>
      <c r="E29" s="43"/>
      <c r="F29" s="40"/>
      <c r="G29" s="41"/>
      <c r="H29" s="42"/>
      <c r="I29" s="43"/>
      <c r="J29" s="43"/>
      <c r="K29" s="43"/>
      <c r="L29" s="43"/>
      <c r="M29" s="43"/>
      <c r="N29" s="45"/>
    </row>
    <row r="30" spans="1:14" x14ac:dyDescent="0.2">
      <c r="A30" s="44"/>
      <c r="B30" s="41"/>
      <c r="C30" s="42"/>
      <c r="D30" s="43"/>
      <c r="E30" s="43"/>
      <c r="F30" s="40"/>
      <c r="G30" s="41"/>
      <c r="H30" s="42"/>
      <c r="I30" s="43"/>
      <c r="J30" s="43"/>
      <c r="K30" s="43"/>
      <c r="L30" s="43"/>
      <c r="M30" s="43"/>
      <c r="N30" s="45"/>
    </row>
    <row r="31" spans="1:14" x14ac:dyDescent="0.2">
      <c r="A31" s="44"/>
      <c r="B31" s="41"/>
      <c r="C31" s="42"/>
      <c r="D31" s="43"/>
      <c r="E31" s="43"/>
      <c r="F31" s="40"/>
      <c r="G31" s="41"/>
      <c r="H31" s="42"/>
      <c r="I31" s="43"/>
      <c r="J31" s="43"/>
      <c r="K31" s="43"/>
      <c r="L31" s="43"/>
      <c r="M31" s="43"/>
      <c r="N31" s="45"/>
    </row>
    <row r="32" spans="1:14" x14ac:dyDescent="0.2">
      <c r="A32" s="44"/>
      <c r="B32" s="41"/>
      <c r="C32" s="42"/>
      <c r="D32" s="43"/>
      <c r="E32" s="43"/>
      <c r="F32" s="40"/>
      <c r="G32" s="41"/>
      <c r="H32" s="42"/>
      <c r="I32" s="43"/>
      <c r="J32" s="43"/>
      <c r="K32" s="43"/>
      <c r="L32" s="43"/>
      <c r="M32" s="43"/>
      <c r="N32" s="45"/>
    </row>
    <row r="33" spans="1:14" x14ac:dyDescent="0.2">
      <c r="A33" s="44"/>
      <c r="B33" s="41"/>
      <c r="C33" s="42"/>
      <c r="D33" s="43"/>
      <c r="E33" s="43"/>
      <c r="F33" s="40"/>
      <c r="G33" s="41"/>
      <c r="H33" s="42"/>
      <c r="I33" s="43"/>
      <c r="J33" s="43"/>
      <c r="K33" s="43"/>
      <c r="L33" s="43"/>
      <c r="M33" s="43"/>
      <c r="N33" s="45"/>
    </row>
    <row r="34" spans="1:14" x14ac:dyDescent="0.2">
      <c r="A34" s="44"/>
      <c r="B34" s="41"/>
      <c r="C34" s="42"/>
      <c r="D34" s="43"/>
      <c r="E34" s="43"/>
      <c r="F34" s="40"/>
      <c r="G34" s="41"/>
      <c r="H34" s="42"/>
      <c r="I34" s="43"/>
      <c r="J34" s="43"/>
      <c r="K34" s="43"/>
      <c r="L34" s="43"/>
      <c r="M34" s="43"/>
      <c r="N34" s="45"/>
    </row>
    <row r="35" spans="1:14" x14ac:dyDescent="0.2">
      <c r="A35" s="44"/>
      <c r="B35" s="41"/>
      <c r="C35" s="42"/>
      <c r="D35" s="43"/>
      <c r="E35" s="43"/>
      <c r="F35" s="40"/>
      <c r="G35" s="41"/>
      <c r="H35" s="42"/>
      <c r="I35" s="43"/>
      <c r="J35" s="43"/>
      <c r="K35" s="43"/>
      <c r="L35" s="43"/>
      <c r="M35" s="43"/>
      <c r="N35" s="45"/>
    </row>
    <row r="36" spans="1:14" x14ac:dyDescent="0.2">
      <c r="A36" s="44"/>
      <c r="B36" s="41"/>
      <c r="C36" s="42"/>
      <c r="D36" s="43"/>
      <c r="E36" s="43"/>
      <c r="F36" s="40"/>
      <c r="G36" s="41"/>
      <c r="H36" s="42"/>
      <c r="I36" s="43"/>
      <c r="J36" s="43"/>
      <c r="K36" s="43"/>
      <c r="L36" s="43"/>
      <c r="M36" s="43"/>
      <c r="N36" s="45"/>
    </row>
    <row r="37" spans="1:14" x14ac:dyDescent="0.2">
      <c r="A37" s="44"/>
      <c r="B37" s="41"/>
      <c r="C37" s="42"/>
      <c r="D37" s="43"/>
      <c r="E37" s="43"/>
      <c r="F37" s="40"/>
      <c r="G37" s="41"/>
      <c r="H37" s="42"/>
      <c r="I37" s="43"/>
      <c r="J37" s="43"/>
      <c r="K37" s="43"/>
      <c r="L37" s="43"/>
      <c r="M37" s="43"/>
      <c r="N37" s="45"/>
    </row>
    <row r="38" spans="1:14" x14ac:dyDescent="0.2">
      <c r="A38" s="44"/>
      <c r="B38" s="41"/>
      <c r="C38" s="42"/>
      <c r="D38" s="43"/>
      <c r="E38" s="43"/>
      <c r="F38" s="40"/>
      <c r="G38" s="41"/>
      <c r="H38" s="42"/>
      <c r="I38" s="43"/>
      <c r="J38" s="43"/>
      <c r="K38" s="43"/>
      <c r="L38" s="43"/>
      <c r="M38" s="43"/>
      <c r="N38" s="45"/>
    </row>
    <row r="39" spans="1:14" x14ac:dyDescent="0.2">
      <c r="A39" s="44"/>
      <c r="B39" s="41"/>
      <c r="C39" s="42"/>
      <c r="D39" s="43"/>
      <c r="E39" s="43"/>
      <c r="F39" s="40"/>
      <c r="G39" s="41"/>
      <c r="H39" s="42"/>
      <c r="I39" s="43"/>
      <c r="J39" s="43"/>
      <c r="K39" s="43"/>
      <c r="L39" s="43"/>
      <c r="M39" s="43"/>
      <c r="N39" s="45"/>
    </row>
    <row r="40" spans="1:14" x14ac:dyDescent="0.2">
      <c r="A40" s="44"/>
      <c r="B40" s="41"/>
      <c r="C40" s="42"/>
      <c r="D40" s="43"/>
      <c r="E40" s="43"/>
      <c r="F40" s="40"/>
      <c r="G40" s="41"/>
      <c r="H40" s="42"/>
      <c r="I40" s="43"/>
      <c r="J40" s="43"/>
      <c r="K40" s="43"/>
      <c r="L40" s="43"/>
      <c r="M40" s="43"/>
      <c r="N40" s="45"/>
    </row>
    <row r="41" spans="1:14" x14ac:dyDescent="0.2">
      <c r="A41" s="44"/>
      <c r="B41" s="41"/>
      <c r="C41" s="42"/>
      <c r="D41" s="43"/>
      <c r="E41" s="43"/>
      <c r="F41" s="40"/>
      <c r="G41" s="41"/>
      <c r="H41" s="42"/>
      <c r="I41" s="43"/>
      <c r="J41" s="43"/>
      <c r="K41" s="43"/>
      <c r="L41" s="43"/>
      <c r="M41" s="43"/>
      <c r="N41" s="45"/>
    </row>
    <row r="42" spans="1:14" x14ac:dyDescent="0.2">
      <c r="A42" s="44"/>
      <c r="B42" s="41"/>
      <c r="C42" s="42"/>
      <c r="D42" s="43"/>
      <c r="E42" s="43"/>
      <c r="F42" s="40"/>
      <c r="G42" s="41"/>
      <c r="H42" s="42"/>
      <c r="I42" s="43"/>
      <c r="J42" s="43"/>
      <c r="K42" s="43"/>
      <c r="L42" s="43"/>
      <c r="M42" s="43"/>
      <c r="N42" s="45"/>
    </row>
    <row r="43" spans="1:14" x14ac:dyDescent="0.2">
      <c r="A43" s="44"/>
      <c r="B43" s="41"/>
      <c r="C43" s="42"/>
      <c r="D43" s="43"/>
      <c r="E43" s="43"/>
      <c r="F43" s="40"/>
      <c r="G43" s="41"/>
      <c r="H43" s="42"/>
      <c r="I43" s="43"/>
      <c r="J43" s="43"/>
      <c r="K43" s="43"/>
      <c r="L43" s="43"/>
      <c r="M43" s="43"/>
      <c r="N43" s="45"/>
    </row>
    <row r="44" spans="1:14" x14ac:dyDescent="0.2">
      <c r="A44" s="44"/>
      <c r="B44" s="41"/>
      <c r="C44" s="42"/>
      <c r="D44" s="43"/>
      <c r="E44" s="43"/>
      <c r="F44" s="40"/>
      <c r="G44" s="41"/>
      <c r="H44" s="42"/>
      <c r="I44" s="43"/>
      <c r="J44" s="43"/>
      <c r="K44" s="43"/>
      <c r="L44" s="43"/>
      <c r="M44" s="43"/>
      <c r="N44" s="45"/>
    </row>
    <row r="45" spans="1:14" x14ac:dyDescent="0.2">
      <c r="A45" s="44"/>
      <c r="B45" s="41"/>
      <c r="C45" s="42"/>
      <c r="D45" s="43"/>
      <c r="E45" s="43"/>
      <c r="F45" s="40"/>
      <c r="G45" s="41"/>
      <c r="H45" s="42"/>
      <c r="I45" s="43"/>
      <c r="J45" s="43"/>
      <c r="K45" s="43"/>
      <c r="L45" s="43"/>
      <c r="M45" s="43"/>
      <c r="N45" s="45"/>
    </row>
    <row r="46" spans="1:14" x14ac:dyDescent="0.2">
      <c r="A46" s="44"/>
      <c r="B46" s="41"/>
      <c r="C46" s="42"/>
      <c r="D46" s="43"/>
      <c r="E46" s="43"/>
      <c r="F46" s="40"/>
      <c r="G46" s="41"/>
      <c r="H46" s="42"/>
      <c r="I46" s="43"/>
      <c r="J46" s="43"/>
      <c r="K46" s="43"/>
      <c r="L46" s="43"/>
      <c r="M46" s="43"/>
      <c r="N46" s="45"/>
    </row>
    <row r="47" spans="1:14" x14ac:dyDescent="0.2">
      <c r="A47" s="44"/>
      <c r="B47" s="41"/>
      <c r="C47" s="42"/>
      <c r="D47" s="43"/>
      <c r="E47" s="43"/>
      <c r="F47" s="40"/>
      <c r="G47" s="41"/>
      <c r="H47" s="42"/>
      <c r="I47" s="43"/>
      <c r="J47" s="43"/>
      <c r="K47" s="43"/>
      <c r="L47" s="43"/>
      <c r="M47" s="43"/>
      <c r="N47" s="45"/>
    </row>
    <row r="48" spans="1:14" x14ac:dyDescent="0.2">
      <c r="A48" s="44"/>
      <c r="B48" s="41"/>
      <c r="C48" s="42"/>
      <c r="D48" s="43"/>
      <c r="E48" s="43"/>
      <c r="F48" s="40"/>
      <c r="G48" s="41"/>
      <c r="H48" s="42"/>
      <c r="I48" s="43"/>
      <c r="J48" s="43"/>
      <c r="K48" s="43"/>
      <c r="L48" s="43"/>
      <c r="M48" s="43"/>
      <c r="N48" s="45"/>
    </row>
    <row r="49" spans="1:14" x14ac:dyDescent="0.2">
      <c r="A49" s="44"/>
      <c r="B49" s="41"/>
      <c r="C49" s="42"/>
      <c r="D49" s="43"/>
      <c r="E49" s="43"/>
      <c r="F49" s="40"/>
      <c r="G49" s="41"/>
      <c r="H49" s="42"/>
      <c r="I49" s="43"/>
      <c r="J49" s="43"/>
      <c r="K49" s="43"/>
      <c r="L49" s="43"/>
      <c r="M49" s="43"/>
      <c r="N49" s="45"/>
    </row>
    <row r="50" spans="1:14" x14ac:dyDescent="0.2">
      <c r="A50" s="44"/>
      <c r="B50" s="41"/>
      <c r="C50" s="42"/>
      <c r="D50" s="43"/>
      <c r="E50" s="43"/>
      <c r="F50" s="40"/>
      <c r="G50" s="41"/>
      <c r="H50" s="42"/>
      <c r="I50" s="43"/>
      <c r="J50" s="43"/>
      <c r="K50" s="43"/>
      <c r="L50" s="43"/>
      <c r="M50" s="43"/>
      <c r="N50" s="45"/>
    </row>
    <row r="51" spans="1:14" x14ac:dyDescent="0.2">
      <c r="A51" s="44"/>
      <c r="B51" s="41"/>
      <c r="C51" s="42"/>
      <c r="D51" s="43"/>
      <c r="E51" s="43"/>
      <c r="F51" s="40"/>
      <c r="G51" s="41"/>
      <c r="H51" s="42"/>
      <c r="I51" s="43"/>
      <c r="J51" s="43"/>
      <c r="K51" s="43"/>
      <c r="L51" s="43"/>
      <c r="M51" s="43"/>
      <c r="N51" s="45"/>
    </row>
    <row r="52" spans="1:14" x14ac:dyDescent="0.2">
      <c r="A52" s="44"/>
      <c r="B52" s="41"/>
      <c r="C52" s="42"/>
      <c r="D52" s="43"/>
      <c r="E52" s="43"/>
      <c r="F52" s="40"/>
      <c r="G52" s="41"/>
      <c r="H52" s="42"/>
      <c r="I52" s="43"/>
      <c r="J52" s="43"/>
      <c r="K52" s="43"/>
      <c r="L52" s="43"/>
      <c r="M52" s="43"/>
      <c r="N52" s="45"/>
    </row>
    <row r="53" spans="1:14" x14ac:dyDescent="0.2">
      <c r="A53" s="44"/>
      <c r="B53" s="41"/>
      <c r="C53" s="42"/>
      <c r="D53" s="43"/>
      <c r="E53" s="43"/>
      <c r="F53" s="40"/>
      <c r="G53" s="41"/>
      <c r="H53" s="42"/>
      <c r="I53" s="43"/>
      <c r="J53" s="43"/>
      <c r="K53" s="43"/>
      <c r="L53" s="43"/>
      <c r="M53" s="43"/>
      <c r="N53" s="45"/>
    </row>
    <row r="54" spans="1:14" x14ac:dyDescent="0.2">
      <c r="A54" s="44"/>
      <c r="B54" s="41"/>
      <c r="C54" s="42"/>
      <c r="D54" s="43"/>
      <c r="E54" s="43"/>
      <c r="F54" s="40"/>
      <c r="G54" s="41"/>
      <c r="H54" s="42"/>
      <c r="I54" s="43"/>
      <c r="J54" s="43"/>
      <c r="K54" s="43"/>
      <c r="L54" s="43"/>
      <c r="M54" s="43"/>
      <c r="N54" s="45"/>
    </row>
    <row r="55" spans="1:14" x14ac:dyDescent="0.2">
      <c r="A55" s="44"/>
      <c r="B55" s="41"/>
      <c r="C55" s="42"/>
      <c r="D55" s="43"/>
      <c r="E55" s="43"/>
      <c r="F55" s="40"/>
      <c r="G55" s="41"/>
      <c r="H55" s="42"/>
      <c r="I55" s="43"/>
      <c r="J55" s="43"/>
      <c r="K55" s="43"/>
      <c r="L55" s="43"/>
      <c r="M55" s="43"/>
      <c r="N55" s="45"/>
    </row>
    <row r="56" spans="1:14" x14ac:dyDescent="0.2">
      <c r="A56" s="44"/>
      <c r="B56" s="41"/>
      <c r="C56" s="42"/>
      <c r="D56" s="43"/>
      <c r="E56" s="43"/>
      <c r="F56" s="40"/>
      <c r="G56" s="41"/>
      <c r="H56" s="42"/>
      <c r="I56" s="43"/>
      <c r="J56" s="43"/>
      <c r="K56" s="43"/>
      <c r="L56" s="43"/>
      <c r="M56" s="43"/>
      <c r="N56" s="45"/>
    </row>
    <row r="57" spans="1:14" x14ac:dyDescent="0.2">
      <c r="A57" s="44"/>
      <c r="B57" s="41"/>
      <c r="C57" s="42"/>
      <c r="D57" s="43"/>
      <c r="E57" s="43"/>
      <c r="F57" s="40"/>
      <c r="G57" s="41"/>
      <c r="H57" s="42"/>
      <c r="I57" s="43"/>
      <c r="J57" s="43"/>
      <c r="K57" s="43"/>
      <c r="L57" s="43"/>
      <c r="M57" s="43"/>
      <c r="N57" s="45"/>
    </row>
    <row r="58" spans="1:14" x14ac:dyDescent="0.2">
      <c r="A58" s="44"/>
      <c r="B58" s="41"/>
      <c r="C58" s="42"/>
      <c r="D58" s="43"/>
      <c r="E58" s="43"/>
      <c r="F58" s="40"/>
      <c r="G58" s="41"/>
      <c r="H58" s="42"/>
      <c r="I58" s="43"/>
      <c r="J58" s="43"/>
      <c r="K58" s="43"/>
      <c r="L58" s="43"/>
      <c r="M58" s="43"/>
      <c r="N58" s="45"/>
    </row>
    <row r="59" spans="1:14" x14ac:dyDescent="0.2">
      <c r="A59" s="44"/>
      <c r="B59" s="41"/>
      <c r="C59" s="42"/>
      <c r="D59" s="43"/>
      <c r="E59" s="43"/>
      <c r="F59" s="40"/>
      <c r="G59" s="41"/>
      <c r="H59" s="42"/>
      <c r="I59" s="43"/>
      <c r="J59" s="43"/>
      <c r="K59" s="43"/>
      <c r="L59" s="43"/>
      <c r="M59" s="43"/>
      <c r="N59" s="45"/>
    </row>
    <row r="60" spans="1:14" x14ac:dyDescent="0.2">
      <c r="A60" s="44"/>
      <c r="B60" s="41"/>
      <c r="C60" s="42"/>
      <c r="D60" s="43"/>
      <c r="E60" s="43"/>
      <c r="F60" s="40"/>
      <c r="G60" s="41"/>
      <c r="H60" s="42"/>
      <c r="I60" s="43"/>
      <c r="J60" s="43"/>
      <c r="K60" s="43"/>
      <c r="L60" s="43"/>
      <c r="M60" s="43"/>
      <c r="N60" s="45"/>
    </row>
    <row r="61" spans="1:14" x14ac:dyDescent="0.2">
      <c r="A61" s="44"/>
      <c r="B61" s="41"/>
      <c r="C61" s="42"/>
      <c r="D61" s="43"/>
      <c r="E61" s="43"/>
      <c r="F61" s="40"/>
      <c r="G61" s="41"/>
      <c r="H61" s="42"/>
      <c r="I61" s="43"/>
      <c r="J61" s="43"/>
      <c r="K61" s="43"/>
      <c r="L61" s="43"/>
      <c r="M61" s="43"/>
      <c r="N61" s="45"/>
    </row>
    <row r="62" spans="1:14" x14ac:dyDescent="0.2">
      <c r="A62" s="44"/>
      <c r="B62" s="41"/>
      <c r="C62" s="42"/>
      <c r="D62" s="43"/>
      <c r="E62" s="43"/>
      <c r="F62" s="40"/>
      <c r="G62" s="41"/>
      <c r="H62" s="42"/>
      <c r="I62" s="43"/>
      <c r="J62" s="43"/>
      <c r="K62" s="43"/>
      <c r="L62" s="43"/>
      <c r="M62" s="43"/>
      <c r="N62" s="45"/>
    </row>
    <row r="63" spans="1:14" x14ac:dyDescent="0.2">
      <c r="A63" s="44"/>
      <c r="B63" s="41"/>
      <c r="C63" s="42"/>
      <c r="D63" s="43"/>
      <c r="E63" s="43"/>
      <c r="F63" s="40"/>
      <c r="G63" s="41"/>
      <c r="H63" s="42"/>
      <c r="I63" s="43"/>
      <c r="J63" s="43"/>
      <c r="K63" s="43"/>
      <c r="L63" s="43"/>
      <c r="M63" s="43"/>
      <c r="N63" s="45"/>
    </row>
    <row r="64" spans="1:14" x14ac:dyDescent="0.2">
      <c r="A64" s="44"/>
      <c r="B64" s="41"/>
      <c r="C64" s="42"/>
      <c r="D64" s="43"/>
      <c r="E64" s="43"/>
      <c r="F64" s="40"/>
      <c r="G64" s="41"/>
      <c r="H64" s="42"/>
      <c r="I64" s="43"/>
      <c r="J64" s="43"/>
      <c r="K64" s="43"/>
      <c r="L64" s="43"/>
      <c r="M64" s="43"/>
      <c r="N64" s="45"/>
    </row>
    <row r="65" spans="1:14" x14ac:dyDescent="0.2">
      <c r="A65" s="44"/>
      <c r="B65" s="41"/>
      <c r="C65" s="42"/>
      <c r="D65" s="43"/>
      <c r="E65" s="43"/>
      <c r="F65" s="40"/>
      <c r="G65" s="41"/>
      <c r="H65" s="42"/>
      <c r="I65" s="43"/>
      <c r="J65" s="43"/>
      <c r="K65" s="43"/>
      <c r="L65" s="43"/>
      <c r="M65" s="43"/>
      <c r="N65" s="45"/>
    </row>
    <row r="66" spans="1:14" x14ac:dyDescent="0.2">
      <c r="A66" s="44"/>
      <c r="B66" s="41"/>
      <c r="C66" s="42"/>
      <c r="D66" s="43"/>
      <c r="E66" s="43"/>
      <c r="F66" s="40"/>
      <c r="G66" s="41"/>
      <c r="H66" s="42"/>
      <c r="I66" s="43"/>
      <c r="J66" s="43"/>
      <c r="K66" s="43"/>
      <c r="L66" s="43"/>
      <c r="M66" s="43"/>
      <c r="N66" s="45"/>
    </row>
    <row r="67" spans="1:14" x14ac:dyDescent="0.2">
      <c r="A67" s="44"/>
      <c r="B67" s="41"/>
      <c r="C67" s="42"/>
      <c r="D67" s="43"/>
      <c r="E67" s="43"/>
      <c r="F67" s="40"/>
      <c r="G67" s="41"/>
      <c r="H67" s="42"/>
      <c r="I67" s="43"/>
      <c r="J67" s="43"/>
      <c r="K67" s="43"/>
      <c r="L67" s="43"/>
      <c r="M67" s="43"/>
      <c r="N67" s="45"/>
    </row>
    <row r="68" spans="1:14" x14ac:dyDescent="0.2">
      <c r="A68" s="44"/>
      <c r="B68" s="41"/>
      <c r="C68" s="42"/>
      <c r="D68" s="43"/>
      <c r="E68" s="43"/>
      <c r="F68" s="40"/>
      <c r="G68" s="41"/>
      <c r="H68" s="42"/>
      <c r="I68" s="43"/>
      <c r="J68" s="43"/>
      <c r="K68" s="43"/>
      <c r="L68" s="43"/>
      <c r="M68" s="43"/>
      <c r="N68" s="45"/>
    </row>
    <row r="69" spans="1:14" x14ac:dyDescent="0.2">
      <c r="A69" s="44"/>
      <c r="B69" s="41"/>
      <c r="C69" s="42"/>
      <c r="D69" s="43"/>
      <c r="E69" s="43"/>
      <c r="F69" s="40"/>
      <c r="G69" s="41"/>
      <c r="H69" s="42"/>
      <c r="I69" s="43"/>
      <c r="J69" s="43"/>
      <c r="K69" s="43"/>
      <c r="L69" s="43"/>
      <c r="M69" s="43"/>
      <c r="N69" s="45"/>
    </row>
    <row r="70" spans="1:14" x14ac:dyDescent="0.2">
      <c r="A70" s="44"/>
      <c r="B70" s="41"/>
      <c r="C70" s="42"/>
      <c r="D70" s="43"/>
      <c r="E70" s="43"/>
      <c r="F70" s="40"/>
      <c r="G70" s="41"/>
      <c r="H70" s="42"/>
      <c r="I70" s="43"/>
      <c r="J70" s="43"/>
      <c r="K70" s="43"/>
      <c r="L70" s="43"/>
      <c r="M70" s="43"/>
      <c r="N70" s="45"/>
    </row>
    <row r="71" spans="1:14" x14ac:dyDescent="0.2">
      <c r="A71" s="44"/>
      <c r="B71" s="41"/>
      <c r="C71" s="42"/>
      <c r="D71" s="43"/>
      <c r="E71" s="43"/>
      <c r="F71" s="40"/>
      <c r="G71" s="41"/>
      <c r="H71" s="42"/>
      <c r="I71" s="43"/>
      <c r="J71" s="43"/>
      <c r="K71" s="43"/>
      <c r="L71" s="43"/>
      <c r="M71" s="43"/>
      <c r="N71" s="45"/>
    </row>
    <row r="72" spans="1:14" x14ac:dyDescent="0.2">
      <c r="A72" s="44"/>
      <c r="B72" s="41"/>
      <c r="C72" s="42"/>
      <c r="D72" s="43"/>
      <c r="E72" s="43"/>
      <c r="F72" s="40"/>
      <c r="G72" s="41"/>
      <c r="H72" s="42"/>
      <c r="I72" s="43"/>
      <c r="J72" s="43"/>
      <c r="K72" s="43"/>
      <c r="L72" s="43"/>
      <c r="M72" s="43"/>
      <c r="N72" s="45"/>
    </row>
    <row r="73" spans="1:14" x14ac:dyDescent="0.2">
      <c r="A73" s="44"/>
      <c r="B73" s="41"/>
      <c r="C73" s="42"/>
      <c r="D73" s="43"/>
      <c r="E73" s="43"/>
      <c r="F73" s="40"/>
      <c r="G73" s="41"/>
      <c r="H73" s="42"/>
      <c r="I73" s="43"/>
      <c r="J73" s="43"/>
      <c r="K73" s="43"/>
      <c r="L73" s="43"/>
      <c r="M73" s="43"/>
      <c r="N73" s="45"/>
    </row>
    <row r="74" spans="1:14" x14ac:dyDescent="0.2">
      <c r="A74" s="44"/>
      <c r="B74" s="41"/>
      <c r="C74" s="42"/>
      <c r="D74" s="43"/>
      <c r="E74" s="43"/>
      <c r="F74" s="40"/>
      <c r="G74" s="41"/>
      <c r="H74" s="42"/>
      <c r="I74" s="43"/>
      <c r="J74" s="43"/>
      <c r="K74" s="43"/>
      <c r="L74" s="43"/>
      <c r="M74" s="43"/>
      <c r="N74" s="45"/>
    </row>
    <row r="75" spans="1:14" x14ac:dyDescent="0.2">
      <c r="A75" s="44"/>
      <c r="B75" s="41"/>
      <c r="C75" s="42"/>
      <c r="D75" s="43"/>
      <c r="E75" s="43"/>
      <c r="F75" s="40"/>
      <c r="G75" s="41"/>
      <c r="H75" s="42"/>
      <c r="I75" s="43"/>
      <c r="J75" s="43"/>
      <c r="K75" s="43"/>
      <c r="L75" s="43"/>
      <c r="M75" s="43"/>
      <c r="N75" s="45"/>
    </row>
    <row r="76" spans="1:14" x14ac:dyDescent="0.2">
      <c r="A76" s="44"/>
      <c r="B76" s="41"/>
      <c r="C76" s="42"/>
      <c r="D76" s="43"/>
      <c r="E76" s="43"/>
      <c r="F76" s="40"/>
      <c r="G76" s="41"/>
      <c r="H76" s="42"/>
      <c r="I76" s="43"/>
      <c r="J76" s="43"/>
      <c r="K76" s="43"/>
      <c r="L76" s="43"/>
      <c r="M76" s="43"/>
      <c r="N76" s="45"/>
    </row>
    <row r="77" spans="1:14" x14ac:dyDescent="0.2">
      <c r="A77" s="44"/>
      <c r="B77" s="41"/>
      <c r="C77" s="42"/>
      <c r="D77" s="43"/>
      <c r="E77" s="43"/>
      <c r="F77" s="40"/>
      <c r="G77" s="41"/>
      <c r="H77" s="42"/>
      <c r="I77" s="43"/>
      <c r="J77" s="43"/>
      <c r="K77" s="43"/>
      <c r="L77" s="43"/>
      <c r="M77" s="43"/>
      <c r="N77" s="45"/>
    </row>
    <row r="78" spans="1:14" x14ac:dyDescent="0.2">
      <c r="A78" s="44"/>
      <c r="B78" s="41"/>
      <c r="C78" s="42"/>
      <c r="D78" s="43"/>
      <c r="E78" s="43"/>
      <c r="F78" s="40"/>
      <c r="G78" s="41"/>
      <c r="H78" s="42"/>
      <c r="I78" s="43"/>
      <c r="J78" s="43"/>
      <c r="K78" s="43"/>
      <c r="L78" s="43"/>
      <c r="M78" s="43"/>
      <c r="N78" s="45"/>
    </row>
    <row r="79" spans="1:14" x14ac:dyDescent="0.2">
      <c r="A79" s="44"/>
      <c r="B79" s="41"/>
      <c r="C79" s="42"/>
      <c r="D79" s="43"/>
      <c r="E79" s="43"/>
      <c r="F79" s="40"/>
      <c r="G79" s="41"/>
      <c r="H79" s="42"/>
      <c r="I79" s="43"/>
      <c r="J79" s="43"/>
      <c r="K79" s="43"/>
      <c r="L79" s="43"/>
      <c r="M79" s="43"/>
      <c r="N79" s="45"/>
    </row>
    <row r="80" spans="1:14" x14ac:dyDescent="0.2">
      <c r="A80" s="44"/>
      <c r="B80" s="41"/>
      <c r="C80" s="42"/>
      <c r="D80" s="43"/>
      <c r="E80" s="43"/>
      <c r="F80" s="40"/>
      <c r="G80" s="41"/>
      <c r="H80" s="42"/>
      <c r="I80" s="43"/>
      <c r="J80" s="43"/>
      <c r="K80" s="43"/>
      <c r="L80" s="43"/>
      <c r="M80" s="43"/>
      <c r="N80" s="45"/>
    </row>
    <row r="81" spans="1:14" x14ac:dyDescent="0.2">
      <c r="A81" s="44"/>
      <c r="B81" s="41"/>
      <c r="C81" s="42"/>
      <c r="D81" s="43"/>
      <c r="E81" s="43"/>
      <c r="F81" s="40"/>
      <c r="G81" s="41"/>
      <c r="H81" s="42"/>
      <c r="I81" s="43"/>
      <c r="J81" s="43"/>
      <c r="K81" s="43"/>
      <c r="L81" s="43"/>
      <c r="M81" s="43"/>
      <c r="N81" s="45"/>
    </row>
  </sheetData>
  <sortState ref="A2:H81">
    <sortCondition ref="C1"/>
  </sortState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Laura de Freitas Moraes</cp:lastModifiedBy>
  <cp:lastPrinted>2015-06-26T16:56:47Z</cp:lastPrinted>
  <dcterms:created xsi:type="dcterms:W3CDTF">2007-07-17T11:37:04Z</dcterms:created>
  <dcterms:modified xsi:type="dcterms:W3CDTF">2017-08-28T13:01:35Z</dcterms:modified>
</cp:coreProperties>
</file>