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4_Abril_2017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Plan1!$A$10:$H$92</definedName>
    <definedName name="_xlnm.Print_Area" localSheetId="0">Plan1!$A$1:$H$93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93" i="2" l="1"/>
  <c r="H91" i="2"/>
  <c r="G91" i="2" l="1"/>
  <c r="G93" i="2" s="1"/>
  <c r="F91" i="2"/>
  <c r="F93" i="2" s="1"/>
  <c r="E91" i="2"/>
  <c r="E93" i="2" s="1"/>
  <c r="D91" i="2"/>
  <c r="D93" i="2" l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<sst xmlns="http://schemas.openxmlformats.org/spreadsheetml/2006/main" count="179" uniqueCount="179">
  <si>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</si>
  <si>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</si>
  <si>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</si>
  <si>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</si>
  <si>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</si>
  <si>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</si>
  <si>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</si>
  <si>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</si>
  <si>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</si>
  <si>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</si>
  <si>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</si>
  <si>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</si>
  <si>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</si>
  <si>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</si>
  <si>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</si>
  <si>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</si>
  <si>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</si>
  <si>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</si>
  <si>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</si>
  <si>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</si>
  <si>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</si>
  <si>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</si>
  <si>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</si>
  <si>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</si>
  <si>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</si>
  <si>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</si>
  <si>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</si>
  <si>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</si>
  <si>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</si>
  <si>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</si>
  <si>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</si>
  <si>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</si>
  <si>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</si>
  <si>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</si>
  <si>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</si>
  <si>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</si>
  <si>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</si>
  <si>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</si>
  <si>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</si>
  <si>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</si>
  <si>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</si>
  <si>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</si>
  <si>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</si>
  <si>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</si>
  <si>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</si>
  <si>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</si>
  <si>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</si>
  <si>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</si>
  <si>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</si>
  <si>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</si>
  <si>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</si>
  <si>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</si>
  <si>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</si>
  <si>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</si>
  <si>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</si>
  <si>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</si>
  <si>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</si>
  <si>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</si>
  <si>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</si>
  <si>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</si>
  <si>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</si>
  <si>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</si>
  <si>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</si>
  <si>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</si>
  <si>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</si>
  <si>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</si>
  <si>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</si>
  <si>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</si>
  <si>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</si>
  <si>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</si>
  <si>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</si>
  <si>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</si>
  <si>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</si>
  <si>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</si>
  <si>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</si>
  <si>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</si>
  <si>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</si>
  <si>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</si>
  <si>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</si>
  <si>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</si>
  <si>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</si>
  <si>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</si>
  <si>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</si>
  <si>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</si>
  <si>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</si>
  <si>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</si>
  <si>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</si>
  <si>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</si>
  <si>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</si>
  <si>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</si>
  <si>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</si>
  <si>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</si>
  <si>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</si>
  <si>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</si>
  <si>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</si>
  <si>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</si>
  <si>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</si>
  <si>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</si>
  <si>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</si>
  <si>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</si>
  <si>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</si>
  <si>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</si>
  <si>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</si>
  <si>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</si>
  <si>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</si>
  <si>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</si>
  <si>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</si>
  <si>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</si>
  <si>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</si>
  <si>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</si>
  <si>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</si>
  <si>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</si>
  <si>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</si>
  <si>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</si>
  <si>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</si>
  <si>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</si>
  <si>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</si>
  <si>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</si>
  <si>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</si>
  <si>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</si>
  <si>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</si>
  <si>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</si>
  <si>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</si>
  <si>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</si>
  <si>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</si>
  <si>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</si>
  <si>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</si>
  <si>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</si>
  <si>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</si>
  <si>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</si>
  <si>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</si>
  <si>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</si>
  <si>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</si>
  <si>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</si>
  <si>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</si>
  <si>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</si>
  <si>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</si>
  <si>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</si>
  <si>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</si>
  <si>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</si>
  <si>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</si>
  <si>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</si>
  <si>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</si>
  <si>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</si>
  <si>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</si>
  <si>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</si>
  <si>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</si>
  <si>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</si>
  <si>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</si>
  <si>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</si>
  <si>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</si>
  <si>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</si>
  <si>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</si>
  <si>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</si>
  <si>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</si>
  <si>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</si>
  <si>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</si>
  <si>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</si>
  <si>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</si>
  <si>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</si>
  <si>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</si>
  <si>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</si>
  <si>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</si>
  <si>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</si>
  <si>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</si>
  <si>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</si>
  <si>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</si>
  <si>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</si>
  <si>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</si>
  <si>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</si>
  <si>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</si>
  <si>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48610.003884/2000-LPA</t>
  </si>
  <si>
    <t>LAPA</t>
  </si>
  <si>
    <t>48000.003577/97-41-TBU</t>
  </si>
  <si>
    <t>TAMBAÚ</t>
  </si>
  <si>
    <t>48610.012913/2010-05-ITP</t>
  </si>
  <si>
    <t>ITAPU</t>
  </si>
  <si>
    <t>REFERENTE À PRODUÇÃO:Fevereiro de 2017</t>
  </si>
  <si>
    <t>MÊS DE CRÉDITO: Abril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</si>
</sst>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4" fontId="3" fillId="0" borderId="6" xfId="0" applyNumberFormat="1" applyFont="1" applyBorder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7/02_Fev/(c)%20producao_valoroyaltymarcampos_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11312313.917679997</v>
          </cell>
          <cell r="E120">
            <v>1931719648.480001</v>
          </cell>
          <cell r="I120">
            <v>580248423.66921556</v>
          </cell>
          <cell r="J120">
            <v>573826850.46376038</v>
          </cell>
          <cell r="K120">
            <v>1154075274.1329765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93"/>
  <sheetViews>
    <sheetView tabSelected="1" zoomScaleNormal="100" zoomScaleSheetLayoutView="100" workbookViewId="0">
      <selection activeCell="D91" sqref="D91"/>
    </sheetView>
  </sheetViews>
  <sheetFormatPr defaultRowHeight="12.75" x14ac:dyDescent="0.2"/>
  <cols>
    <col min="1" max="1" width="5.140625" customWidth="1"/>
    <col min="2" max="2" width="33.85546875" bestFit="1" customWidth="1"/>
    <col min="3" max="3" width="1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50" t="s">
        <v>80</v>
      </c>
      <c r="D1" s="50"/>
      <c r="E1" s="50"/>
      <c r="F1" s="50"/>
      <c r="G1" s="50"/>
      <c r="H1" s="50"/>
    </row>
    <row r="2" spans="1:12" ht="18" customHeight="1" x14ac:dyDescent="0.2">
      <c r="A2" s="3"/>
      <c r="B2" s="5" t="s">
        <v>74</v>
      </c>
      <c r="C2" s="50"/>
      <c r="D2" s="50"/>
      <c r="E2" s="50"/>
      <c r="F2" s="50"/>
      <c r="G2" s="50"/>
      <c r="H2" s="50"/>
    </row>
    <row r="3" spans="1:12" ht="18" customHeight="1" x14ac:dyDescent="0.2">
      <c r="A3" s="6"/>
      <c r="B3" s="7"/>
      <c r="C3" s="51" t="s">
        <v>178</v>
      </c>
      <c r="D3" s="51"/>
      <c r="E3" s="51"/>
      <c r="F3" s="51"/>
      <c r="G3" s="51"/>
      <c r="H3" s="51"/>
    </row>
    <row r="4" spans="1:12" s="10" customFormat="1" ht="20.100000000000001" customHeight="1" x14ac:dyDescent="0.2">
      <c r="A4" s="6"/>
      <c r="B4" s="13"/>
      <c r="C4" s="51" t="s">
        <v>177</v>
      </c>
      <c r="D4" s="51"/>
      <c r="E4" s="51"/>
      <c r="F4" s="51"/>
      <c r="G4" s="51"/>
      <c r="H4" s="51"/>
    </row>
    <row r="5" spans="1:12" s="10" customFormat="1" ht="12.75" customHeight="1" x14ac:dyDescent="0.2">
      <c r="A5" s="6"/>
      <c r="B5" s="13"/>
      <c r="C5" s="35"/>
      <c r="D5" s="29"/>
      <c r="E5" s="29"/>
      <c r="F5" s="29"/>
      <c r="G5" s="29"/>
      <c r="H5" s="29"/>
    </row>
    <row r="6" spans="1:12" s="52" customFormat="1" ht="12.75" customHeight="1" x14ac:dyDescent="0.2">
      <c r="A6" s="52" t="s">
        <v>81</v>
      </c>
    </row>
    <row r="7" spans="1:12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  <c r="L7" s="11"/>
    </row>
    <row r="8" spans="1:12" ht="12" customHeight="1" x14ac:dyDescent="0.2">
      <c r="A8" s="33" t="s">
        <v>70</v>
      </c>
      <c r="B8" s="34" t="s">
        <v>77</v>
      </c>
      <c r="C8" s="33" t="s">
        <v>78</v>
      </c>
      <c r="D8" s="30" t="s">
        <v>76</v>
      </c>
      <c r="E8" s="32"/>
      <c r="F8" s="30" t="s">
        <v>75</v>
      </c>
      <c r="G8" s="31"/>
      <c r="H8" s="32"/>
      <c r="L8" s="21"/>
    </row>
    <row r="9" spans="1:12" ht="12" customHeight="1" x14ac:dyDescent="0.2">
      <c r="A9" s="39"/>
      <c r="B9" s="41"/>
      <c r="C9" s="39"/>
      <c r="D9" s="22" t="s">
        <v>71</v>
      </c>
      <c r="E9" s="22" t="s">
        <v>72</v>
      </c>
      <c r="F9" s="22" t="s">
        <v>0</v>
      </c>
      <c r="G9" s="22" t="s">
        <v>1</v>
      </c>
      <c r="H9" s="22" t="s">
        <v>73</v>
      </c>
      <c r="L9" s="21"/>
    </row>
    <row r="10" spans="1:12" ht="12" customHeight="1" x14ac:dyDescent="0.2">
      <c r="A10" s="40">
        <v>1</v>
      </c>
      <c r="B10" s="42" t="s">
        <v>11</v>
      </c>
      <c r="C10" s="43" t="s">
        <v>12</v>
      </c>
      <c r="D10" s="25">
        <v>1199.1389999999999</v>
      </c>
      <c r="E10" s="25">
        <v>65035.1</v>
      </c>
      <c r="F10" s="26">
        <v>54614.773062920001</v>
      </c>
      <c r="G10" s="26">
        <v>54614.773062920001</v>
      </c>
      <c r="H10" s="26">
        <v>109229.54612584</v>
      </c>
      <c r="L10" s="21"/>
    </row>
    <row r="11" spans="1:12" ht="11.25" customHeight="1" x14ac:dyDescent="0.2">
      <c r="A11" s="1">
        <v>2</v>
      </c>
      <c r="B11" s="23" t="s">
        <v>13</v>
      </c>
      <c r="C11" s="24" t="s">
        <v>14</v>
      </c>
      <c r="D11" s="25">
        <v>272153.72859999997</v>
      </c>
      <c r="E11" s="25">
        <v>23595995.809999999</v>
      </c>
      <c r="F11" s="26">
        <v>13083045.011684574</v>
      </c>
      <c r="G11" s="26">
        <v>13083045.011684574</v>
      </c>
      <c r="H11" s="26">
        <v>26166090.023369148</v>
      </c>
      <c r="L11" s="37"/>
    </row>
    <row r="12" spans="1:12" ht="11.25" customHeight="1" x14ac:dyDescent="0.2">
      <c r="A12" s="40">
        <v>3</v>
      </c>
      <c r="B12" s="23" t="s">
        <v>15</v>
      </c>
      <c r="C12" s="24" t="s">
        <v>16</v>
      </c>
      <c r="D12" s="25">
        <v>248352.14140000005</v>
      </c>
      <c r="E12" s="25">
        <v>21012420.039999999</v>
      </c>
      <c r="F12" s="26">
        <v>11214595.766258385</v>
      </c>
      <c r="G12" s="26">
        <v>11214595.766258385</v>
      </c>
      <c r="H12" s="26">
        <v>22429191.53251677</v>
      </c>
      <c r="L12" s="36"/>
    </row>
    <row r="13" spans="1:12" ht="11.25" customHeight="1" x14ac:dyDescent="0.2">
      <c r="A13" s="1">
        <v>4</v>
      </c>
      <c r="B13" s="23" t="s">
        <v>113</v>
      </c>
      <c r="C13" s="24" t="s">
        <v>114</v>
      </c>
      <c r="D13" s="25">
        <v>2907.12</v>
      </c>
      <c r="E13" s="25">
        <v>188293.5</v>
      </c>
      <c r="F13" s="26">
        <v>137610.36232245</v>
      </c>
      <c r="G13" s="26">
        <v>137610.36232245</v>
      </c>
      <c r="H13" s="26">
        <v>275220.72464490001</v>
      </c>
      <c r="L13" s="36"/>
    </row>
    <row r="14" spans="1:12" ht="11.25" customHeight="1" x14ac:dyDescent="0.2">
      <c r="A14" s="40">
        <v>5</v>
      </c>
      <c r="B14" s="23" t="s">
        <v>165</v>
      </c>
      <c r="C14" s="24" t="s">
        <v>166</v>
      </c>
      <c r="D14" s="25">
        <v>799.79200000000003</v>
      </c>
      <c r="E14" s="25">
        <v>6598207.04</v>
      </c>
      <c r="F14" s="26">
        <v>241854.87022096003</v>
      </c>
      <c r="G14" s="26">
        <v>183809.70136792964</v>
      </c>
      <c r="H14" s="26">
        <v>425664.5715888897</v>
      </c>
      <c r="L14" s="36"/>
    </row>
    <row r="15" spans="1:12" ht="11.25" customHeight="1" x14ac:dyDescent="0.2">
      <c r="A15" s="1">
        <v>6</v>
      </c>
      <c r="B15" s="23" t="s">
        <v>17</v>
      </c>
      <c r="C15" s="24" t="s">
        <v>18</v>
      </c>
      <c r="D15" s="25">
        <v>643.48399999999992</v>
      </c>
      <c r="E15" s="25">
        <v>28299.48</v>
      </c>
      <c r="F15" s="26">
        <v>29861.018833680006</v>
      </c>
      <c r="G15" s="26">
        <v>29861.018833680006</v>
      </c>
      <c r="H15" s="26">
        <v>59722.037667360011</v>
      </c>
      <c r="L15" s="36"/>
    </row>
    <row r="16" spans="1:12" ht="11.25" customHeight="1" x14ac:dyDescent="0.2">
      <c r="A16" s="40">
        <v>7</v>
      </c>
      <c r="B16" s="23" t="s">
        <v>103</v>
      </c>
      <c r="C16" s="24" t="s">
        <v>104</v>
      </c>
      <c r="D16" s="25">
        <v>156989.93914999999</v>
      </c>
      <c r="E16" s="25">
        <v>9610577.8000000007</v>
      </c>
      <c r="F16" s="26">
        <v>6699515.4854164794</v>
      </c>
      <c r="G16" s="26">
        <v>6699515.4854164794</v>
      </c>
      <c r="H16" s="26">
        <v>13399030.970832959</v>
      </c>
      <c r="L16" s="36"/>
    </row>
    <row r="17" spans="1:12" ht="11.25" customHeight="1" x14ac:dyDescent="0.2">
      <c r="A17" s="1">
        <v>8</v>
      </c>
      <c r="B17" s="23" t="s">
        <v>119</v>
      </c>
      <c r="C17" s="24" t="s">
        <v>120</v>
      </c>
      <c r="D17" s="25">
        <v>6231.4610000000002</v>
      </c>
      <c r="E17" s="25">
        <v>879836.47</v>
      </c>
      <c r="F17" s="26">
        <v>328108.88251617498</v>
      </c>
      <c r="G17" s="26">
        <v>328108.88251617498</v>
      </c>
      <c r="H17" s="26">
        <v>656217.76503234997</v>
      </c>
      <c r="L17" s="36"/>
    </row>
    <row r="18" spans="1:12" ht="11.25" customHeight="1" x14ac:dyDescent="0.2">
      <c r="A18" s="40">
        <v>9</v>
      </c>
      <c r="B18" s="27" t="s">
        <v>147</v>
      </c>
      <c r="C18" s="28" t="s">
        <v>148</v>
      </c>
      <c r="D18" s="2">
        <v>638.98699999999997</v>
      </c>
      <c r="E18" s="2">
        <v>124406.91</v>
      </c>
      <c r="F18" s="26">
        <v>32718.233419545002</v>
      </c>
      <c r="G18" s="26">
        <v>32718.233419545002</v>
      </c>
      <c r="H18" s="26">
        <v>65436.466839090004</v>
      </c>
      <c r="L18" s="36"/>
    </row>
    <row r="19" spans="1:12" ht="11.25" customHeight="1" x14ac:dyDescent="0.2">
      <c r="A19" s="1">
        <v>10</v>
      </c>
      <c r="B19" s="23" t="s">
        <v>157</v>
      </c>
      <c r="C19" s="24" t="s">
        <v>158</v>
      </c>
      <c r="D19" s="25">
        <v>20611.056</v>
      </c>
      <c r="E19" s="25">
        <v>853126.86</v>
      </c>
      <c r="F19" s="26">
        <v>931513.48875245999</v>
      </c>
      <c r="G19" s="26">
        <v>931513.48875245999</v>
      </c>
      <c r="H19" s="26">
        <v>1863026.97750492</v>
      </c>
      <c r="L19" s="36"/>
    </row>
    <row r="20" spans="1:12" ht="11.25" customHeight="1" x14ac:dyDescent="0.2">
      <c r="A20" s="40">
        <v>11</v>
      </c>
      <c r="B20" s="23" t="s">
        <v>117</v>
      </c>
      <c r="C20" s="24" t="s">
        <v>118</v>
      </c>
      <c r="D20" s="25">
        <v>192837.08299999998</v>
      </c>
      <c r="E20" s="25">
        <v>41839981.800000004</v>
      </c>
      <c r="F20" s="26">
        <v>11375668.41833837</v>
      </c>
      <c r="G20" s="26">
        <v>11375668.41833837</v>
      </c>
      <c r="H20" s="26">
        <v>22751336.836676739</v>
      </c>
      <c r="I20" s="21"/>
      <c r="J20" s="21"/>
      <c r="K20" s="21"/>
      <c r="L20" s="36"/>
    </row>
    <row r="21" spans="1:12" ht="11.25" customHeight="1" x14ac:dyDescent="0.2">
      <c r="A21" s="1">
        <v>12</v>
      </c>
      <c r="B21" s="27" t="s">
        <v>134</v>
      </c>
      <c r="C21" s="28" t="s">
        <v>135</v>
      </c>
      <c r="D21" s="2">
        <v>151085.07399999999</v>
      </c>
      <c r="E21" s="2">
        <v>30166522.43</v>
      </c>
      <c r="F21" s="26">
        <v>7737638.5294686509</v>
      </c>
      <c r="G21" s="26">
        <v>7737638.5294686509</v>
      </c>
      <c r="H21" s="26">
        <v>15475277.058937302</v>
      </c>
      <c r="I21" s="21"/>
      <c r="J21" s="21"/>
      <c r="K21" s="21"/>
      <c r="L21" s="36"/>
    </row>
    <row r="22" spans="1:12" ht="11.25" customHeight="1" x14ac:dyDescent="0.2">
      <c r="A22" s="40">
        <v>13</v>
      </c>
      <c r="B22" s="23" t="s">
        <v>19</v>
      </c>
      <c r="C22" s="24" t="s">
        <v>20</v>
      </c>
      <c r="D22" s="25">
        <v>249302.01980999997</v>
      </c>
      <c r="E22" s="25">
        <v>24499332.240000002</v>
      </c>
      <c r="F22" s="26">
        <v>12438079.57833283</v>
      </c>
      <c r="G22" s="26">
        <v>12438079.57833283</v>
      </c>
      <c r="H22" s="26">
        <v>24876159.15666566</v>
      </c>
      <c r="L22" s="36"/>
    </row>
    <row r="23" spans="1:12" ht="11.25" customHeight="1" x14ac:dyDescent="0.2">
      <c r="A23" s="1">
        <v>14</v>
      </c>
      <c r="B23" s="23" t="s">
        <v>110</v>
      </c>
      <c r="C23" s="24" t="s">
        <v>136</v>
      </c>
      <c r="D23" s="25">
        <v>111277.18000000001</v>
      </c>
      <c r="E23" s="25">
        <v>2997347.34</v>
      </c>
      <c r="F23" s="26">
        <v>5837450.5072769998</v>
      </c>
      <c r="G23" s="26">
        <v>5837450.5072769998</v>
      </c>
      <c r="H23" s="26">
        <v>11674901.014554</v>
      </c>
      <c r="L23" s="36"/>
    </row>
    <row r="24" spans="1:12" x14ac:dyDescent="0.2">
      <c r="A24" s="40">
        <v>15</v>
      </c>
      <c r="B24" s="27" t="s">
        <v>21</v>
      </c>
      <c r="C24" s="28" t="s">
        <v>137</v>
      </c>
      <c r="D24" s="2">
        <v>48001.593949999995</v>
      </c>
      <c r="E24" s="2">
        <v>3914516.67</v>
      </c>
      <c r="F24" s="26">
        <v>2369117.2824379373</v>
      </c>
      <c r="G24" s="26">
        <v>2369117.2824379373</v>
      </c>
      <c r="H24" s="26">
        <v>4738234.5648758747</v>
      </c>
      <c r="L24" s="36"/>
    </row>
    <row r="25" spans="1:12" x14ac:dyDescent="0.2">
      <c r="A25" s="1">
        <v>16</v>
      </c>
      <c r="B25" s="27" t="s">
        <v>108</v>
      </c>
      <c r="C25" s="28" t="s">
        <v>109</v>
      </c>
      <c r="D25" s="2">
        <v>23205.101000000002</v>
      </c>
      <c r="E25" s="2">
        <v>10802278.620000001</v>
      </c>
      <c r="F25" s="26">
        <v>1353549.59488119</v>
      </c>
      <c r="G25" s="26">
        <v>1353549.59488119</v>
      </c>
      <c r="H25" s="26">
        <v>2707099.18976238</v>
      </c>
      <c r="L25" s="36"/>
    </row>
    <row r="26" spans="1:12" x14ac:dyDescent="0.2">
      <c r="A26" s="40">
        <v>17</v>
      </c>
      <c r="B26" s="23" t="s">
        <v>93</v>
      </c>
      <c r="C26" s="24" t="s">
        <v>94</v>
      </c>
      <c r="D26" s="25">
        <v>105080.016</v>
      </c>
      <c r="E26" s="25">
        <v>7066521.6100000003</v>
      </c>
      <c r="F26" s="26">
        <v>4866068.7481089402</v>
      </c>
      <c r="G26" s="26">
        <v>4866068.7481089402</v>
      </c>
      <c r="H26" s="26">
        <v>9732137.4962178804</v>
      </c>
      <c r="L26" s="36"/>
    </row>
    <row r="27" spans="1:12" x14ac:dyDescent="0.2">
      <c r="A27" s="1">
        <v>18</v>
      </c>
      <c r="B27" s="23" t="s">
        <v>22</v>
      </c>
      <c r="C27" s="24" t="s">
        <v>23</v>
      </c>
      <c r="D27" s="25">
        <v>288.70699999999999</v>
      </c>
      <c r="E27" s="25">
        <v>9840439.4700000007</v>
      </c>
      <c r="F27" s="26">
        <v>280290.85854386003</v>
      </c>
      <c r="G27" s="26">
        <v>241050.13834771968</v>
      </c>
      <c r="H27" s="26">
        <v>521340.99689157971</v>
      </c>
      <c r="I27" s="21"/>
      <c r="J27" s="21"/>
      <c r="K27" s="21"/>
      <c r="L27" s="36"/>
    </row>
    <row r="28" spans="1:12" x14ac:dyDescent="0.2">
      <c r="A28" s="40">
        <v>19</v>
      </c>
      <c r="B28" s="23" t="s">
        <v>24</v>
      </c>
      <c r="C28" s="24" t="s">
        <v>25</v>
      </c>
      <c r="D28" s="25">
        <v>2408.4059999999999</v>
      </c>
      <c r="E28" s="25">
        <v>2854524.61</v>
      </c>
      <c r="F28" s="26">
        <v>187684.11230516498</v>
      </c>
      <c r="G28" s="26">
        <v>131378.8786136155</v>
      </c>
      <c r="H28" s="26">
        <v>319062.99091878056</v>
      </c>
      <c r="L28" s="36"/>
    </row>
    <row r="29" spans="1:12" x14ac:dyDescent="0.2">
      <c r="A29" s="1">
        <v>20</v>
      </c>
      <c r="B29" s="23" t="s">
        <v>161</v>
      </c>
      <c r="C29" s="24" t="s">
        <v>162</v>
      </c>
      <c r="D29" s="25">
        <v>579.50800000000004</v>
      </c>
      <c r="E29" s="25">
        <v>22219937.170000002</v>
      </c>
      <c r="F29" s="26">
        <v>699029.84915195021</v>
      </c>
      <c r="G29" s="26">
        <v>699029.84915195021</v>
      </c>
      <c r="H29" s="26">
        <v>1398059.6983039004</v>
      </c>
      <c r="L29" s="36"/>
    </row>
    <row r="30" spans="1:12" x14ac:dyDescent="0.2">
      <c r="A30" s="40">
        <v>21</v>
      </c>
      <c r="B30" s="27" t="s">
        <v>4</v>
      </c>
      <c r="C30" s="28" t="s">
        <v>133</v>
      </c>
      <c r="D30" s="2">
        <v>42.417999999999999</v>
      </c>
      <c r="E30" s="2">
        <v>22853.17</v>
      </c>
      <c r="F30" s="26">
        <v>2688.8500236</v>
      </c>
      <c r="G30" s="26">
        <v>2312.4110202960005</v>
      </c>
      <c r="H30" s="26">
        <v>5001.261043896</v>
      </c>
      <c r="L30" s="36"/>
    </row>
    <row r="31" spans="1:12" x14ac:dyDescent="0.2">
      <c r="A31" s="1">
        <v>22</v>
      </c>
      <c r="B31" s="23" t="s">
        <v>107</v>
      </c>
      <c r="C31" s="24" t="s">
        <v>138</v>
      </c>
      <c r="D31" s="25">
        <v>237.643</v>
      </c>
      <c r="E31" s="25">
        <v>3879036.03</v>
      </c>
      <c r="F31" s="26">
        <v>85058.513849125011</v>
      </c>
      <c r="G31" s="26">
        <v>64644.470525335011</v>
      </c>
      <c r="H31" s="26">
        <v>149702.98437446001</v>
      </c>
      <c r="L31" s="36"/>
    </row>
    <row r="32" spans="1:12" x14ac:dyDescent="0.2">
      <c r="A32" s="40">
        <v>23</v>
      </c>
      <c r="B32" s="23" t="s">
        <v>26</v>
      </c>
      <c r="C32" s="24" t="s">
        <v>27</v>
      </c>
      <c r="D32" s="25">
        <v>27202.516999999993</v>
      </c>
      <c r="E32" s="25">
        <v>485931.24000000005</v>
      </c>
      <c r="F32" s="26">
        <v>1260654.4581876302</v>
      </c>
      <c r="G32" s="26">
        <v>1260654.4581876302</v>
      </c>
      <c r="H32" s="26">
        <v>2521308.9163752603</v>
      </c>
      <c r="L32" s="36"/>
    </row>
    <row r="33" spans="1:12" x14ac:dyDescent="0.2">
      <c r="A33" s="1">
        <v>24</v>
      </c>
      <c r="B33" s="23" t="s">
        <v>28</v>
      </c>
      <c r="C33" s="24" t="s">
        <v>29</v>
      </c>
      <c r="D33" s="25">
        <v>136613.04019</v>
      </c>
      <c r="E33" s="25">
        <v>12515085.980000002</v>
      </c>
      <c r="F33" s="26">
        <v>6752974.2672976367</v>
      </c>
      <c r="G33" s="26">
        <v>5807557.8698759684</v>
      </c>
      <c r="H33" s="26">
        <v>12560532.137173608</v>
      </c>
      <c r="L33" s="36"/>
    </row>
    <row r="34" spans="1:12" x14ac:dyDescent="0.2">
      <c r="A34" s="40">
        <v>25</v>
      </c>
      <c r="B34" s="23" t="s">
        <v>30</v>
      </c>
      <c r="C34" s="24" t="s">
        <v>31</v>
      </c>
      <c r="D34" s="25">
        <v>47424.024000000005</v>
      </c>
      <c r="E34" s="25">
        <v>3327801.8100000005</v>
      </c>
      <c r="F34" s="26">
        <v>2269983.8213722198</v>
      </c>
      <c r="G34" s="26">
        <v>1679788.0278154423</v>
      </c>
      <c r="H34" s="26">
        <v>3949771.8491876624</v>
      </c>
      <c r="L34" s="36"/>
    </row>
    <row r="35" spans="1:12" x14ac:dyDescent="0.2">
      <c r="A35" s="1">
        <v>26</v>
      </c>
      <c r="B35" s="23" t="s">
        <v>89</v>
      </c>
      <c r="C35" s="24" t="s">
        <v>90</v>
      </c>
      <c r="D35" s="25">
        <v>1737.117</v>
      </c>
      <c r="E35" s="25">
        <v>19242.61</v>
      </c>
      <c r="F35" s="26">
        <v>77207.086430665004</v>
      </c>
      <c r="G35" s="26">
        <v>77207.086430665004</v>
      </c>
      <c r="H35" s="26">
        <v>154414.17286133001</v>
      </c>
      <c r="L35" s="36"/>
    </row>
    <row r="36" spans="1:12" x14ac:dyDescent="0.2">
      <c r="A36" s="40">
        <v>27</v>
      </c>
      <c r="B36" s="23" t="s">
        <v>32</v>
      </c>
      <c r="C36" s="24" t="s">
        <v>33</v>
      </c>
      <c r="D36" s="25">
        <v>5335.759</v>
      </c>
      <c r="E36" s="25">
        <v>1733000.4</v>
      </c>
      <c r="F36" s="26">
        <v>293416.74498849007</v>
      </c>
      <c r="G36" s="26">
        <v>293416.74498849007</v>
      </c>
      <c r="H36" s="26">
        <v>586833.48997698014</v>
      </c>
      <c r="L36" s="36"/>
    </row>
    <row r="37" spans="1:12" x14ac:dyDescent="0.2">
      <c r="A37" s="1">
        <v>28</v>
      </c>
      <c r="B37" s="27" t="s">
        <v>34</v>
      </c>
      <c r="C37" s="28" t="s">
        <v>35</v>
      </c>
      <c r="D37" s="2">
        <v>385.59700000000004</v>
      </c>
      <c r="E37" s="2">
        <v>9228.119999999999</v>
      </c>
      <c r="F37" s="26">
        <v>17804.14964589</v>
      </c>
      <c r="G37" s="26">
        <v>17804.14964589</v>
      </c>
      <c r="H37" s="26">
        <v>35608.29929178</v>
      </c>
      <c r="L37" s="36"/>
    </row>
    <row r="38" spans="1:12" x14ac:dyDescent="0.2">
      <c r="A38" s="40">
        <v>29</v>
      </c>
      <c r="B38" s="23" t="s">
        <v>36</v>
      </c>
      <c r="C38" s="24" t="s">
        <v>139</v>
      </c>
      <c r="D38" s="25">
        <v>3109.529</v>
      </c>
      <c r="E38" s="25">
        <v>1109602.0100000002</v>
      </c>
      <c r="F38" s="26">
        <v>186504.129871955</v>
      </c>
      <c r="G38" s="26">
        <v>186504.129871955</v>
      </c>
      <c r="H38" s="26">
        <v>373008.25974390999</v>
      </c>
      <c r="L38" s="36"/>
    </row>
    <row r="39" spans="1:12" x14ac:dyDescent="0.2">
      <c r="A39" s="1">
        <v>30</v>
      </c>
      <c r="B39" s="23" t="s">
        <v>82</v>
      </c>
      <c r="C39" s="24" t="s">
        <v>140</v>
      </c>
      <c r="D39" s="25">
        <v>699.13324000000023</v>
      </c>
      <c r="E39" s="25">
        <v>5366.87</v>
      </c>
      <c r="F39" s="26">
        <v>35947.443998242408</v>
      </c>
      <c r="G39" s="26">
        <v>23725.313038839991</v>
      </c>
      <c r="H39" s="26">
        <v>59672.757037082418</v>
      </c>
      <c r="L39" s="36"/>
    </row>
    <row r="40" spans="1:12" x14ac:dyDescent="0.2">
      <c r="A40" s="40">
        <v>31</v>
      </c>
      <c r="B40" s="23" t="s">
        <v>151</v>
      </c>
      <c r="C40" s="24" t="s">
        <v>152</v>
      </c>
      <c r="D40" s="25">
        <v>17357.084000000003</v>
      </c>
      <c r="E40" s="25">
        <v>1329705.02</v>
      </c>
      <c r="F40" s="26">
        <v>825029.73957383004</v>
      </c>
      <c r="G40" s="26">
        <v>825029.73957383004</v>
      </c>
      <c r="H40" s="26">
        <v>1650059.4791476601</v>
      </c>
      <c r="L40" s="36"/>
    </row>
    <row r="41" spans="1:12" x14ac:dyDescent="0.2">
      <c r="A41" s="1">
        <v>32</v>
      </c>
      <c r="B41" s="27" t="s">
        <v>153</v>
      </c>
      <c r="C41" s="28" t="s">
        <v>154</v>
      </c>
      <c r="D41" s="2">
        <v>5842.6450000000004</v>
      </c>
      <c r="E41" s="2">
        <v>854693.11999999988</v>
      </c>
      <c r="F41" s="26">
        <v>285879.52979291003</v>
      </c>
      <c r="G41" s="26">
        <v>285879.52979291003</v>
      </c>
      <c r="H41" s="26">
        <v>571759.05958582007</v>
      </c>
      <c r="L41" s="36"/>
    </row>
    <row r="42" spans="1:12" x14ac:dyDescent="0.2">
      <c r="A42" s="40">
        <v>33</v>
      </c>
      <c r="B42" s="23" t="s">
        <v>37</v>
      </c>
      <c r="C42" s="24" t="s">
        <v>38</v>
      </c>
      <c r="D42" s="25">
        <v>5408.0349999999999</v>
      </c>
      <c r="E42" s="25">
        <v>380683.62</v>
      </c>
      <c r="F42" s="26">
        <v>271747.25470184506</v>
      </c>
      <c r="G42" s="26">
        <v>271747.25470184506</v>
      </c>
      <c r="H42" s="26">
        <v>543494.50940369011</v>
      </c>
      <c r="L42" s="36"/>
    </row>
    <row r="43" spans="1:12" x14ac:dyDescent="0.2">
      <c r="A43" s="1">
        <v>34</v>
      </c>
      <c r="B43" s="23" t="s">
        <v>39</v>
      </c>
      <c r="C43" s="24" t="s">
        <v>40</v>
      </c>
      <c r="D43" s="25">
        <v>20138.11</v>
      </c>
      <c r="E43" s="25">
        <v>1169765.58</v>
      </c>
      <c r="F43" s="26">
        <v>909634.09101442003</v>
      </c>
      <c r="G43" s="26">
        <v>909634.09101442003</v>
      </c>
      <c r="H43" s="26">
        <v>1819268.1820288401</v>
      </c>
      <c r="L43" s="36"/>
    </row>
    <row r="44" spans="1:12" x14ac:dyDescent="0.2">
      <c r="A44" s="40">
        <v>35</v>
      </c>
      <c r="B44" s="23" t="s">
        <v>125</v>
      </c>
      <c r="C44" s="24" t="s">
        <v>126</v>
      </c>
      <c r="D44" s="25">
        <v>94057.75</v>
      </c>
      <c r="E44" s="25">
        <v>6717934.96</v>
      </c>
      <c r="F44" s="26">
        <v>4641330.9830610696</v>
      </c>
      <c r="G44" s="26">
        <v>4641330.9830610696</v>
      </c>
      <c r="H44" s="26">
        <v>9282661.9661221392</v>
      </c>
      <c r="L44" s="36"/>
    </row>
    <row r="45" spans="1:12" x14ac:dyDescent="0.2">
      <c r="A45" s="1">
        <v>36</v>
      </c>
      <c r="B45" s="23" t="s">
        <v>41</v>
      </c>
      <c r="C45" s="24" t="s">
        <v>42</v>
      </c>
      <c r="D45" s="25">
        <v>12917.081000000002</v>
      </c>
      <c r="E45" s="25">
        <v>862796.84</v>
      </c>
      <c r="F45" s="26">
        <v>616217.97945555008</v>
      </c>
      <c r="G45" s="26">
        <v>616217.97945555008</v>
      </c>
      <c r="H45" s="26">
        <v>1232435.9589111002</v>
      </c>
      <c r="L45" s="36"/>
    </row>
    <row r="46" spans="1:12" x14ac:dyDescent="0.2">
      <c r="A46" s="40">
        <v>37</v>
      </c>
      <c r="B46" s="23" t="s">
        <v>145</v>
      </c>
      <c r="C46" s="24" t="s">
        <v>146</v>
      </c>
      <c r="D46" s="25">
        <v>1151.6969999999999</v>
      </c>
      <c r="E46" s="25">
        <v>82545.33</v>
      </c>
      <c r="F46" s="26">
        <v>54971.907557279992</v>
      </c>
      <c r="G46" s="26">
        <v>54971.907557279992</v>
      </c>
      <c r="H46" s="26">
        <v>109943.81511455998</v>
      </c>
      <c r="L46" s="36"/>
    </row>
    <row r="47" spans="1:12" x14ac:dyDescent="0.2">
      <c r="A47" s="1">
        <v>38</v>
      </c>
      <c r="B47" s="27" t="s">
        <v>159</v>
      </c>
      <c r="C47" s="28" t="s">
        <v>160</v>
      </c>
      <c r="D47" s="2">
        <v>93825.062000000005</v>
      </c>
      <c r="E47" s="2">
        <v>37305085.960000001</v>
      </c>
      <c r="F47" s="26">
        <v>5846651.9495140603</v>
      </c>
      <c r="G47" s="26">
        <v>5846651.9495140603</v>
      </c>
      <c r="H47" s="26">
        <v>11693303.899028121</v>
      </c>
      <c r="L47" s="36"/>
    </row>
    <row r="48" spans="1:12" x14ac:dyDescent="0.2">
      <c r="A48" s="40">
        <v>39</v>
      </c>
      <c r="B48" s="27" t="s">
        <v>175</v>
      </c>
      <c r="C48" s="28" t="s">
        <v>176</v>
      </c>
      <c r="D48" s="2">
        <v>17035.27</v>
      </c>
      <c r="E48" s="2">
        <v>1400162.99</v>
      </c>
      <c r="F48" s="26">
        <v>975498.57946722012</v>
      </c>
      <c r="G48" s="26">
        <v>975498.57946722012</v>
      </c>
      <c r="H48" s="26">
        <v>1950997.1589344402</v>
      </c>
      <c r="L48" s="36"/>
    </row>
    <row r="49" spans="1:12" x14ac:dyDescent="0.2">
      <c r="A49" s="1">
        <v>40</v>
      </c>
      <c r="B49" s="27" t="s">
        <v>43</v>
      </c>
      <c r="C49" s="28" t="s">
        <v>44</v>
      </c>
      <c r="D49" s="2">
        <v>952155.21100000001</v>
      </c>
      <c r="E49" s="2">
        <v>140148589.59</v>
      </c>
      <c r="F49" s="26">
        <v>47173986.765482493</v>
      </c>
      <c r="G49" s="26">
        <v>47173986.765482493</v>
      </c>
      <c r="H49" s="26">
        <v>94347973.530964985</v>
      </c>
      <c r="L49" s="36"/>
    </row>
    <row r="50" spans="1:12" x14ac:dyDescent="0.2">
      <c r="A50" s="40">
        <v>41</v>
      </c>
      <c r="B50" s="23" t="s">
        <v>111</v>
      </c>
      <c r="C50" s="24" t="s">
        <v>112</v>
      </c>
      <c r="D50" s="25">
        <v>3507.4949999999999</v>
      </c>
      <c r="E50" s="25">
        <v>15408238.77</v>
      </c>
      <c r="F50" s="26">
        <v>614944.31049309007</v>
      </c>
      <c r="G50" s="26">
        <v>418162.13113530126</v>
      </c>
      <c r="H50" s="26">
        <v>1033106.4416283914</v>
      </c>
      <c r="L50" s="36"/>
    </row>
    <row r="51" spans="1:12" x14ac:dyDescent="0.2">
      <c r="A51" s="1">
        <v>42</v>
      </c>
      <c r="B51" s="27" t="s">
        <v>171</v>
      </c>
      <c r="C51" s="24" t="s">
        <v>172</v>
      </c>
      <c r="D51" s="25">
        <v>168325.39</v>
      </c>
      <c r="E51" s="25">
        <v>15540202.66</v>
      </c>
      <c r="F51" s="26">
        <v>7710514.4805310704</v>
      </c>
      <c r="G51" s="26">
        <v>7710514.4805310704</v>
      </c>
      <c r="H51" s="26">
        <v>15421028.961062141</v>
      </c>
      <c r="L51" s="36"/>
    </row>
    <row r="52" spans="1:12" x14ac:dyDescent="0.2">
      <c r="A52" s="40">
        <v>43</v>
      </c>
      <c r="B52" s="23" t="s">
        <v>85</v>
      </c>
      <c r="C52" s="24" t="s">
        <v>86</v>
      </c>
      <c r="D52" s="25">
        <v>66.374880000000005</v>
      </c>
      <c r="E52" s="25">
        <v>0</v>
      </c>
      <c r="F52" s="26">
        <v>3015.9358237008005</v>
      </c>
      <c r="G52" s="26">
        <v>3015.9358237008005</v>
      </c>
      <c r="H52" s="26">
        <v>6031.871647401601</v>
      </c>
      <c r="I52" s="21"/>
      <c r="J52" s="21"/>
      <c r="K52" s="21"/>
      <c r="L52" s="36"/>
    </row>
    <row r="53" spans="1:12" x14ac:dyDescent="0.2">
      <c r="A53" s="1">
        <v>44</v>
      </c>
      <c r="B53" s="23" t="s">
        <v>97</v>
      </c>
      <c r="C53" s="24" t="s">
        <v>98</v>
      </c>
      <c r="D53" s="25">
        <v>3074894.0800000005</v>
      </c>
      <c r="E53" s="25">
        <v>518414460.1699999</v>
      </c>
      <c r="F53" s="26">
        <v>167358885.44838765</v>
      </c>
      <c r="G53" s="26">
        <v>167358885.44838765</v>
      </c>
      <c r="H53" s="26">
        <v>334717770.89677531</v>
      </c>
      <c r="L53" s="36"/>
    </row>
    <row r="54" spans="1:12" x14ac:dyDescent="0.2">
      <c r="A54" s="40">
        <v>45</v>
      </c>
      <c r="B54" s="27" t="s">
        <v>45</v>
      </c>
      <c r="C54" s="28" t="s">
        <v>46</v>
      </c>
      <c r="D54" s="2">
        <v>2034.7920000000001</v>
      </c>
      <c r="E54" s="2">
        <v>305493.21000000002</v>
      </c>
      <c r="F54" s="26">
        <v>102401.72172306001</v>
      </c>
      <c r="G54" s="26">
        <v>102401.72172306001</v>
      </c>
      <c r="H54" s="26">
        <v>204803.44344612001</v>
      </c>
      <c r="L54" s="36"/>
    </row>
    <row r="55" spans="1:12" x14ac:dyDescent="0.2">
      <c r="A55" s="1">
        <v>46</v>
      </c>
      <c r="B55" s="23" t="s">
        <v>8</v>
      </c>
      <c r="C55" s="24" t="s">
        <v>9</v>
      </c>
      <c r="D55" s="25">
        <v>1757.4320000000002</v>
      </c>
      <c r="E55" s="25">
        <v>116637389.84999999</v>
      </c>
      <c r="F55" s="26">
        <v>3230115.5064988555</v>
      </c>
      <c r="G55" s="26">
        <v>1615057.7532494278</v>
      </c>
      <c r="H55" s="26">
        <v>4845173.2597482819</v>
      </c>
      <c r="L55" s="36"/>
    </row>
    <row r="56" spans="1:12" x14ac:dyDescent="0.2">
      <c r="A56" s="40">
        <v>47</v>
      </c>
      <c r="B56" s="23" t="s">
        <v>47</v>
      </c>
      <c r="C56" s="24" t="s">
        <v>141</v>
      </c>
      <c r="D56" s="25">
        <v>50750.724000000002</v>
      </c>
      <c r="E56" s="25">
        <v>3431232.06</v>
      </c>
      <c r="F56" s="26">
        <v>2423811.3198628207</v>
      </c>
      <c r="G56" s="26">
        <v>2423811.3198628207</v>
      </c>
      <c r="H56" s="26">
        <v>4847622.6397256413</v>
      </c>
      <c r="L56" s="36"/>
    </row>
    <row r="57" spans="1:12" x14ac:dyDescent="0.2">
      <c r="A57" s="1">
        <v>48</v>
      </c>
      <c r="B57" s="23" t="s">
        <v>48</v>
      </c>
      <c r="C57" s="24" t="s">
        <v>49</v>
      </c>
      <c r="D57" s="25">
        <v>715370.09860000026</v>
      </c>
      <c r="E57" s="25">
        <v>64917273.339999996</v>
      </c>
      <c r="F57" s="26">
        <v>33185601.002014473</v>
      </c>
      <c r="G57" s="26">
        <v>33185601.002014473</v>
      </c>
      <c r="H57" s="26">
        <v>66371202.004028946</v>
      </c>
      <c r="L57" s="36"/>
    </row>
    <row r="58" spans="1:12" x14ac:dyDescent="0.2">
      <c r="A58" s="40">
        <v>49</v>
      </c>
      <c r="B58" s="23" t="s">
        <v>87</v>
      </c>
      <c r="C58" s="24" t="s">
        <v>88</v>
      </c>
      <c r="D58" s="25">
        <v>308442.61</v>
      </c>
      <c r="E58" s="25">
        <v>28495184.609999999</v>
      </c>
      <c r="F58" s="26">
        <v>15018104.0458523</v>
      </c>
      <c r="G58" s="26">
        <v>15018104.0458523</v>
      </c>
      <c r="H58" s="26">
        <v>30036208.0917046</v>
      </c>
      <c r="L58" s="36"/>
    </row>
    <row r="59" spans="1:12" x14ac:dyDescent="0.2">
      <c r="A59" s="1">
        <v>50</v>
      </c>
      <c r="B59" s="23" t="s">
        <v>50</v>
      </c>
      <c r="C59" s="24" t="s">
        <v>51</v>
      </c>
      <c r="D59" s="25">
        <v>748515.57700000005</v>
      </c>
      <c r="E59" s="25">
        <v>94079880.849999994</v>
      </c>
      <c r="F59" s="26">
        <v>36643749.591324866</v>
      </c>
      <c r="G59" s="26">
        <v>36643749.591324866</v>
      </c>
      <c r="H59" s="26">
        <v>73287499.182649732</v>
      </c>
      <c r="L59" s="36"/>
    </row>
    <row r="60" spans="1:12" x14ac:dyDescent="0.2">
      <c r="A60" s="40">
        <v>51</v>
      </c>
      <c r="B60" s="27" t="s">
        <v>163</v>
      </c>
      <c r="C60" s="28" t="s">
        <v>164</v>
      </c>
      <c r="D60" s="2">
        <v>964.55500000000006</v>
      </c>
      <c r="E60" s="2">
        <v>6978287.0500000007</v>
      </c>
      <c r="F60" s="26">
        <v>243396.50242505001</v>
      </c>
      <c r="G60" s="26">
        <v>170377.55169753503</v>
      </c>
      <c r="H60" s="26">
        <v>413774.05412258505</v>
      </c>
      <c r="L60" s="36"/>
    </row>
    <row r="61" spans="1:12" x14ac:dyDescent="0.2">
      <c r="A61" s="1">
        <v>52</v>
      </c>
      <c r="B61" s="23" t="s">
        <v>129</v>
      </c>
      <c r="C61" s="24" t="s">
        <v>130</v>
      </c>
      <c r="D61" s="25">
        <v>26387.03</v>
      </c>
      <c r="E61" s="25">
        <v>198713253.26000002</v>
      </c>
      <c r="F61" s="26">
        <v>5378378.9187573902</v>
      </c>
      <c r="G61" s="26">
        <v>3980000.3998804674</v>
      </c>
      <c r="H61" s="26">
        <v>9358379.3186378591</v>
      </c>
      <c r="L61" s="36"/>
    </row>
    <row r="62" spans="1:12" x14ac:dyDescent="0.2">
      <c r="A62" s="40">
        <v>53</v>
      </c>
      <c r="B62" s="27" t="s">
        <v>52</v>
      </c>
      <c r="C62" s="28" t="s">
        <v>53</v>
      </c>
      <c r="D62" s="2">
        <v>35520.116999999998</v>
      </c>
      <c r="E62" s="2">
        <v>7838678.7999999989</v>
      </c>
      <c r="F62" s="26">
        <v>1901608.03668027</v>
      </c>
      <c r="G62" s="26">
        <v>1901608.03668027</v>
      </c>
      <c r="H62" s="26">
        <v>3803216.07336054</v>
      </c>
      <c r="L62" s="36"/>
    </row>
    <row r="63" spans="1:12" x14ac:dyDescent="0.2">
      <c r="A63" s="1">
        <v>54</v>
      </c>
      <c r="B63" s="23" t="s">
        <v>5</v>
      </c>
      <c r="C63" s="24" t="s">
        <v>6</v>
      </c>
      <c r="D63" s="25">
        <v>838.88900000000001</v>
      </c>
      <c r="E63" s="25">
        <v>1616544.23</v>
      </c>
      <c r="F63" s="26">
        <v>78230.404271735009</v>
      </c>
      <c r="G63" s="26">
        <v>59455.107246518615</v>
      </c>
      <c r="H63" s="26">
        <v>137685.51151825362</v>
      </c>
      <c r="L63" s="36"/>
    </row>
    <row r="64" spans="1:12" x14ac:dyDescent="0.2">
      <c r="A64" s="40">
        <v>55</v>
      </c>
      <c r="B64" s="23" t="s">
        <v>91</v>
      </c>
      <c r="C64" s="24" t="s">
        <v>92</v>
      </c>
      <c r="D64" s="25">
        <v>53929.460619999998</v>
      </c>
      <c r="E64" s="25">
        <v>3063925.01</v>
      </c>
      <c r="F64" s="26">
        <v>2303876.8371486659</v>
      </c>
      <c r="G64" s="26">
        <v>2303876.8371486659</v>
      </c>
      <c r="H64" s="26">
        <v>4607753.6742973318</v>
      </c>
      <c r="L64" s="36"/>
    </row>
    <row r="65" spans="1:12" x14ac:dyDescent="0.2">
      <c r="A65" s="1">
        <v>56</v>
      </c>
      <c r="B65" s="23" t="s">
        <v>54</v>
      </c>
      <c r="C65" s="24" t="s">
        <v>55</v>
      </c>
      <c r="D65" s="25">
        <v>57311.135120000006</v>
      </c>
      <c r="E65" s="25">
        <v>10520355.76</v>
      </c>
      <c r="F65" s="26">
        <v>2972142.3254882395</v>
      </c>
      <c r="G65" s="26">
        <v>2972142.3254882395</v>
      </c>
      <c r="H65" s="26">
        <v>5944284.6509764791</v>
      </c>
      <c r="L65" s="36"/>
    </row>
    <row r="66" spans="1:12" x14ac:dyDescent="0.2">
      <c r="A66" s="40">
        <v>57</v>
      </c>
      <c r="B66" s="23" t="s">
        <v>131</v>
      </c>
      <c r="C66" s="24" t="s">
        <v>132</v>
      </c>
      <c r="D66" s="25">
        <v>56281.479299999992</v>
      </c>
      <c r="E66" s="25">
        <v>2176939.7000000002</v>
      </c>
      <c r="F66" s="26">
        <v>2365724.0372006157</v>
      </c>
      <c r="G66" s="26">
        <v>2365724.0372006157</v>
      </c>
      <c r="H66" s="26">
        <v>4731448.0744012315</v>
      </c>
      <c r="L66" s="36"/>
    </row>
    <row r="67" spans="1:12" x14ac:dyDescent="0.2">
      <c r="A67" s="1">
        <v>58</v>
      </c>
      <c r="B67" s="23" t="s">
        <v>121</v>
      </c>
      <c r="C67" s="24" t="s">
        <v>122</v>
      </c>
      <c r="D67" s="25">
        <v>1330.9359999999999</v>
      </c>
      <c r="E67" s="25">
        <v>123932.06</v>
      </c>
      <c r="F67" s="26">
        <v>64096.864637259991</v>
      </c>
      <c r="G67" s="26">
        <v>64096.864637259991</v>
      </c>
      <c r="H67" s="26">
        <v>128193.72927451998</v>
      </c>
      <c r="I67" s="21"/>
      <c r="J67" s="21"/>
      <c r="K67" s="21"/>
      <c r="L67" s="36"/>
    </row>
    <row r="68" spans="1:12" x14ac:dyDescent="0.2">
      <c r="A68" s="40">
        <v>59</v>
      </c>
      <c r="B68" s="23" t="s">
        <v>56</v>
      </c>
      <c r="C68" s="24" t="s">
        <v>57</v>
      </c>
      <c r="D68" s="25">
        <v>10841.227000000001</v>
      </c>
      <c r="E68" s="25">
        <v>319749.42000000004</v>
      </c>
      <c r="F68" s="26">
        <v>509484.02721918002</v>
      </c>
      <c r="G68" s="26">
        <v>509484.02721918002</v>
      </c>
      <c r="H68" s="26">
        <v>1018968.05443836</v>
      </c>
      <c r="L68" s="36"/>
    </row>
    <row r="69" spans="1:12" x14ac:dyDescent="0.2">
      <c r="A69" s="1">
        <v>60</v>
      </c>
      <c r="B69" s="23" t="s">
        <v>115</v>
      </c>
      <c r="C69" s="24" t="s">
        <v>116</v>
      </c>
      <c r="D69" s="25">
        <v>308.86200000000002</v>
      </c>
      <c r="E69" s="25">
        <v>2539734.3199999998</v>
      </c>
      <c r="F69" s="26">
        <v>87486.720024429989</v>
      </c>
      <c r="G69" s="26">
        <v>75238.579221009801</v>
      </c>
      <c r="H69" s="26">
        <v>162725.29924543979</v>
      </c>
      <c r="L69" s="36"/>
    </row>
    <row r="70" spans="1:12" x14ac:dyDescent="0.2">
      <c r="A70" s="40">
        <v>61</v>
      </c>
      <c r="B70" s="23" t="s">
        <v>105</v>
      </c>
      <c r="C70" s="24" t="s">
        <v>106</v>
      </c>
      <c r="D70" s="25">
        <v>365031.95</v>
      </c>
      <c r="E70" s="25">
        <v>3235539.9100000006</v>
      </c>
      <c r="F70" s="26">
        <v>15437759.14709878</v>
      </c>
      <c r="G70" s="26">
        <v>15437759.14709878</v>
      </c>
      <c r="H70" s="26">
        <v>30875518.294197559</v>
      </c>
      <c r="L70" s="36"/>
    </row>
    <row r="71" spans="1:12" x14ac:dyDescent="0.2">
      <c r="A71" s="1">
        <v>62</v>
      </c>
      <c r="B71" s="23" t="s">
        <v>7</v>
      </c>
      <c r="C71" s="24" t="s">
        <v>142</v>
      </c>
      <c r="D71" s="25">
        <v>1647.127</v>
      </c>
      <c r="E71" s="25">
        <v>28858320.449999996</v>
      </c>
      <c r="F71" s="26">
        <v>646754.37403887499</v>
      </c>
      <c r="G71" s="26">
        <v>491533.32426954503</v>
      </c>
      <c r="H71" s="26">
        <v>1138287.6983084199</v>
      </c>
      <c r="I71" s="21"/>
      <c r="J71" s="21"/>
      <c r="K71" s="21"/>
      <c r="L71" s="36"/>
    </row>
    <row r="72" spans="1:12" x14ac:dyDescent="0.2">
      <c r="A72" s="40">
        <v>63</v>
      </c>
      <c r="B72" s="23" t="s">
        <v>167</v>
      </c>
      <c r="C72" s="24" t="s">
        <v>168</v>
      </c>
      <c r="D72" s="25">
        <v>1107.1780000000001</v>
      </c>
      <c r="E72" s="25">
        <v>4664096.9300000006</v>
      </c>
      <c r="F72" s="26">
        <v>201534.04116469002</v>
      </c>
      <c r="G72" s="26">
        <v>153165.87128516441</v>
      </c>
      <c r="H72" s="26">
        <v>354699.91244985443</v>
      </c>
      <c r="L72" s="36"/>
    </row>
    <row r="73" spans="1:12" x14ac:dyDescent="0.2">
      <c r="A73" s="1">
        <v>64</v>
      </c>
      <c r="B73" s="23" t="s">
        <v>83</v>
      </c>
      <c r="C73" s="24" t="s">
        <v>84</v>
      </c>
      <c r="D73" s="25">
        <v>21145.980000000003</v>
      </c>
      <c r="E73" s="25">
        <v>5000416.66</v>
      </c>
      <c r="F73" s="26">
        <v>1364125.1559657804</v>
      </c>
      <c r="G73" s="26">
        <v>1364125.1559657804</v>
      </c>
      <c r="H73" s="26">
        <v>2728250.3119315607</v>
      </c>
      <c r="L73" s="36"/>
    </row>
    <row r="74" spans="1:12" x14ac:dyDescent="0.2">
      <c r="A74" s="40">
        <v>65</v>
      </c>
      <c r="B74" s="23" t="s">
        <v>58</v>
      </c>
      <c r="C74" s="24" t="s">
        <v>143</v>
      </c>
      <c r="D74" s="25">
        <v>9277.9959999999992</v>
      </c>
      <c r="E74" s="25">
        <v>945601.63</v>
      </c>
      <c r="F74" s="26">
        <v>457329.72726517997</v>
      </c>
      <c r="G74" s="26">
        <v>457329.72726517997</v>
      </c>
      <c r="H74" s="26">
        <v>914659.45453035994</v>
      </c>
      <c r="I74" s="21"/>
      <c r="J74" s="21"/>
      <c r="K74" s="21"/>
      <c r="L74" s="36"/>
    </row>
    <row r="75" spans="1:12" x14ac:dyDescent="0.2">
      <c r="A75" s="1">
        <v>66</v>
      </c>
      <c r="B75" s="23" t="s">
        <v>101</v>
      </c>
      <c r="C75" s="24" t="s">
        <v>99</v>
      </c>
      <c r="D75" s="25">
        <v>33414.010999999999</v>
      </c>
      <c r="E75" s="25">
        <v>607849.19999999995</v>
      </c>
      <c r="F75" s="26">
        <v>1492686.7988324552</v>
      </c>
      <c r="G75" s="26">
        <v>1492686.7988324552</v>
      </c>
      <c r="H75" s="26">
        <v>2985373.5976649104</v>
      </c>
      <c r="L75" s="36"/>
    </row>
    <row r="76" spans="1:12" x14ac:dyDescent="0.2">
      <c r="A76" s="40">
        <v>67</v>
      </c>
      <c r="B76" s="23" t="s">
        <v>59</v>
      </c>
      <c r="C76" s="24" t="s">
        <v>60</v>
      </c>
      <c r="D76" s="25">
        <v>1159874.6799999997</v>
      </c>
      <c r="E76" s="25">
        <v>182151885.62</v>
      </c>
      <c r="F76" s="26">
        <v>56618812.409095831</v>
      </c>
      <c r="G76" s="26">
        <v>56618812.409095831</v>
      </c>
      <c r="H76" s="26">
        <v>113237624.81819166</v>
      </c>
      <c r="L76" s="36"/>
    </row>
    <row r="77" spans="1:12" x14ac:dyDescent="0.2">
      <c r="A77" s="1">
        <v>68</v>
      </c>
      <c r="B77" s="23" t="s">
        <v>127</v>
      </c>
      <c r="C77" s="24" t="s">
        <v>128</v>
      </c>
      <c r="D77" s="25">
        <v>17440.396000000001</v>
      </c>
      <c r="E77" s="25">
        <v>2239636.0499999998</v>
      </c>
      <c r="F77" s="26">
        <v>878655.96784164</v>
      </c>
      <c r="G77" s="26">
        <v>825936.60977114143</v>
      </c>
      <c r="H77" s="26">
        <v>1704592.5776127814</v>
      </c>
      <c r="L77" s="36"/>
    </row>
    <row r="78" spans="1:12" x14ac:dyDescent="0.2">
      <c r="A78" s="40">
        <v>69</v>
      </c>
      <c r="B78" s="27" t="s">
        <v>123</v>
      </c>
      <c r="C78" s="24" t="s">
        <v>124</v>
      </c>
      <c r="D78" s="25">
        <v>1131871.32</v>
      </c>
      <c r="E78" s="25">
        <v>134230242.88</v>
      </c>
      <c r="F78" s="26">
        <v>57284190.198760644</v>
      </c>
      <c r="G78" s="26">
        <v>57284190.198760644</v>
      </c>
      <c r="H78" s="26">
        <v>114568380.39752129</v>
      </c>
      <c r="L78" s="36"/>
    </row>
    <row r="79" spans="1:12" x14ac:dyDescent="0.2">
      <c r="A79" s="1">
        <v>70</v>
      </c>
      <c r="B79" s="23" t="s">
        <v>61</v>
      </c>
      <c r="C79" s="24" t="s">
        <v>62</v>
      </c>
      <c r="D79" s="25">
        <v>11806.127000000002</v>
      </c>
      <c r="E79" s="25">
        <v>283240.96000000002</v>
      </c>
      <c r="F79" s="26">
        <v>535836.65714082995</v>
      </c>
      <c r="G79" s="26">
        <v>535836.65714082995</v>
      </c>
      <c r="H79" s="26">
        <v>1071673.3142816599</v>
      </c>
      <c r="L79" s="36"/>
    </row>
    <row r="80" spans="1:12" x14ac:dyDescent="0.2">
      <c r="A80" s="40">
        <v>71</v>
      </c>
      <c r="B80" s="23" t="s">
        <v>173</v>
      </c>
      <c r="C80" s="24" t="s">
        <v>174</v>
      </c>
      <c r="D80" s="25">
        <v>19.82</v>
      </c>
      <c r="E80" s="25">
        <v>1047968.05</v>
      </c>
      <c r="F80" s="26">
        <v>20959.963784050004</v>
      </c>
      <c r="G80" s="26">
        <v>15510.373200196997</v>
      </c>
      <c r="H80" s="26">
        <v>36470.336984246998</v>
      </c>
      <c r="L80" s="36"/>
    </row>
    <row r="81" spans="1:13" x14ac:dyDescent="0.2">
      <c r="A81" s="1">
        <v>72</v>
      </c>
      <c r="B81" s="27" t="s">
        <v>95</v>
      </c>
      <c r="C81" s="28" t="s">
        <v>96</v>
      </c>
      <c r="D81" s="2">
        <v>465.72001999999998</v>
      </c>
      <c r="E81" s="2">
        <v>15281.99</v>
      </c>
      <c r="F81" s="26">
        <v>26053.702832616698</v>
      </c>
      <c r="G81" s="26">
        <v>24490.480662659695</v>
      </c>
      <c r="H81" s="26">
        <v>50544.183495276389</v>
      </c>
      <c r="L81" s="36"/>
    </row>
    <row r="82" spans="1:13" x14ac:dyDescent="0.2">
      <c r="A82" s="40">
        <v>73</v>
      </c>
      <c r="B82" s="27" t="s">
        <v>155</v>
      </c>
      <c r="C82" s="24" t="s">
        <v>156</v>
      </c>
      <c r="D82" s="25">
        <v>60692.89</v>
      </c>
      <c r="E82" s="25">
        <v>3736437.99</v>
      </c>
      <c r="F82" s="26">
        <v>2923675.0486783753</v>
      </c>
      <c r="G82" s="26">
        <v>2923675.0486783753</v>
      </c>
      <c r="H82" s="26">
        <v>5847350.0973567506</v>
      </c>
      <c r="I82" s="21"/>
      <c r="J82" s="21"/>
      <c r="K82" s="21"/>
      <c r="L82" s="36"/>
    </row>
    <row r="83" spans="1:13" s="21" customFormat="1" x14ac:dyDescent="0.2">
      <c r="A83" s="1">
        <v>74</v>
      </c>
      <c r="B83" s="23" t="s">
        <v>2</v>
      </c>
      <c r="C83" s="24" t="s">
        <v>3</v>
      </c>
      <c r="D83" s="25">
        <v>111.727</v>
      </c>
      <c r="E83" s="25">
        <v>47705.36</v>
      </c>
      <c r="F83" s="26">
        <v>6679.2856528350012</v>
      </c>
      <c r="G83" s="26">
        <v>6278.5285136648999</v>
      </c>
      <c r="H83" s="26">
        <v>12957.814166499902</v>
      </c>
      <c r="I83"/>
      <c r="J83"/>
      <c r="K83"/>
      <c r="L83" s="36"/>
      <c r="M83"/>
    </row>
    <row r="84" spans="1:13" s="21" customFormat="1" x14ac:dyDescent="0.2">
      <c r="A84" s="40">
        <v>75</v>
      </c>
      <c r="B84" s="23" t="s">
        <v>169</v>
      </c>
      <c r="C84" s="24" t="s">
        <v>170</v>
      </c>
      <c r="D84" s="25">
        <v>36631.5504</v>
      </c>
      <c r="E84" s="25">
        <v>371205.56</v>
      </c>
      <c r="F84" s="26">
        <v>1608151.056710924</v>
      </c>
      <c r="G84" s="26">
        <v>1608151.056710924</v>
      </c>
      <c r="H84" s="26">
        <v>3216302.113421848</v>
      </c>
      <c r="L84" s="36"/>
      <c r="M84"/>
    </row>
    <row r="85" spans="1:13" s="21" customFormat="1" x14ac:dyDescent="0.2">
      <c r="A85" s="1">
        <v>76</v>
      </c>
      <c r="B85" s="27" t="s">
        <v>63</v>
      </c>
      <c r="C85" s="28" t="s">
        <v>64</v>
      </c>
      <c r="D85" s="2">
        <v>7407.2099999999982</v>
      </c>
      <c r="E85" s="2">
        <v>4194115.7699999996</v>
      </c>
      <c r="F85" s="26">
        <v>433974.25590793515</v>
      </c>
      <c r="G85" s="26">
        <v>433974.25590793515</v>
      </c>
      <c r="H85" s="26">
        <v>867948.5118158703</v>
      </c>
      <c r="I85"/>
      <c r="J85"/>
      <c r="K85"/>
      <c r="L85" s="36"/>
      <c r="M85"/>
    </row>
    <row r="86" spans="1:13" s="21" customFormat="1" x14ac:dyDescent="0.2">
      <c r="A86" s="40">
        <v>77</v>
      </c>
      <c r="B86" s="23" t="s">
        <v>102</v>
      </c>
      <c r="C86" s="24" t="s">
        <v>100</v>
      </c>
      <c r="D86" s="25">
        <v>53721.179999999993</v>
      </c>
      <c r="E86" s="25">
        <v>33166064.370000001</v>
      </c>
      <c r="F86" s="26">
        <v>3390845.5046661301</v>
      </c>
      <c r="G86" s="26">
        <v>2509225.6734529356</v>
      </c>
      <c r="H86" s="26">
        <v>5900071.1781190662</v>
      </c>
      <c r="L86" s="38"/>
      <c r="M86"/>
    </row>
    <row r="87" spans="1:13" s="21" customFormat="1" x14ac:dyDescent="0.2">
      <c r="A87" s="1">
        <v>78</v>
      </c>
      <c r="B87" s="23" t="s">
        <v>65</v>
      </c>
      <c r="C87" s="24" t="s">
        <v>66</v>
      </c>
      <c r="D87" s="25">
        <v>17398.678</v>
      </c>
      <c r="E87" s="25">
        <v>530261.05000000005</v>
      </c>
      <c r="F87" s="26">
        <v>801392.53320395504</v>
      </c>
      <c r="G87" s="26">
        <v>801392.53320395504</v>
      </c>
      <c r="H87" s="26">
        <v>1602785.0664079101</v>
      </c>
      <c r="I87"/>
      <c r="J87"/>
      <c r="K87"/>
      <c r="L87" s="38"/>
      <c r="M87"/>
    </row>
    <row r="88" spans="1:13" s="21" customFormat="1" x14ac:dyDescent="0.2">
      <c r="A88" s="40">
        <v>79</v>
      </c>
      <c r="B88" s="27" t="s">
        <v>67</v>
      </c>
      <c r="C88" s="24" t="s">
        <v>68</v>
      </c>
      <c r="D88" s="25">
        <v>11709.157999999999</v>
      </c>
      <c r="E88" s="25">
        <v>351968.32</v>
      </c>
      <c r="F88" s="26">
        <v>542070.06056314008</v>
      </c>
      <c r="G88" s="26">
        <v>542070.06056314008</v>
      </c>
      <c r="H88" s="26">
        <v>1084140.1211262802</v>
      </c>
      <c r="I88"/>
      <c r="J88"/>
      <c r="K88"/>
      <c r="L88" s="38"/>
      <c r="M88"/>
    </row>
    <row r="89" spans="1:13" s="21" customFormat="1" x14ac:dyDescent="0.2">
      <c r="A89" s="1">
        <v>80</v>
      </c>
      <c r="B89" s="27" t="s">
        <v>149</v>
      </c>
      <c r="C89" s="28" t="s">
        <v>150</v>
      </c>
      <c r="D89" s="2">
        <v>12126.0744</v>
      </c>
      <c r="E89" s="2">
        <v>2228709.5499999998</v>
      </c>
      <c r="F89" s="26">
        <v>665984.60995490989</v>
      </c>
      <c r="G89" s="26">
        <v>426230.15037114226</v>
      </c>
      <c r="H89" s="26">
        <v>1092214.7603260521</v>
      </c>
      <c r="I89"/>
      <c r="J89"/>
      <c r="K89"/>
      <c r="L89" s="38"/>
      <c r="M89"/>
    </row>
    <row r="90" spans="1:13" s="21" customFormat="1" x14ac:dyDescent="0.2">
      <c r="A90" s="40">
        <v>81</v>
      </c>
      <c r="B90" s="23" t="s">
        <v>69</v>
      </c>
      <c r="C90" s="24" t="s">
        <v>144</v>
      </c>
      <c r="D90" s="25">
        <v>4768.6210000000001</v>
      </c>
      <c r="E90" s="25">
        <v>175632.83</v>
      </c>
      <c r="F90" s="26">
        <v>234181.51707173503</v>
      </c>
      <c r="G90" s="26">
        <v>234181.51707173503</v>
      </c>
      <c r="H90" s="26">
        <v>468363.03414347005</v>
      </c>
      <c r="I90"/>
      <c r="J90"/>
      <c r="K90"/>
      <c r="L90" s="36"/>
      <c r="M90"/>
    </row>
    <row r="91" spans="1:13" x14ac:dyDescent="0.2">
      <c r="A91" s="16" t="s">
        <v>10</v>
      </c>
      <c r="B91" s="17"/>
      <c r="C91" s="18"/>
      <c r="D91" s="8">
        <f ca="1">SUM(D10:D90)</f>
        <v>11312313.917680001</v>
      </c>
      <c r="E91" s="8">
        <f ca="1">SUM(E10:E90)</f>
        <v>1931719648.4799993</v>
      </c>
      <c r="F91" s="8">
        <f ca="1">SUM(F10:F90)</f>
        <v>580248423.6692158</v>
      </c>
      <c r="G91" s="8">
        <f ca="1">SUM(G10:G90)</f>
        <v>573826850.46376061</v>
      </c>
      <c r="H91" s="8">
        <f ca="1">SUM(H10:H90)</f>
        <v>1154075274.1329765</v>
      </c>
    </row>
    <row r="92" spans="1:13" x14ac:dyDescent="0.2">
      <c r="A92" s="9" t="s">
        <v>79</v>
      </c>
      <c r="D92" s="19"/>
      <c r="E92" s="19"/>
      <c r="F92" s="19"/>
      <c r="G92" s="19"/>
      <c r="H92" s="19"/>
    </row>
    <row r="93" spans="1:13" x14ac:dyDescent="0.2">
      <c r="D93" s="20">
        <f ca="1">D91-[1]ANPUTM!$D$120</f>
        <v>0</v>
      </c>
      <c r="E93" s="20">
        <f ca="1">E91-[1]ANPUTM!$E$120</f>
        <v>0</v>
      </c>
      <c r="F93" s="20">
        <f ca="1">F91-[1]ANPUTM!$I$120</f>
        <v>0</v>
      </c>
      <c r="G93" s="20">
        <f ca="1">G91-[1]ANPUTM!$J$120</f>
        <v>0</v>
      </c>
      <c r="H93" s="20">
        <f ca="1">H91-[1]ANPUTM!$K$120</f>
        <v>0</v>
      </c>
    </row>
  </sheetData>
  <sortState ref="A10:H90">
    <sortCondition ref="C10:C90"/>
  </sortState>
  <mergeCells count="4">
    <mergeCell ref="C1:H2"/>
    <mergeCell ref="C3:H3"/>
    <mergeCell ref="C4:H4"/>
    <mergeCell ref="A6:XFD6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81"/>
  <sheetViews>
    <sheetView workbookViewId="0">
      <selection sqref="A1:Q81"/>
    </sheetView>
  </sheetViews>
  <sheetFormatPr defaultRowHeight="12.75" x14ac:dyDescent="0.2"/>
  <cols>
    <col min="3" max="3" width="16" bestFit="1" customWidth="1"/>
    <col min="4" max="4" width="10" bestFit="1" customWidth="1"/>
    <col min="5" max="5" width="11.7109375" bestFit="1" customWidth="1"/>
    <col min="6" max="6" width="13.140625" bestFit="1" customWidth="1"/>
    <col min="7" max="7" width="11.7109375" bestFit="1" customWidth="1"/>
    <col min="8" max="8" width="13.140625" bestFit="1" customWidth="1"/>
    <col min="11" max="11" width="16" bestFit="1" customWidth="1"/>
    <col min="12" max="12" width="10" bestFit="1" customWidth="1"/>
    <col min="13" max="13" width="11.7109375" bestFit="1" customWidth="1"/>
    <col min="14" max="14" width="13.140625" bestFit="1" customWidth="1"/>
    <col min="15" max="15" width="11.7109375" bestFit="1" customWidth="1"/>
    <col min="16" max="16" width="13.140625" bestFit="1" customWidth="1"/>
  </cols>
  <sheetData>
    <row r="1" spans="1:17" x14ac:dyDescent="0.2">
      <c r="A1" s="44"/>
      <c r="B1" s="45"/>
      <c r="C1" s="46"/>
      <c r="D1" s="47"/>
      <c r="E1" s="47"/>
      <c r="F1" s="47"/>
      <c r="G1" s="47"/>
      <c r="H1" s="47"/>
      <c r="I1" s="44"/>
      <c r="J1" s="45"/>
      <c r="K1" s="46"/>
      <c r="L1" s="47"/>
      <c r="M1" s="47"/>
      <c r="N1" s="47"/>
      <c r="O1" s="47"/>
      <c r="P1" s="47"/>
      <c r="Q1" s="49"/>
    </row>
    <row r="2" spans="1:17" x14ac:dyDescent="0.2">
      <c r="A2" s="48"/>
      <c r="B2" s="45"/>
      <c r="C2" s="46"/>
      <c r="D2" s="47"/>
      <c r="E2" s="47"/>
      <c r="F2" s="47"/>
      <c r="G2" s="47"/>
      <c r="H2" s="47"/>
      <c r="I2" s="44"/>
      <c r="J2" s="45"/>
      <c r="K2" s="46"/>
      <c r="L2" s="47"/>
      <c r="M2" s="47"/>
      <c r="N2" s="47"/>
      <c r="O2" s="47"/>
      <c r="P2" s="47"/>
      <c r="Q2" s="49"/>
    </row>
    <row r="3" spans="1:17" x14ac:dyDescent="0.2">
      <c r="A3" s="48"/>
      <c r="B3" s="45"/>
      <c r="C3" s="46"/>
      <c r="D3" s="47"/>
      <c r="E3" s="47"/>
      <c r="F3" s="47"/>
      <c r="G3" s="47"/>
      <c r="H3" s="47"/>
      <c r="I3" s="44"/>
      <c r="J3" s="45"/>
      <c r="K3" s="46"/>
      <c r="L3" s="47"/>
      <c r="M3" s="47"/>
      <c r="N3" s="47"/>
      <c r="O3" s="47"/>
      <c r="P3" s="47"/>
      <c r="Q3" s="49"/>
    </row>
    <row r="4" spans="1:17" x14ac:dyDescent="0.2">
      <c r="A4" s="48"/>
      <c r="B4" s="45"/>
      <c r="C4" s="46"/>
      <c r="D4" s="47"/>
      <c r="E4" s="47"/>
      <c r="F4" s="47"/>
      <c r="G4" s="47"/>
      <c r="H4" s="47"/>
      <c r="I4" s="44"/>
      <c r="J4" s="45"/>
      <c r="K4" s="46"/>
      <c r="L4" s="47"/>
      <c r="M4" s="47"/>
      <c r="N4" s="47"/>
      <c r="O4" s="47"/>
      <c r="P4" s="47"/>
      <c r="Q4" s="49"/>
    </row>
    <row r="5" spans="1:17" x14ac:dyDescent="0.2">
      <c r="A5" s="48"/>
      <c r="B5" s="45"/>
      <c r="C5" s="46"/>
      <c r="D5" s="47"/>
      <c r="E5" s="47"/>
      <c r="F5" s="47"/>
      <c r="G5" s="47"/>
      <c r="H5" s="47"/>
      <c r="I5" s="44"/>
      <c r="J5" s="45"/>
      <c r="K5" s="46"/>
      <c r="L5" s="47"/>
      <c r="M5" s="47"/>
      <c r="N5" s="47"/>
      <c r="O5" s="47"/>
      <c r="P5" s="47"/>
      <c r="Q5" s="49"/>
    </row>
    <row r="6" spans="1:17" x14ac:dyDescent="0.2">
      <c r="A6" s="48"/>
      <c r="B6" s="45"/>
      <c r="C6" s="46"/>
      <c r="D6" s="47"/>
      <c r="E6" s="47"/>
      <c r="F6" s="47"/>
      <c r="G6" s="47"/>
      <c r="H6" s="47"/>
      <c r="I6" s="44"/>
      <c r="J6" s="45"/>
      <c r="K6" s="46"/>
      <c r="L6" s="47"/>
      <c r="M6" s="47"/>
      <c r="N6" s="47"/>
      <c r="O6" s="47"/>
      <c r="P6" s="47"/>
      <c r="Q6" s="49"/>
    </row>
    <row r="7" spans="1:17" x14ac:dyDescent="0.2">
      <c r="A7" s="48"/>
      <c r="B7" s="45"/>
      <c r="C7" s="46"/>
      <c r="D7" s="47"/>
      <c r="E7" s="47"/>
      <c r="F7" s="47"/>
      <c r="G7" s="47"/>
      <c r="H7" s="47"/>
      <c r="I7" s="44"/>
      <c r="J7" s="45"/>
      <c r="K7" s="46"/>
      <c r="L7" s="47"/>
      <c r="M7" s="47"/>
      <c r="N7" s="47"/>
      <c r="O7" s="47"/>
      <c r="P7" s="47"/>
      <c r="Q7" s="49"/>
    </row>
    <row r="8" spans="1:17" x14ac:dyDescent="0.2">
      <c r="A8" s="48"/>
      <c r="B8" s="45"/>
      <c r="C8" s="46"/>
      <c r="D8" s="47"/>
      <c r="E8" s="47"/>
      <c r="F8" s="47"/>
      <c r="G8" s="47"/>
      <c r="H8" s="47"/>
      <c r="I8" s="44"/>
      <c r="J8" s="45"/>
      <c r="K8" s="46"/>
      <c r="L8" s="47"/>
      <c r="M8" s="47"/>
      <c r="N8" s="47"/>
      <c r="O8" s="47"/>
      <c r="P8" s="47"/>
      <c r="Q8" s="49"/>
    </row>
    <row r="9" spans="1:17" x14ac:dyDescent="0.2">
      <c r="A9" s="48"/>
      <c r="B9" s="45"/>
      <c r="C9" s="46"/>
      <c r="D9" s="47"/>
      <c r="E9" s="47"/>
      <c r="F9" s="47"/>
      <c r="G9" s="47"/>
      <c r="H9" s="47"/>
      <c r="I9" s="44"/>
      <c r="J9" s="45"/>
      <c r="K9" s="46"/>
      <c r="L9" s="47"/>
      <c r="M9" s="47"/>
      <c r="N9" s="47"/>
      <c r="O9" s="47"/>
      <c r="P9" s="47"/>
      <c r="Q9" s="49"/>
    </row>
    <row r="10" spans="1:17" x14ac:dyDescent="0.2">
      <c r="A10" s="48"/>
      <c r="B10" s="45"/>
      <c r="C10" s="46"/>
      <c r="D10" s="47"/>
      <c r="E10" s="47"/>
      <c r="F10" s="47"/>
      <c r="G10" s="47"/>
      <c r="H10" s="47"/>
      <c r="I10" s="44"/>
      <c r="J10" s="45"/>
      <c r="K10" s="46"/>
      <c r="L10" s="47"/>
      <c r="M10" s="47"/>
      <c r="N10" s="47"/>
      <c r="O10" s="47"/>
      <c r="P10" s="47"/>
      <c r="Q10" s="49"/>
    </row>
    <row r="11" spans="1:17" x14ac:dyDescent="0.2">
      <c r="A11" s="48"/>
      <c r="B11" s="45"/>
      <c r="C11" s="46"/>
      <c r="D11" s="47"/>
      <c r="E11" s="47"/>
      <c r="F11" s="47"/>
      <c r="G11" s="47"/>
      <c r="H11" s="47"/>
      <c r="I11" s="44"/>
      <c r="J11" s="45"/>
      <c r="K11" s="46"/>
      <c r="L11" s="47"/>
      <c r="M11" s="47"/>
      <c r="N11" s="47"/>
      <c r="O11" s="47"/>
      <c r="P11" s="47"/>
      <c r="Q11" s="49"/>
    </row>
    <row r="12" spans="1:17" x14ac:dyDescent="0.2">
      <c r="A12" s="48"/>
      <c r="B12" s="45"/>
      <c r="C12" s="46"/>
      <c r="D12" s="47"/>
      <c r="E12" s="47"/>
      <c r="F12" s="47"/>
      <c r="G12" s="47"/>
      <c r="H12" s="47"/>
      <c r="I12" s="44"/>
      <c r="J12" s="45"/>
      <c r="K12" s="46"/>
      <c r="L12" s="47"/>
      <c r="M12" s="47"/>
      <c r="N12" s="47"/>
      <c r="O12" s="47"/>
      <c r="P12" s="47"/>
      <c r="Q12" s="49"/>
    </row>
    <row r="13" spans="1:17" x14ac:dyDescent="0.2">
      <c r="A13" s="48"/>
      <c r="B13" s="45"/>
      <c r="C13" s="46"/>
      <c r="D13" s="47"/>
      <c r="E13" s="47"/>
      <c r="F13" s="47"/>
      <c r="G13" s="47"/>
      <c r="H13" s="47"/>
      <c r="I13" s="44"/>
      <c r="J13" s="45"/>
      <c r="K13" s="46"/>
      <c r="L13" s="47"/>
      <c r="M13" s="47"/>
      <c r="N13" s="47"/>
      <c r="O13" s="47"/>
      <c r="P13" s="47"/>
      <c r="Q13" s="49"/>
    </row>
    <row r="14" spans="1:17" x14ac:dyDescent="0.2">
      <c r="A14" s="48"/>
      <c r="B14" s="45"/>
      <c r="C14" s="46"/>
      <c r="D14" s="47"/>
      <c r="E14" s="47"/>
      <c r="F14" s="47"/>
      <c r="G14" s="47"/>
      <c r="H14" s="47"/>
      <c r="I14" s="44"/>
      <c r="J14" s="45"/>
      <c r="K14" s="46"/>
      <c r="L14" s="47"/>
      <c r="M14" s="47"/>
      <c r="N14" s="47"/>
      <c r="O14" s="47"/>
      <c r="P14" s="47"/>
      <c r="Q14" s="49"/>
    </row>
    <row r="15" spans="1:17" x14ac:dyDescent="0.2">
      <c r="A15" s="48"/>
      <c r="B15" s="45"/>
      <c r="C15" s="46"/>
      <c r="D15" s="47"/>
      <c r="E15" s="47"/>
      <c r="F15" s="47"/>
      <c r="G15" s="47"/>
      <c r="H15" s="47"/>
      <c r="I15" s="44"/>
      <c r="J15" s="45"/>
      <c r="K15" s="46"/>
      <c r="L15" s="47"/>
      <c r="M15" s="47"/>
      <c r="N15" s="47"/>
      <c r="O15" s="47"/>
      <c r="P15" s="47"/>
      <c r="Q15" s="49"/>
    </row>
    <row r="16" spans="1:17" x14ac:dyDescent="0.2">
      <c r="A16" s="48"/>
      <c r="B16" s="45"/>
      <c r="C16" s="46"/>
      <c r="D16" s="47"/>
      <c r="E16" s="47"/>
      <c r="F16" s="47"/>
      <c r="G16" s="47"/>
      <c r="H16" s="47"/>
      <c r="I16" s="44"/>
      <c r="J16" s="45"/>
      <c r="K16" s="46"/>
      <c r="L16" s="47"/>
      <c r="M16" s="47"/>
      <c r="N16" s="47"/>
      <c r="O16" s="47"/>
      <c r="P16" s="47"/>
      <c r="Q16" s="49"/>
    </row>
    <row r="17" spans="1:17" x14ac:dyDescent="0.2">
      <c r="A17" s="48"/>
      <c r="B17" s="45"/>
      <c r="C17" s="46"/>
      <c r="D17" s="47"/>
      <c r="E17" s="47"/>
      <c r="F17" s="47"/>
      <c r="G17" s="47"/>
      <c r="H17" s="47"/>
      <c r="I17" s="44"/>
      <c r="J17" s="45"/>
      <c r="K17" s="46"/>
      <c r="L17" s="47"/>
      <c r="M17" s="47"/>
      <c r="N17" s="47"/>
      <c r="O17" s="47"/>
      <c r="P17" s="47"/>
      <c r="Q17" s="49"/>
    </row>
    <row r="18" spans="1:17" x14ac:dyDescent="0.2">
      <c r="A18" s="48"/>
      <c r="B18" s="45"/>
      <c r="C18" s="46"/>
      <c r="D18" s="47"/>
      <c r="E18" s="47"/>
      <c r="F18" s="47"/>
      <c r="G18" s="47"/>
      <c r="H18" s="47"/>
      <c r="I18" s="44"/>
      <c r="J18" s="45"/>
      <c r="K18" s="46"/>
      <c r="L18" s="47"/>
      <c r="M18" s="47"/>
      <c r="N18" s="47"/>
      <c r="O18" s="47"/>
      <c r="P18" s="47"/>
      <c r="Q18" s="49"/>
    </row>
    <row r="19" spans="1:17" x14ac:dyDescent="0.2">
      <c r="A19" s="48"/>
      <c r="B19" s="45"/>
      <c r="C19" s="46"/>
      <c r="D19" s="47"/>
      <c r="E19" s="47"/>
      <c r="F19" s="47"/>
      <c r="G19" s="47"/>
      <c r="H19" s="47"/>
      <c r="I19" s="44"/>
      <c r="J19" s="45"/>
      <c r="K19" s="46"/>
      <c r="L19" s="47"/>
      <c r="M19" s="47"/>
      <c r="N19" s="47"/>
      <c r="O19" s="47"/>
      <c r="P19" s="47"/>
      <c r="Q19" s="49"/>
    </row>
    <row r="20" spans="1:17" x14ac:dyDescent="0.2">
      <c r="A20" s="48"/>
      <c r="B20" s="45"/>
      <c r="C20" s="46"/>
      <c r="D20" s="47"/>
      <c r="E20" s="47"/>
      <c r="F20" s="47"/>
      <c r="G20" s="47"/>
      <c r="H20" s="47"/>
      <c r="I20" s="44"/>
      <c r="J20" s="45"/>
      <c r="K20" s="46"/>
      <c r="L20" s="47"/>
      <c r="M20" s="47"/>
      <c r="N20" s="47"/>
      <c r="O20" s="47"/>
      <c r="P20" s="47"/>
      <c r="Q20" s="49"/>
    </row>
    <row r="21" spans="1:17" x14ac:dyDescent="0.2">
      <c r="A21" s="48"/>
      <c r="B21" s="45"/>
      <c r="C21" s="46"/>
      <c r="D21" s="47"/>
      <c r="E21" s="47"/>
      <c r="F21" s="47"/>
      <c r="G21" s="47"/>
      <c r="H21" s="47"/>
      <c r="I21" s="44"/>
      <c r="J21" s="45"/>
      <c r="K21" s="46"/>
      <c r="L21" s="47"/>
      <c r="M21" s="47"/>
      <c r="N21" s="47"/>
      <c r="O21" s="47"/>
      <c r="P21" s="47"/>
      <c r="Q21" s="49"/>
    </row>
    <row r="22" spans="1:17" x14ac:dyDescent="0.2">
      <c r="A22" s="48"/>
      <c r="B22" s="45"/>
      <c r="C22" s="46"/>
      <c r="D22" s="47"/>
      <c r="E22" s="47"/>
      <c r="F22" s="47"/>
      <c r="G22" s="47"/>
      <c r="H22" s="47"/>
      <c r="I22" s="44"/>
      <c r="J22" s="45"/>
      <c r="K22" s="46"/>
      <c r="L22" s="47"/>
      <c r="M22" s="47"/>
      <c r="N22" s="47"/>
      <c r="O22" s="47"/>
      <c r="P22" s="47"/>
      <c r="Q22" s="49"/>
    </row>
    <row r="23" spans="1:17" x14ac:dyDescent="0.2">
      <c r="A23" s="48"/>
      <c r="B23" s="45"/>
      <c r="C23" s="46"/>
      <c r="D23" s="47"/>
      <c r="E23" s="47"/>
      <c r="F23" s="47"/>
      <c r="G23" s="47"/>
      <c r="H23" s="47"/>
      <c r="I23" s="44"/>
      <c r="J23" s="45"/>
      <c r="K23" s="46"/>
      <c r="L23" s="47"/>
      <c r="M23" s="47"/>
      <c r="N23" s="47"/>
      <c r="O23" s="47"/>
      <c r="P23" s="47"/>
      <c r="Q23" s="49"/>
    </row>
    <row r="24" spans="1:17" x14ac:dyDescent="0.2">
      <c r="A24" s="48"/>
      <c r="B24" s="45"/>
      <c r="C24" s="46"/>
      <c r="D24" s="47"/>
      <c r="E24" s="47"/>
      <c r="F24" s="47"/>
      <c r="G24" s="47"/>
      <c r="H24" s="47"/>
      <c r="I24" s="44"/>
      <c r="J24" s="45"/>
      <c r="K24" s="46"/>
      <c r="L24" s="47"/>
      <c r="M24" s="47"/>
      <c r="N24" s="47"/>
      <c r="O24" s="47"/>
      <c r="P24" s="47"/>
      <c r="Q24" s="49"/>
    </row>
    <row r="25" spans="1:17" x14ac:dyDescent="0.2">
      <c r="A25" s="48"/>
      <c r="B25" s="45"/>
      <c r="C25" s="46"/>
      <c r="D25" s="47"/>
      <c r="E25" s="47"/>
      <c r="F25" s="47"/>
      <c r="G25" s="47"/>
      <c r="H25" s="47"/>
      <c r="I25" s="44"/>
      <c r="J25" s="45"/>
      <c r="K25" s="46"/>
      <c r="L25" s="47"/>
      <c r="M25" s="47"/>
      <c r="N25" s="47"/>
      <c r="O25" s="47"/>
      <c r="P25" s="47"/>
      <c r="Q25" s="49"/>
    </row>
    <row r="26" spans="1:17" x14ac:dyDescent="0.2">
      <c r="A26" s="48"/>
      <c r="B26" s="45"/>
      <c r="C26" s="46"/>
      <c r="D26" s="47"/>
      <c r="E26" s="47"/>
      <c r="F26" s="47"/>
      <c r="G26" s="47"/>
      <c r="H26" s="47"/>
      <c r="I26" s="44"/>
      <c r="J26" s="45"/>
      <c r="K26" s="46"/>
      <c r="L26" s="47"/>
      <c r="M26" s="47"/>
      <c r="N26" s="47"/>
      <c r="O26" s="47"/>
      <c r="P26" s="47"/>
      <c r="Q26" s="49"/>
    </row>
    <row r="27" spans="1:17" x14ac:dyDescent="0.2">
      <c r="A27" s="48"/>
      <c r="B27" s="45"/>
      <c r="C27" s="46"/>
      <c r="D27" s="47"/>
      <c r="E27" s="47"/>
      <c r="F27" s="47"/>
      <c r="G27" s="47"/>
      <c r="H27" s="47"/>
      <c r="I27" s="44"/>
      <c r="J27" s="45"/>
      <c r="K27" s="46"/>
      <c r="L27" s="47"/>
      <c r="M27" s="47"/>
      <c r="N27" s="47"/>
      <c r="O27" s="47"/>
      <c r="P27" s="47"/>
      <c r="Q27" s="49"/>
    </row>
    <row r="28" spans="1:17" x14ac:dyDescent="0.2">
      <c r="A28" s="48"/>
      <c r="B28" s="45"/>
      <c r="C28" s="46"/>
      <c r="D28" s="47"/>
      <c r="E28" s="47"/>
      <c r="F28" s="47"/>
      <c r="G28" s="47"/>
      <c r="H28" s="47"/>
      <c r="I28" s="44"/>
      <c r="J28" s="45"/>
      <c r="K28" s="46"/>
      <c r="L28" s="47"/>
      <c r="M28" s="47"/>
      <c r="N28" s="47"/>
      <c r="O28" s="47"/>
      <c r="P28" s="47"/>
      <c r="Q28" s="49"/>
    </row>
    <row r="29" spans="1:17" x14ac:dyDescent="0.2">
      <c r="A29" s="48"/>
      <c r="B29" s="45"/>
      <c r="C29" s="46"/>
      <c r="D29" s="47"/>
      <c r="E29" s="47"/>
      <c r="F29" s="47"/>
      <c r="G29" s="47"/>
      <c r="H29" s="47"/>
      <c r="I29" s="44"/>
      <c r="J29" s="45"/>
      <c r="K29" s="46"/>
      <c r="L29" s="47"/>
      <c r="M29" s="47"/>
      <c r="N29" s="47"/>
      <c r="O29" s="47"/>
      <c r="P29" s="47"/>
      <c r="Q29" s="49"/>
    </row>
    <row r="30" spans="1:17" x14ac:dyDescent="0.2">
      <c r="A30" s="48"/>
      <c r="B30" s="45"/>
      <c r="C30" s="46"/>
      <c r="D30" s="47"/>
      <c r="E30" s="47"/>
      <c r="F30" s="47"/>
      <c r="G30" s="47"/>
      <c r="H30" s="47"/>
      <c r="I30" s="44"/>
      <c r="J30" s="45"/>
      <c r="K30" s="46"/>
      <c r="L30" s="47"/>
      <c r="M30" s="47"/>
      <c r="N30" s="47"/>
      <c r="O30" s="47"/>
      <c r="P30" s="47"/>
      <c r="Q30" s="49"/>
    </row>
    <row r="31" spans="1:17" x14ac:dyDescent="0.2">
      <c r="A31" s="48"/>
      <c r="B31" s="45"/>
      <c r="C31" s="46"/>
      <c r="D31" s="47"/>
      <c r="E31" s="47"/>
      <c r="F31" s="47"/>
      <c r="G31" s="47"/>
      <c r="H31" s="47"/>
      <c r="I31" s="44"/>
      <c r="J31" s="45"/>
      <c r="K31" s="46"/>
      <c r="L31" s="47"/>
      <c r="M31" s="47"/>
      <c r="N31" s="47"/>
      <c r="O31" s="47"/>
      <c r="P31" s="47"/>
      <c r="Q31" s="49"/>
    </row>
    <row r="32" spans="1:17" x14ac:dyDescent="0.2">
      <c r="A32" s="48"/>
      <c r="B32" s="45"/>
      <c r="C32" s="46"/>
      <c r="D32" s="47"/>
      <c r="E32" s="47"/>
      <c r="F32" s="47"/>
      <c r="G32" s="47"/>
      <c r="H32" s="47"/>
      <c r="I32" s="44"/>
      <c r="J32" s="45"/>
      <c r="K32" s="46"/>
      <c r="L32" s="47"/>
      <c r="M32" s="47"/>
      <c r="N32" s="47"/>
      <c r="O32" s="47"/>
      <c r="P32" s="47"/>
      <c r="Q32" s="49"/>
    </row>
    <row r="33" spans="1:17" x14ac:dyDescent="0.2">
      <c r="A33" s="48"/>
      <c r="B33" s="45"/>
      <c r="C33" s="46"/>
      <c r="D33" s="47"/>
      <c r="E33" s="47"/>
      <c r="F33" s="47"/>
      <c r="G33" s="47"/>
      <c r="H33" s="47"/>
      <c r="I33" s="44"/>
      <c r="J33" s="45"/>
      <c r="K33" s="46"/>
      <c r="L33" s="47"/>
      <c r="M33" s="47"/>
      <c r="N33" s="47"/>
      <c r="O33" s="47"/>
      <c r="P33" s="47"/>
      <c r="Q33" s="49"/>
    </row>
    <row r="34" spans="1:17" x14ac:dyDescent="0.2">
      <c r="A34" s="48"/>
      <c r="B34" s="45"/>
      <c r="C34" s="46"/>
      <c r="D34" s="47"/>
      <c r="E34" s="47"/>
      <c r="F34" s="47"/>
      <c r="G34" s="47"/>
      <c r="H34" s="47"/>
      <c r="I34" s="44"/>
      <c r="J34" s="45"/>
      <c r="K34" s="46"/>
      <c r="L34" s="47"/>
      <c r="M34" s="47"/>
      <c r="N34" s="47"/>
      <c r="O34" s="47"/>
      <c r="P34" s="47"/>
      <c r="Q34" s="49"/>
    </row>
    <row r="35" spans="1:17" x14ac:dyDescent="0.2">
      <c r="A35" s="48"/>
      <c r="B35" s="45"/>
      <c r="C35" s="46"/>
      <c r="D35" s="47"/>
      <c r="E35" s="47"/>
      <c r="F35" s="47"/>
      <c r="G35" s="47"/>
      <c r="H35" s="47"/>
      <c r="I35" s="44"/>
      <c r="J35" s="45"/>
      <c r="K35" s="46"/>
      <c r="L35" s="47"/>
      <c r="M35" s="47"/>
      <c r="N35" s="47"/>
      <c r="O35" s="47"/>
      <c r="P35" s="47"/>
      <c r="Q35" s="49"/>
    </row>
    <row r="36" spans="1:17" x14ac:dyDescent="0.2">
      <c r="A36" s="48"/>
      <c r="B36" s="45"/>
      <c r="C36" s="46"/>
      <c r="D36" s="47"/>
      <c r="E36" s="47"/>
      <c r="F36" s="47"/>
      <c r="G36" s="47"/>
      <c r="H36" s="47"/>
      <c r="I36" s="44"/>
      <c r="J36" s="45"/>
      <c r="K36" s="46"/>
      <c r="L36" s="47"/>
      <c r="M36" s="47"/>
      <c r="N36" s="47"/>
      <c r="O36" s="47"/>
      <c r="P36" s="47"/>
      <c r="Q36" s="49"/>
    </row>
    <row r="37" spans="1:17" x14ac:dyDescent="0.2">
      <c r="A37" s="48"/>
      <c r="B37" s="45"/>
      <c r="C37" s="46"/>
      <c r="D37" s="47"/>
      <c r="E37" s="47"/>
      <c r="F37" s="47"/>
      <c r="G37" s="47"/>
      <c r="H37" s="47"/>
      <c r="I37" s="44"/>
      <c r="J37" s="45"/>
      <c r="K37" s="46"/>
      <c r="L37" s="47"/>
      <c r="M37" s="47"/>
      <c r="N37" s="47"/>
      <c r="O37" s="47"/>
      <c r="P37" s="47"/>
      <c r="Q37" s="49"/>
    </row>
    <row r="38" spans="1:17" x14ac:dyDescent="0.2">
      <c r="A38" s="48"/>
      <c r="B38" s="45"/>
      <c r="C38" s="46"/>
      <c r="D38" s="47"/>
      <c r="E38" s="47"/>
      <c r="F38" s="47"/>
      <c r="G38" s="47"/>
      <c r="H38" s="47"/>
      <c r="I38" s="44"/>
      <c r="J38" s="45"/>
      <c r="K38" s="46"/>
      <c r="L38" s="47"/>
      <c r="M38" s="47"/>
      <c r="N38" s="47"/>
      <c r="O38" s="47"/>
      <c r="P38" s="47"/>
      <c r="Q38" s="49"/>
    </row>
    <row r="39" spans="1:17" x14ac:dyDescent="0.2">
      <c r="A39" s="48"/>
      <c r="B39" s="45"/>
      <c r="C39" s="46"/>
      <c r="D39" s="47"/>
      <c r="E39" s="47"/>
      <c r="F39" s="47"/>
      <c r="G39" s="47"/>
      <c r="H39" s="47"/>
      <c r="I39" s="44"/>
      <c r="J39" s="45"/>
      <c r="K39" s="46"/>
      <c r="L39" s="47"/>
      <c r="M39" s="47"/>
      <c r="N39" s="47"/>
      <c r="O39" s="47"/>
      <c r="P39" s="47"/>
      <c r="Q39" s="49"/>
    </row>
    <row r="40" spans="1:17" x14ac:dyDescent="0.2">
      <c r="A40" s="48"/>
      <c r="B40" s="45"/>
      <c r="C40" s="46"/>
      <c r="D40" s="47"/>
      <c r="E40" s="47"/>
      <c r="F40" s="47"/>
      <c r="G40" s="47"/>
      <c r="H40" s="47"/>
      <c r="I40" s="44"/>
      <c r="J40" s="45"/>
      <c r="K40" s="46"/>
      <c r="L40" s="47"/>
      <c r="M40" s="47"/>
      <c r="N40" s="47"/>
      <c r="O40" s="47"/>
      <c r="P40" s="47"/>
      <c r="Q40" s="49"/>
    </row>
    <row r="41" spans="1:17" x14ac:dyDescent="0.2">
      <c r="A41" s="48"/>
      <c r="B41" s="45"/>
      <c r="C41" s="46"/>
      <c r="D41" s="47"/>
      <c r="E41" s="47"/>
      <c r="F41" s="47"/>
      <c r="G41" s="47"/>
      <c r="H41" s="47"/>
      <c r="I41" s="44"/>
      <c r="J41" s="45"/>
      <c r="K41" s="46"/>
      <c r="L41" s="47"/>
      <c r="M41" s="47"/>
      <c r="N41" s="47"/>
      <c r="O41" s="47"/>
      <c r="P41" s="47"/>
      <c r="Q41" s="49"/>
    </row>
    <row r="42" spans="1:17" x14ac:dyDescent="0.2">
      <c r="A42" s="48"/>
      <c r="B42" s="45"/>
      <c r="C42" s="46"/>
      <c r="D42" s="47"/>
      <c r="E42" s="47"/>
      <c r="F42" s="47"/>
      <c r="G42" s="47"/>
      <c r="H42" s="47"/>
      <c r="I42" s="44"/>
      <c r="J42" s="45"/>
      <c r="K42" s="46"/>
      <c r="L42" s="47"/>
      <c r="M42" s="47"/>
      <c r="N42" s="47"/>
      <c r="O42" s="47"/>
      <c r="P42" s="47"/>
      <c r="Q42" s="49"/>
    </row>
    <row r="43" spans="1:17" x14ac:dyDescent="0.2">
      <c r="A43" s="48"/>
      <c r="B43" s="45"/>
      <c r="C43" s="46"/>
      <c r="D43" s="47"/>
      <c r="E43" s="47"/>
      <c r="F43" s="47"/>
      <c r="G43" s="47"/>
      <c r="H43" s="47"/>
      <c r="I43" s="44"/>
      <c r="J43" s="45"/>
      <c r="K43" s="46"/>
      <c r="L43" s="47"/>
      <c r="M43" s="47"/>
      <c r="N43" s="47"/>
      <c r="O43" s="47"/>
      <c r="P43" s="47"/>
      <c r="Q43" s="49"/>
    </row>
    <row r="44" spans="1:17" x14ac:dyDescent="0.2">
      <c r="A44" s="48"/>
      <c r="B44" s="45"/>
      <c r="C44" s="46"/>
      <c r="D44" s="47"/>
      <c r="E44" s="47"/>
      <c r="F44" s="47"/>
      <c r="G44" s="47"/>
      <c r="H44" s="47"/>
      <c r="I44" s="44"/>
      <c r="J44" s="45"/>
      <c r="K44" s="46"/>
      <c r="L44" s="47"/>
      <c r="M44" s="47"/>
      <c r="N44" s="47"/>
      <c r="O44" s="47"/>
      <c r="P44" s="47"/>
      <c r="Q44" s="49"/>
    </row>
    <row r="45" spans="1:17" x14ac:dyDescent="0.2">
      <c r="A45" s="48"/>
      <c r="B45" s="45"/>
      <c r="C45" s="46"/>
      <c r="D45" s="47"/>
      <c r="E45" s="47"/>
      <c r="F45" s="47"/>
      <c r="G45" s="47"/>
      <c r="H45" s="47"/>
      <c r="I45" s="44"/>
      <c r="J45" s="45"/>
      <c r="K45" s="46"/>
      <c r="L45" s="47"/>
      <c r="M45" s="47"/>
      <c r="N45" s="47"/>
      <c r="O45" s="47"/>
      <c r="P45" s="47"/>
      <c r="Q45" s="49"/>
    </row>
    <row r="46" spans="1:17" x14ac:dyDescent="0.2">
      <c r="A46" s="48"/>
      <c r="B46" s="45"/>
      <c r="C46" s="46"/>
      <c r="D46" s="47"/>
      <c r="E46" s="47"/>
      <c r="F46" s="47"/>
      <c r="G46" s="47"/>
      <c r="H46" s="47"/>
      <c r="I46" s="44"/>
      <c r="J46" s="45"/>
      <c r="K46" s="46"/>
      <c r="L46" s="47"/>
      <c r="M46" s="47"/>
      <c r="N46" s="47"/>
      <c r="O46" s="47"/>
      <c r="P46" s="47"/>
      <c r="Q46" s="49"/>
    </row>
    <row r="47" spans="1:17" x14ac:dyDescent="0.2">
      <c r="A47" s="48"/>
      <c r="B47" s="45"/>
      <c r="C47" s="46"/>
      <c r="D47" s="47"/>
      <c r="E47" s="47"/>
      <c r="F47" s="47"/>
      <c r="G47" s="47"/>
      <c r="H47" s="47"/>
      <c r="I47" s="44"/>
      <c r="J47" s="45"/>
      <c r="K47" s="46"/>
      <c r="L47" s="47"/>
      <c r="M47" s="47"/>
      <c r="N47" s="47"/>
      <c r="O47" s="47"/>
      <c r="P47" s="47"/>
      <c r="Q47" s="49"/>
    </row>
    <row r="48" spans="1:17" x14ac:dyDescent="0.2">
      <c r="A48" s="48"/>
      <c r="B48" s="45"/>
      <c r="C48" s="46"/>
      <c r="D48" s="47"/>
      <c r="E48" s="47"/>
      <c r="F48" s="47"/>
      <c r="G48" s="47"/>
      <c r="H48" s="47"/>
      <c r="I48" s="44"/>
      <c r="J48" s="45"/>
      <c r="K48" s="46"/>
      <c r="L48" s="47"/>
      <c r="M48" s="47"/>
      <c r="N48" s="47"/>
      <c r="O48" s="47"/>
      <c r="P48" s="47"/>
      <c r="Q48" s="49"/>
    </row>
    <row r="49" spans="1:17" x14ac:dyDescent="0.2">
      <c r="A49" s="48"/>
      <c r="B49" s="45"/>
      <c r="C49" s="46"/>
      <c r="D49" s="47"/>
      <c r="E49" s="47"/>
      <c r="F49" s="47"/>
      <c r="G49" s="47"/>
      <c r="H49" s="47"/>
      <c r="I49" s="44"/>
      <c r="J49" s="45"/>
      <c r="K49" s="46"/>
      <c r="L49" s="47"/>
      <c r="M49" s="47"/>
      <c r="N49" s="47"/>
      <c r="O49" s="47"/>
      <c r="P49" s="47"/>
      <c r="Q49" s="49"/>
    </row>
    <row r="50" spans="1:17" x14ac:dyDescent="0.2">
      <c r="A50" s="48"/>
      <c r="B50" s="45"/>
      <c r="C50" s="46"/>
      <c r="D50" s="47"/>
      <c r="E50" s="47"/>
      <c r="F50" s="47"/>
      <c r="G50" s="47"/>
      <c r="H50" s="47"/>
      <c r="I50" s="44"/>
      <c r="J50" s="45"/>
      <c r="K50" s="46"/>
      <c r="L50" s="47"/>
      <c r="M50" s="47"/>
      <c r="N50" s="47"/>
      <c r="O50" s="47"/>
      <c r="P50" s="47"/>
      <c r="Q50" s="49"/>
    </row>
    <row r="51" spans="1:17" x14ac:dyDescent="0.2">
      <c r="A51" s="48"/>
      <c r="B51" s="45"/>
      <c r="C51" s="46"/>
      <c r="D51" s="47"/>
      <c r="E51" s="47"/>
      <c r="F51" s="47"/>
      <c r="G51" s="47"/>
      <c r="H51" s="47"/>
      <c r="I51" s="44"/>
      <c r="J51" s="45"/>
      <c r="K51" s="46"/>
      <c r="L51" s="47"/>
      <c r="M51" s="47"/>
      <c r="N51" s="47"/>
      <c r="O51" s="47"/>
      <c r="P51" s="47"/>
      <c r="Q51" s="49"/>
    </row>
    <row r="52" spans="1:17" x14ac:dyDescent="0.2">
      <c r="A52" s="48"/>
      <c r="B52" s="45"/>
      <c r="C52" s="46"/>
      <c r="D52" s="47"/>
      <c r="E52" s="47"/>
      <c r="F52" s="47"/>
      <c r="G52" s="47"/>
      <c r="H52" s="47"/>
      <c r="I52" s="44"/>
      <c r="J52" s="45"/>
      <c r="K52" s="46"/>
      <c r="L52" s="47"/>
      <c r="M52" s="47"/>
      <c r="N52" s="47"/>
      <c r="O52" s="47"/>
      <c r="P52" s="47"/>
      <c r="Q52" s="49"/>
    </row>
    <row r="53" spans="1:17" x14ac:dyDescent="0.2">
      <c r="A53" s="48"/>
      <c r="B53" s="45"/>
      <c r="C53" s="46"/>
      <c r="D53" s="47"/>
      <c r="E53" s="47"/>
      <c r="F53" s="47"/>
      <c r="G53" s="47"/>
      <c r="H53" s="47"/>
      <c r="I53" s="44"/>
      <c r="J53" s="45"/>
      <c r="K53" s="46"/>
      <c r="L53" s="47"/>
      <c r="M53" s="47"/>
      <c r="N53" s="47"/>
      <c r="O53" s="47"/>
      <c r="P53" s="47"/>
      <c r="Q53" s="49"/>
    </row>
    <row r="54" spans="1:17" x14ac:dyDescent="0.2">
      <c r="A54" s="48"/>
      <c r="B54" s="45"/>
      <c r="C54" s="46"/>
      <c r="D54" s="47"/>
      <c r="E54" s="47"/>
      <c r="F54" s="47"/>
      <c r="G54" s="47"/>
      <c r="H54" s="47"/>
      <c r="I54" s="44"/>
      <c r="J54" s="45"/>
      <c r="K54" s="46"/>
      <c r="L54" s="47"/>
      <c r="M54" s="47"/>
      <c r="N54" s="47"/>
      <c r="O54" s="47"/>
      <c r="P54" s="47"/>
      <c r="Q54" s="49"/>
    </row>
    <row r="55" spans="1:17" x14ac:dyDescent="0.2">
      <c r="A55" s="48"/>
      <c r="B55" s="45"/>
      <c r="C55" s="46"/>
      <c r="D55" s="47"/>
      <c r="E55" s="47"/>
      <c r="F55" s="47"/>
      <c r="G55" s="47"/>
      <c r="H55" s="47"/>
      <c r="I55" s="44"/>
      <c r="J55" s="45"/>
      <c r="K55" s="46"/>
      <c r="L55" s="47"/>
      <c r="M55" s="47"/>
      <c r="N55" s="47"/>
      <c r="O55" s="47"/>
      <c r="P55" s="47"/>
      <c r="Q55" s="49"/>
    </row>
    <row r="56" spans="1:17" x14ac:dyDescent="0.2">
      <c r="A56" s="48"/>
      <c r="B56" s="45"/>
      <c r="C56" s="46"/>
      <c r="D56" s="47"/>
      <c r="E56" s="47"/>
      <c r="F56" s="47"/>
      <c r="G56" s="47"/>
      <c r="H56" s="47"/>
      <c r="I56" s="44"/>
      <c r="J56" s="45"/>
      <c r="K56" s="46"/>
      <c r="L56" s="47"/>
      <c r="M56" s="47"/>
      <c r="N56" s="47"/>
      <c r="O56" s="47"/>
      <c r="P56" s="47"/>
      <c r="Q56" s="49"/>
    </row>
    <row r="57" spans="1:17" x14ac:dyDescent="0.2">
      <c r="A57" s="48"/>
      <c r="B57" s="45"/>
      <c r="C57" s="46"/>
      <c r="D57" s="47"/>
      <c r="E57" s="47"/>
      <c r="F57" s="47"/>
      <c r="G57" s="47"/>
      <c r="H57" s="47"/>
      <c r="I57" s="44"/>
      <c r="J57" s="45"/>
      <c r="K57" s="46"/>
      <c r="L57" s="47"/>
      <c r="M57" s="47"/>
      <c r="N57" s="47"/>
      <c r="O57" s="47"/>
      <c r="P57" s="47"/>
      <c r="Q57" s="49"/>
    </row>
    <row r="58" spans="1:17" x14ac:dyDescent="0.2">
      <c r="A58" s="48"/>
      <c r="B58" s="45"/>
      <c r="C58" s="46"/>
      <c r="D58" s="47"/>
      <c r="E58" s="47"/>
      <c r="F58" s="47"/>
      <c r="G58" s="47"/>
      <c r="H58" s="47"/>
      <c r="I58" s="44"/>
      <c r="J58" s="45"/>
      <c r="K58" s="46"/>
      <c r="L58" s="47"/>
      <c r="M58" s="47"/>
      <c r="N58" s="47"/>
      <c r="O58" s="47"/>
      <c r="P58" s="47"/>
      <c r="Q58" s="49"/>
    </row>
    <row r="59" spans="1:17" x14ac:dyDescent="0.2">
      <c r="A59" s="48"/>
      <c r="B59" s="45"/>
      <c r="C59" s="46"/>
      <c r="D59" s="47"/>
      <c r="E59" s="47"/>
      <c r="F59" s="47"/>
      <c r="G59" s="47"/>
      <c r="H59" s="47"/>
      <c r="I59" s="44"/>
      <c r="J59" s="45"/>
      <c r="K59" s="46"/>
      <c r="L59" s="47"/>
      <c r="M59" s="47"/>
      <c r="N59" s="47"/>
      <c r="O59" s="47"/>
      <c r="P59" s="47"/>
      <c r="Q59" s="49"/>
    </row>
    <row r="60" spans="1:17" x14ac:dyDescent="0.2">
      <c r="A60" s="48"/>
      <c r="B60" s="45"/>
      <c r="C60" s="46"/>
      <c r="D60" s="47"/>
      <c r="E60" s="47"/>
      <c r="F60" s="47"/>
      <c r="G60" s="47"/>
      <c r="H60" s="47"/>
      <c r="I60" s="44"/>
      <c r="J60" s="45"/>
      <c r="K60" s="46"/>
      <c r="L60" s="47"/>
      <c r="M60" s="47"/>
      <c r="N60" s="47"/>
      <c r="O60" s="47"/>
      <c r="P60" s="47"/>
      <c r="Q60" s="49"/>
    </row>
    <row r="61" spans="1:17" x14ac:dyDescent="0.2">
      <c r="A61" s="48"/>
      <c r="B61" s="45"/>
      <c r="C61" s="46"/>
      <c r="D61" s="47"/>
      <c r="E61" s="47"/>
      <c r="F61" s="47"/>
      <c r="G61" s="47"/>
      <c r="H61" s="47"/>
      <c r="I61" s="44"/>
      <c r="J61" s="45"/>
      <c r="K61" s="46"/>
      <c r="L61" s="47"/>
      <c r="M61" s="47"/>
      <c r="N61" s="47"/>
      <c r="O61" s="47"/>
      <c r="P61" s="47"/>
      <c r="Q61" s="49"/>
    </row>
    <row r="62" spans="1:17" x14ac:dyDescent="0.2">
      <c r="A62" s="48"/>
      <c r="B62" s="45"/>
      <c r="C62" s="46"/>
      <c r="D62" s="47"/>
      <c r="E62" s="47"/>
      <c r="F62" s="47"/>
      <c r="G62" s="47"/>
      <c r="H62" s="47"/>
      <c r="I62" s="44"/>
      <c r="J62" s="45"/>
      <c r="K62" s="46"/>
      <c r="L62" s="47"/>
      <c r="M62" s="47"/>
      <c r="N62" s="47"/>
      <c r="O62" s="47"/>
      <c r="P62" s="47"/>
      <c r="Q62" s="49"/>
    </row>
    <row r="63" spans="1:17" x14ac:dyDescent="0.2">
      <c r="A63" s="48"/>
      <c r="B63" s="45"/>
      <c r="C63" s="46"/>
      <c r="D63" s="47"/>
      <c r="E63" s="47"/>
      <c r="F63" s="47"/>
      <c r="G63" s="47"/>
      <c r="H63" s="47"/>
      <c r="I63" s="44"/>
      <c r="J63" s="45"/>
      <c r="K63" s="46"/>
      <c r="L63" s="47"/>
      <c r="M63" s="47"/>
      <c r="N63" s="47"/>
      <c r="O63" s="47"/>
      <c r="P63" s="47"/>
      <c r="Q63" s="49"/>
    </row>
    <row r="64" spans="1:17" x14ac:dyDescent="0.2">
      <c r="A64" s="48"/>
      <c r="B64" s="45"/>
      <c r="C64" s="46"/>
      <c r="D64" s="47"/>
      <c r="E64" s="47"/>
      <c r="F64" s="47"/>
      <c r="G64" s="47"/>
      <c r="H64" s="47"/>
      <c r="I64" s="44"/>
      <c r="J64" s="45"/>
      <c r="K64" s="46"/>
      <c r="L64" s="47"/>
      <c r="M64" s="47"/>
      <c r="N64" s="47"/>
      <c r="O64" s="47"/>
      <c r="P64" s="47"/>
      <c r="Q64" s="49"/>
    </row>
    <row r="65" spans="1:17" x14ac:dyDescent="0.2">
      <c r="A65" s="48"/>
      <c r="B65" s="45"/>
      <c r="C65" s="46"/>
      <c r="D65" s="47"/>
      <c r="E65" s="47"/>
      <c r="F65" s="47"/>
      <c r="G65" s="47"/>
      <c r="H65" s="47"/>
      <c r="I65" s="44"/>
      <c r="J65" s="45"/>
      <c r="K65" s="46"/>
      <c r="L65" s="47"/>
      <c r="M65" s="47"/>
      <c r="N65" s="47"/>
      <c r="O65" s="47"/>
      <c r="P65" s="47"/>
      <c r="Q65" s="49"/>
    </row>
    <row r="66" spans="1:17" x14ac:dyDescent="0.2">
      <c r="A66" s="48"/>
      <c r="B66" s="45"/>
      <c r="C66" s="46"/>
      <c r="D66" s="47"/>
      <c r="E66" s="47"/>
      <c r="F66" s="47"/>
      <c r="G66" s="47"/>
      <c r="H66" s="47"/>
      <c r="I66" s="44"/>
      <c r="J66" s="45"/>
      <c r="K66" s="46"/>
      <c r="L66" s="47"/>
      <c r="M66" s="47"/>
      <c r="N66" s="47"/>
      <c r="O66" s="47"/>
      <c r="P66" s="47"/>
      <c r="Q66" s="49"/>
    </row>
    <row r="67" spans="1:17" x14ac:dyDescent="0.2">
      <c r="A67" s="48"/>
      <c r="B67" s="45"/>
      <c r="C67" s="46"/>
      <c r="D67" s="47"/>
      <c r="E67" s="47"/>
      <c r="F67" s="47"/>
      <c r="G67" s="47"/>
      <c r="H67" s="47"/>
      <c r="I67" s="44"/>
      <c r="J67" s="45"/>
      <c r="K67" s="46"/>
      <c r="L67" s="47"/>
      <c r="M67" s="47"/>
      <c r="N67" s="47"/>
      <c r="O67" s="47"/>
      <c r="P67" s="47"/>
      <c r="Q67" s="49"/>
    </row>
    <row r="68" spans="1:17" x14ac:dyDescent="0.2">
      <c r="A68" s="48"/>
      <c r="B68" s="45"/>
      <c r="C68" s="46"/>
      <c r="D68" s="47"/>
      <c r="E68" s="47"/>
      <c r="F68" s="47"/>
      <c r="G68" s="47"/>
      <c r="H68" s="47"/>
      <c r="I68" s="44"/>
      <c r="J68" s="45"/>
      <c r="K68" s="46"/>
      <c r="L68" s="47"/>
      <c r="M68" s="47"/>
      <c r="N68" s="47"/>
      <c r="O68" s="47"/>
      <c r="P68" s="47"/>
      <c r="Q68" s="49"/>
    </row>
    <row r="69" spans="1:17" x14ac:dyDescent="0.2">
      <c r="A69" s="48"/>
      <c r="B69" s="45"/>
      <c r="C69" s="46"/>
      <c r="D69" s="47"/>
      <c r="E69" s="47"/>
      <c r="F69" s="47"/>
      <c r="G69" s="47"/>
      <c r="H69" s="47"/>
      <c r="I69" s="44"/>
      <c r="J69" s="45"/>
      <c r="K69" s="46"/>
      <c r="L69" s="47"/>
      <c r="M69" s="47"/>
      <c r="N69" s="47"/>
      <c r="O69" s="47"/>
      <c r="P69" s="47"/>
      <c r="Q69" s="49"/>
    </row>
    <row r="70" spans="1:17" x14ac:dyDescent="0.2">
      <c r="A70" s="48"/>
      <c r="B70" s="45"/>
      <c r="C70" s="46"/>
      <c r="D70" s="47"/>
      <c r="E70" s="47"/>
      <c r="F70" s="47"/>
      <c r="G70" s="47"/>
      <c r="H70" s="47"/>
      <c r="I70" s="44"/>
      <c r="J70" s="45"/>
      <c r="K70" s="46"/>
      <c r="L70" s="47"/>
      <c r="M70" s="47"/>
      <c r="N70" s="47"/>
      <c r="O70" s="47"/>
      <c r="P70" s="47"/>
      <c r="Q70" s="49"/>
    </row>
    <row r="71" spans="1:17" x14ac:dyDescent="0.2">
      <c r="A71" s="48"/>
      <c r="B71" s="45"/>
      <c r="C71" s="46"/>
      <c r="D71" s="47"/>
      <c r="E71" s="47"/>
      <c r="F71" s="47"/>
      <c r="G71" s="47"/>
      <c r="H71" s="47"/>
      <c r="I71" s="44"/>
      <c r="J71" s="45"/>
      <c r="K71" s="46"/>
      <c r="L71" s="47"/>
      <c r="M71" s="47"/>
      <c r="N71" s="47"/>
      <c r="O71" s="47"/>
      <c r="P71" s="47"/>
      <c r="Q71" s="49"/>
    </row>
    <row r="72" spans="1:17" x14ac:dyDescent="0.2">
      <c r="A72" s="48"/>
      <c r="B72" s="45"/>
      <c r="C72" s="46"/>
      <c r="D72" s="47"/>
      <c r="E72" s="47"/>
      <c r="F72" s="47"/>
      <c r="G72" s="47"/>
      <c r="H72" s="47"/>
      <c r="I72" s="44"/>
      <c r="J72" s="45"/>
      <c r="K72" s="46"/>
      <c r="L72" s="47"/>
      <c r="M72" s="47"/>
      <c r="N72" s="47"/>
      <c r="O72" s="47"/>
      <c r="P72" s="47"/>
      <c r="Q72" s="49"/>
    </row>
    <row r="73" spans="1:17" x14ac:dyDescent="0.2">
      <c r="A73" s="48"/>
      <c r="B73" s="45"/>
      <c r="C73" s="46"/>
      <c r="D73" s="47"/>
      <c r="E73" s="47"/>
      <c r="F73" s="47"/>
      <c r="G73" s="47"/>
      <c r="H73" s="47"/>
      <c r="I73" s="44"/>
      <c r="J73" s="45"/>
      <c r="K73" s="46"/>
      <c r="L73" s="47"/>
      <c r="M73" s="47"/>
      <c r="N73" s="47"/>
      <c r="O73" s="47"/>
      <c r="P73" s="47"/>
      <c r="Q73" s="49"/>
    </row>
    <row r="74" spans="1:17" x14ac:dyDescent="0.2">
      <c r="A74" s="48"/>
      <c r="B74" s="45"/>
      <c r="C74" s="46"/>
      <c r="D74" s="47"/>
      <c r="E74" s="47"/>
      <c r="F74" s="47"/>
      <c r="G74" s="47"/>
      <c r="H74" s="47"/>
      <c r="I74" s="44"/>
      <c r="J74" s="45"/>
      <c r="K74" s="46"/>
      <c r="L74" s="47"/>
      <c r="M74" s="47"/>
      <c r="N74" s="47"/>
      <c r="O74" s="47"/>
      <c r="P74" s="47"/>
      <c r="Q74" s="49"/>
    </row>
    <row r="75" spans="1:17" x14ac:dyDescent="0.2">
      <c r="A75" s="48"/>
      <c r="B75" s="45"/>
      <c r="C75" s="46"/>
      <c r="D75" s="47"/>
      <c r="E75" s="47"/>
      <c r="F75" s="47"/>
      <c r="G75" s="47"/>
      <c r="H75" s="47"/>
      <c r="I75" s="44"/>
      <c r="J75" s="45"/>
      <c r="K75" s="46"/>
      <c r="L75" s="47"/>
      <c r="M75" s="47"/>
      <c r="N75" s="47"/>
      <c r="O75" s="47"/>
      <c r="P75" s="47"/>
      <c r="Q75" s="49"/>
    </row>
    <row r="76" spans="1:17" x14ac:dyDescent="0.2">
      <c r="A76" s="48"/>
      <c r="B76" s="45"/>
      <c r="C76" s="46"/>
      <c r="D76" s="47"/>
      <c r="E76" s="47"/>
      <c r="F76" s="47"/>
      <c r="G76" s="47"/>
      <c r="H76" s="47"/>
      <c r="I76" s="44"/>
      <c r="J76" s="45"/>
      <c r="K76" s="46"/>
      <c r="L76" s="47"/>
      <c r="M76" s="47"/>
      <c r="N76" s="47"/>
      <c r="O76" s="47"/>
      <c r="P76" s="47"/>
      <c r="Q76" s="49"/>
    </row>
    <row r="77" spans="1:17" x14ac:dyDescent="0.2">
      <c r="A77" s="48"/>
      <c r="B77" s="45"/>
      <c r="C77" s="46"/>
      <c r="D77" s="47"/>
      <c r="E77" s="47"/>
      <c r="F77" s="47"/>
      <c r="G77" s="47"/>
      <c r="H77" s="47"/>
      <c r="I77" s="44"/>
      <c r="J77" s="45"/>
      <c r="K77" s="46"/>
      <c r="L77" s="47"/>
      <c r="M77" s="47"/>
      <c r="N77" s="47"/>
      <c r="O77" s="47"/>
      <c r="P77" s="47"/>
      <c r="Q77" s="49"/>
    </row>
    <row r="78" spans="1:17" x14ac:dyDescent="0.2">
      <c r="A78" s="48"/>
      <c r="B78" s="45"/>
      <c r="C78" s="46"/>
      <c r="D78" s="47"/>
      <c r="E78" s="47"/>
      <c r="F78" s="47"/>
      <c r="G78" s="47"/>
      <c r="H78" s="47"/>
      <c r="I78" s="44"/>
      <c r="J78" s="45"/>
      <c r="K78" s="46"/>
      <c r="L78" s="47"/>
      <c r="M78" s="47"/>
      <c r="N78" s="47"/>
      <c r="O78" s="47"/>
      <c r="P78" s="47"/>
      <c r="Q78" s="49"/>
    </row>
    <row r="79" spans="1:17" x14ac:dyDescent="0.2">
      <c r="A79" s="48"/>
      <c r="B79" s="45"/>
      <c r="C79" s="46"/>
      <c r="D79" s="47"/>
      <c r="E79" s="47"/>
      <c r="F79" s="47"/>
      <c r="G79" s="47"/>
      <c r="H79" s="47"/>
      <c r="I79" s="44"/>
      <c r="J79" s="45"/>
      <c r="K79" s="46"/>
      <c r="L79" s="47"/>
      <c r="M79" s="47"/>
      <c r="N79" s="47"/>
      <c r="O79" s="47"/>
      <c r="P79" s="47"/>
      <c r="Q79" s="49"/>
    </row>
    <row r="80" spans="1:17" x14ac:dyDescent="0.2">
      <c r="A80" s="48"/>
      <c r="B80" s="45"/>
      <c r="C80" s="46"/>
      <c r="D80" s="47"/>
      <c r="E80" s="47"/>
      <c r="F80" s="47"/>
      <c r="G80" s="47"/>
      <c r="H80" s="47"/>
      <c r="I80" s="44"/>
      <c r="J80" s="45"/>
      <c r="K80" s="46"/>
      <c r="L80" s="47"/>
      <c r="M80" s="47"/>
      <c r="N80" s="47"/>
      <c r="O80" s="47"/>
      <c r="P80" s="47"/>
      <c r="Q80" s="49"/>
    </row>
    <row r="81" spans="1:17" x14ac:dyDescent="0.2">
      <c r="A81" s="48"/>
      <c r="B81" s="45"/>
      <c r="C81" s="46"/>
      <c r="D81" s="47"/>
      <c r="E81" s="47"/>
      <c r="F81" s="47"/>
      <c r="G81" s="47"/>
      <c r="H81" s="47"/>
      <c r="I81" s="44"/>
      <c r="J81" s="45"/>
      <c r="K81" s="46"/>
      <c r="L81" s="47"/>
      <c r="M81" s="47"/>
      <c r="N81" s="47"/>
      <c r="O81" s="47"/>
      <c r="P81" s="47"/>
      <c r="Q81" s="49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2015-06-26T16:56:47Z</cp:lastPrinted>
  <dcterms:created xsi:type="dcterms:W3CDTF">2007-07-17T11:37:04Z</dcterms:created>
  <dcterms:modified xsi:type="dcterms:W3CDTF">2017-07-26T14:09:43Z</dcterms:modified>
</cp:coreProperties>
</file>