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6\09_Setembro_2016\"/>
    </mc:Choice>
  </mc:AlternateContent>
  <bookViews>
    <workbookView xWindow="120" yWindow="45" windowWidth="15180" windowHeight="8580"/>
  </bookViews>
  <sheets>
    <sheet name="Plan1" sheetId="2" r:id="rId1"/>
  </sheets>
  <externalReferences>
    <externalReference r:id="rId2"/>
  </externalReferences>
  <definedNames>
    <definedName name="_xlnm._FilterDatabase" localSheetId="0" hidden="1">Plan1!$A$9:$H$93</definedName>
    <definedName name="_xlnm.Print_Area" localSheetId="0">Plan1!$A$1:$H$94</definedName>
    <definedName name="_xlnm.Print_Titles" localSheetId="0">Plan1!$8:$9</definedName>
  </definedNames>
  <calcPr calcId="152511" calcMode="manual" calcCompleted="0" calcOnSave="0"/>
</workbook>
</file>

<file path=xl/calcChain.xml><?xml version="1.0" encoding="utf-8"?>
<calcChain xmlns="http://schemas.openxmlformats.org/spreadsheetml/2006/main">
  <c r="H92" i="2" l="1"/>
  <c r="G92" i="2"/>
  <c r="F92" i="2"/>
  <c r="E92" i="2"/>
  <c r="D92" i="2"/>
  <c r="E94" i="2" l="1"/>
  <c r="D94" i="2"/>
  <c r="H94" i="2" l="1"/>
  <c r="G94" i="2"/>
  <c r="F94" i="2"/>
</calcChain>
</file>

<file path=xl/sharedStrings.xml><?xml version="1.0" encoding="utf-8"?>
<sst xmlns="http://schemas.openxmlformats.org/spreadsheetml/2006/main" count="181" uniqueCount="181">
  <si>
    <t>Royalty 5%</t>
  </si>
  <si>
    <t>Royalty &gt;5%</t>
  </si>
  <si>
    <t>48000.003834/97-72-TTI</t>
  </si>
  <si>
    <t>TATUI</t>
  </si>
  <si>
    <t>48000.003638/97-34-C</t>
  </si>
  <si>
    <t>48000.003910/97-59-OUB</t>
  </si>
  <si>
    <t>OESTE DE UBARANA</t>
  </si>
  <si>
    <t>48000.003903/97-93-PER</t>
  </si>
  <si>
    <t>48000.003518/97-82-MNT</t>
  </si>
  <si>
    <t>MANATI</t>
  </si>
  <si>
    <t>TOTAL GERAL</t>
  </si>
  <si>
    <t>48000.003779/97-66-AG</t>
  </si>
  <si>
    <t>AGULHA</t>
  </si>
  <si>
    <t>48000.003703/97-02-AB</t>
  </si>
  <si>
    <t>ALBACORA</t>
  </si>
  <si>
    <t>48000.003895/97-67-ABL</t>
  </si>
  <si>
    <t>ALBACORA LESTE</t>
  </si>
  <si>
    <t>48000.003780/97-45-ART</t>
  </si>
  <si>
    <t>ARATUM</t>
  </si>
  <si>
    <t>48000.003897/97-92-BR</t>
  </si>
  <si>
    <t>BARRACUDA</t>
  </si>
  <si>
    <t>48000.003709/97-81-BJ</t>
  </si>
  <si>
    <t>48000.003836/97-06-CB</t>
  </si>
  <si>
    <t>CAIOBA</t>
  </si>
  <si>
    <t>48000.003837/97-61-CM</t>
  </si>
  <si>
    <t>CAMORIM</t>
  </si>
  <si>
    <t>48000.003711/97-22-CRP</t>
  </si>
  <si>
    <t>CARAPEBA</t>
  </si>
  <si>
    <t>48000.003898/97-55-CRT</t>
  </si>
  <si>
    <t>CARATINGA</t>
  </si>
  <si>
    <t>48000.003727/97-62-CH</t>
  </si>
  <si>
    <t>CHERNE</t>
  </si>
  <si>
    <t>48000.003714/97-11-CG</t>
  </si>
  <si>
    <t>CONGRO</t>
  </si>
  <si>
    <t>48000.003715/97-83-CO</t>
  </si>
  <si>
    <t>CORVINA</t>
  </si>
  <si>
    <t>48000.003776/97-78-CR</t>
  </si>
  <si>
    <t>48000.003777/97-31-EP</t>
  </si>
  <si>
    <t>ESPADA</t>
  </si>
  <si>
    <t>48000.003899/97-18-ESP</t>
  </si>
  <si>
    <t>ESPADARTE</t>
  </si>
  <si>
    <t>48000.003721/97-86-GP</t>
  </si>
  <si>
    <t>GAROUPA</t>
  </si>
  <si>
    <t>48000.003560/97-49-JUB</t>
  </si>
  <si>
    <t>JUBARTE</t>
  </si>
  <si>
    <t>48000.003716/97-46-MLH</t>
  </si>
  <si>
    <t>MALHADO</t>
  </si>
  <si>
    <t>48000.003732/97-01-MA</t>
  </si>
  <si>
    <t>48000.003723/97-10-MRL</t>
  </si>
  <si>
    <t>MARLIM</t>
  </si>
  <si>
    <t>48000.003724/97-74-MLS</t>
  </si>
  <si>
    <t>MARLIM SUL</t>
  </si>
  <si>
    <t>48000.003728/97-25-NA</t>
  </si>
  <si>
    <t>NAMORADO</t>
  </si>
  <si>
    <t>48000.003707/97-55-PM</t>
  </si>
  <si>
    <t>PAMPO</t>
  </si>
  <si>
    <t>48000.003712/97-95-PG</t>
  </si>
  <si>
    <t>PARGO</t>
  </si>
  <si>
    <t>48000.003733/97-65-PU</t>
  </si>
  <si>
    <t>48000.003901/97-68-RO</t>
  </si>
  <si>
    <t>RONCADOR</t>
  </si>
  <si>
    <t>48000.003781/97-16-SER</t>
  </si>
  <si>
    <t>SERRA</t>
  </si>
  <si>
    <t>48000.003782/97-71-UB</t>
  </si>
  <si>
    <t>UBARANA</t>
  </si>
  <si>
    <t>48000.003713/97-58-VM</t>
  </si>
  <si>
    <t>VERMELHO</t>
  </si>
  <si>
    <t>48000.003734/97-28-VL</t>
  </si>
  <si>
    <t>VIOLA</t>
  </si>
  <si>
    <t>48000.003778/97-01-XA</t>
  </si>
  <si>
    <t>Nº</t>
  </si>
  <si>
    <t>Petróleo</t>
  </si>
  <si>
    <t>Gás Natural</t>
  </si>
  <si>
    <t>Total</t>
  </si>
  <si>
    <t xml:space="preserve"> </t>
  </si>
  <si>
    <t>Royalties (R$)</t>
  </si>
  <si>
    <t>Produção (m³)</t>
  </si>
  <si>
    <t>Código do Campo</t>
  </si>
  <si>
    <t>Campo</t>
  </si>
  <si>
    <t>Fonte: SPG/ANP</t>
  </si>
  <si>
    <t>PRODUÇÃO DOS CAMPOS PRODUTORES NA PLATAFORMA CONTINENTAL PARA APURAÇÃO DOS ROYALTIES</t>
  </si>
  <si>
    <t xml:space="preserve"> A planilha abaixo informa a produção mensal de petróleo e gás natural dos campos marítimos e os valores de royalties correspondentes. 
</t>
  </si>
  <si>
    <t>48000.003645/97-08-DJM</t>
  </si>
  <si>
    <t>48000.003495/97-89-PRM</t>
  </si>
  <si>
    <t>PIRANEMA</t>
  </si>
  <si>
    <t>48000.003839/97-96-GA</t>
  </si>
  <si>
    <t>GUARICEMA</t>
  </si>
  <si>
    <t>48000.003706/97-92-LI</t>
  </si>
  <si>
    <t>LINGUADO</t>
  </si>
  <si>
    <t>48000.003900/97-03-MLL</t>
  </si>
  <si>
    <t>MARLIM LESTE</t>
  </si>
  <si>
    <t>48000.003906/97-81-CIO</t>
  </si>
  <si>
    <t>CIOBA</t>
  </si>
  <si>
    <t>48000.003552/97-11-OST</t>
  </si>
  <si>
    <t>OSTRA</t>
  </si>
  <si>
    <t>48000.003560/97-49-CHT</t>
  </si>
  <si>
    <t>CACHALOTE</t>
  </si>
  <si>
    <t>48000.003835/97-35-TTG</t>
  </si>
  <si>
    <t>TARTARUGA</t>
  </si>
  <si>
    <t>48610.003886/2000-LL</t>
  </si>
  <si>
    <t>LULA</t>
  </si>
  <si>
    <t>POLVO</t>
  </si>
  <si>
    <t>URUGUÁ</t>
  </si>
  <si>
    <t>48610.003888/2000-POL</t>
  </si>
  <si>
    <t>48000.003577/97-41-URG</t>
  </si>
  <si>
    <t>48000.003552/97-11-ARGO</t>
  </si>
  <si>
    <t>ARGONAUTA</t>
  </si>
  <si>
    <t>48610.003887/2000-PRG</t>
  </si>
  <si>
    <t>PEREGRINO</t>
  </si>
  <si>
    <t>48000.003902/97-21-CAN</t>
  </si>
  <si>
    <t>48000.003718/97-71-BO</t>
  </si>
  <si>
    <t>BONITO</t>
  </si>
  <si>
    <t>48610.009494/2003-BAN</t>
  </si>
  <si>
    <t>48000.003570/97-01-LAG</t>
  </si>
  <si>
    <t>LAGOSTA</t>
  </si>
  <si>
    <t>48000.003730/97-77-ANQ</t>
  </si>
  <si>
    <t>ANEQUIM</t>
  </si>
  <si>
    <t>48000.003840/97-75-PARU</t>
  </si>
  <si>
    <t>PARU</t>
  </si>
  <si>
    <t>48000.003560/97-49-BAZ</t>
  </si>
  <si>
    <t>BALEIA AZUL</t>
  </si>
  <si>
    <t>48000.003775/97-13-AT</t>
  </si>
  <si>
    <t>ATUM</t>
  </si>
  <si>
    <t>48000.003731/97-30-PA</t>
  </si>
  <si>
    <t>PARATI</t>
  </si>
  <si>
    <t>48610.003884/2000-SPH</t>
  </si>
  <si>
    <t>SAPINHOÁ</t>
  </si>
  <si>
    <t>48000.003896/97-20-FR</t>
  </si>
  <si>
    <t>FRADE</t>
  </si>
  <si>
    <t>48000.003710/97-60-SA</t>
  </si>
  <si>
    <t>SALEMA</t>
  </si>
  <si>
    <t>48000.003576/97-89-MXL</t>
  </si>
  <si>
    <t>MEXILHÃO</t>
  </si>
  <si>
    <t>48000.003556/97-71-PPT</t>
  </si>
  <si>
    <t>PAPA-TERRA</t>
  </si>
  <si>
    <t>CANDEIAS</t>
  </si>
  <si>
    <t>48000.003560/97-49-BFR</t>
  </si>
  <si>
    <t>BALEIA FRANCA</t>
  </si>
  <si>
    <t>BAUNA</t>
  </si>
  <si>
    <t>BIJUPIRA</t>
  </si>
  <si>
    <t>CANGOA</t>
  </si>
  <si>
    <t>CURIMA</t>
  </si>
  <si>
    <t>DOM JOAO MAR</t>
  </si>
  <si>
    <t>MARIMBA</t>
  </si>
  <si>
    <t>PEROA</t>
  </si>
  <si>
    <t>PIRAUNA</t>
  </si>
  <si>
    <t>XAREU</t>
  </si>
  <si>
    <t>48000.003722/97-49-GPN</t>
  </si>
  <si>
    <t>GAROUPINHA</t>
  </si>
  <si>
    <t>48000.003726/97-08-BG</t>
  </si>
  <si>
    <t>BAGRE</t>
  </si>
  <si>
    <t>48000.003704/97-67-VD</t>
  </si>
  <si>
    <t>VOADOR</t>
  </si>
  <si>
    <t>48000.003719/97-34-EN</t>
  </si>
  <si>
    <t>ENCHOVA</t>
  </si>
  <si>
    <t>48000.003720/97-13-ENO</t>
  </si>
  <si>
    <t>ENCHOVA OESTE</t>
  </si>
  <si>
    <t>48000.003577/97-41-TBU</t>
  </si>
  <si>
    <t>TAMBAÚ</t>
  </si>
  <si>
    <t>48610.009156/2005-17-TVD</t>
  </si>
  <si>
    <t>TARTARUGA VERDE</t>
  </si>
  <si>
    <t>48000.003560/97-49-BLA</t>
  </si>
  <si>
    <t>BALEIA ANÃ</t>
  </si>
  <si>
    <t>48610.012913/2010-05-SEP</t>
  </si>
  <si>
    <t>SÉPIA</t>
  </si>
  <si>
    <t>48000.003535/97-00-GLF</t>
  </si>
  <si>
    <t>GOLFINHO</t>
  </si>
  <si>
    <t>48000.003535/97-00-CNP</t>
  </si>
  <si>
    <t>CANAPU</t>
  </si>
  <si>
    <t>48000.003866/97-69-MLZ</t>
  </si>
  <si>
    <t>MERLUZA</t>
  </si>
  <si>
    <t>MÊS DE CRÉDITO: Setembro de 2016</t>
  </si>
  <si>
    <t>REFERENTE À PRODUÇÃO: Julho de 2016</t>
  </si>
  <si>
    <t>48000.003913/97-47-ARB</t>
  </si>
  <si>
    <t>ARABAIANA</t>
  </si>
  <si>
    <t>48000.003912/97-84-PE</t>
  </si>
  <si>
    <t>PESCADA</t>
  </si>
  <si>
    <t>48610.001367/2008-54-TBMT</t>
  </si>
  <si>
    <t>TUBARAO MARTELO</t>
  </si>
  <si>
    <t>48610.012913/2010-05-BUZ</t>
  </si>
  <si>
    <t>BÚZIOS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</si>
</sst>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(* #,##0.00_);_(* \(#,##0.00\);_(* &quot;-&quot;??_);_(@_)"/>
    <numFmt numFmtId="165" formatCode="mmm\-yy"/>
  </numFmts>
  <fonts count="12" x14ac:knownFonts="1">
    <font>
      <sz val="10"/>
      <name val="Arial"/>
    </font>
    <font>
      <sz val="10"/>
      <name val="Arial"/>
      <family val="2"/>
    </font>
    <font>
      <b/>
      <sz val="8"/>
      <color indexed="8"/>
      <name val="Arial"/>
      <family val="2"/>
      <charset val="1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3"/>
      <color indexed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55"/>
      </patternFill>
    </fill>
    <fill>
      <patternFill patternType="solid">
        <fgColor theme="9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1">
    <xf numFmtId="0" fontId="0" fillId="0" borderId="0" xfId="0"/>
    <xf numFmtId="0" fontId="3" fillId="0" borderId="1" xfId="0" quotePrefix="1" applyFont="1" applyFill="1" applyBorder="1" applyAlignment="1">
      <alignment horizontal="center"/>
    </xf>
    <xf numFmtId="4" fontId="3" fillId="0" borderId="1" xfId="1" applyNumberFormat="1" applyFont="1" applyFill="1" applyBorder="1" applyAlignment="1">
      <alignment horizontal="right"/>
    </xf>
    <xf numFmtId="49" fontId="3" fillId="0" borderId="0" xfId="0" applyNumberFormat="1" applyFont="1" applyFill="1" applyAlignment="1">
      <alignment horizontal="center" vertical="center"/>
    </xf>
    <xf numFmtId="49" fontId="0" fillId="0" borderId="0" xfId="0" applyNumberFormat="1"/>
    <xf numFmtId="49" fontId="5" fillId="0" borderId="0" xfId="0" applyNumberFormat="1" applyFont="1" applyBorder="1" applyAlignment="1">
      <alignment horizontal="left" vertical="center"/>
    </xf>
    <xf numFmtId="49" fontId="3" fillId="0" borderId="0" xfId="0" applyNumberFormat="1" applyFont="1" applyAlignment="1">
      <alignment horizontal="center" vertical="center"/>
    </xf>
    <xf numFmtId="49" fontId="6" fillId="0" borderId="0" xfId="0" applyNumberFormat="1" applyFont="1" applyBorder="1" applyAlignment="1">
      <alignment horizontal="left" vertical="center"/>
    </xf>
    <xf numFmtId="164" fontId="4" fillId="3" borderId="1" xfId="0" applyNumberFormat="1" applyFont="1" applyFill="1" applyBorder="1"/>
    <xf numFmtId="0" fontId="3" fillId="0" borderId="0" xfId="0" applyFont="1" applyFill="1" applyBorder="1" applyAlignment="1">
      <alignment horizontal="left"/>
    </xf>
    <xf numFmtId="0" fontId="8" fillId="0" borderId="0" xfId="0" applyFont="1"/>
    <xf numFmtId="0" fontId="8" fillId="0" borderId="0" xfId="0" applyFont="1" applyFill="1"/>
    <xf numFmtId="4" fontId="8" fillId="0" borderId="0" xfId="0" applyNumberFormat="1" applyFont="1" applyFill="1" applyAlignment="1">
      <alignment horizont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NumberFormat="1" applyFont="1" applyFill="1"/>
    <xf numFmtId="165" fontId="3" fillId="0" borderId="0" xfId="0" applyNumberFormat="1" applyFont="1" applyFill="1"/>
    <xf numFmtId="0" fontId="9" fillId="0" borderId="0" xfId="0" applyFont="1"/>
    <xf numFmtId="0" fontId="4" fillId="3" borderId="2" xfId="0" applyNumberFormat="1" applyFont="1" applyFill="1" applyBorder="1" applyAlignment="1"/>
    <xf numFmtId="0" fontId="4" fillId="3" borderId="3" xfId="0" applyNumberFormat="1" applyFont="1" applyFill="1" applyBorder="1" applyAlignment="1"/>
    <xf numFmtId="0" fontId="4" fillId="3" borderId="4" xfId="0" applyNumberFormat="1" applyFont="1" applyFill="1" applyBorder="1" applyAlignment="1"/>
    <xf numFmtId="49" fontId="10" fillId="0" borderId="0" xfId="0" applyNumberFormat="1" applyFont="1" applyBorder="1" applyAlignment="1">
      <alignment horizontal="right" wrapText="1"/>
    </xf>
    <xf numFmtId="0" fontId="11" fillId="0" borderId="0" xfId="0" applyFont="1" applyAlignment="1">
      <alignment horizontal="right" wrapText="1"/>
    </xf>
    <xf numFmtId="164" fontId="0" fillId="0" borderId="0" xfId="1" applyFont="1"/>
    <xf numFmtId="43" fontId="0" fillId="0" borderId="0" xfId="0" applyNumberFormat="1"/>
    <xf numFmtId="0" fontId="0" fillId="0" borderId="0" xfId="0" applyFill="1"/>
    <xf numFmtId="49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/>
    </xf>
    <xf numFmtId="4" fontId="3" fillId="0" borderId="1" xfId="0" applyNumberFormat="1" applyFont="1" applyBorder="1" applyAlignment="1">
      <alignment horizontal="left"/>
    </xf>
    <xf numFmtId="4" fontId="3" fillId="0" borderId="1" xfId="1" applyNumberFormat="1" applyFont="1" applyBorder="1" applyAlignment="1">
      <alignment horizontal="right"/>
    </xf>
    <xf numFmtId="4" fontId="3" fillId="5" borderId="1" xfId="1" applyNumberFormat="1" applyFont="1" applyFill="1" applyBorder="1" applyAlignment="1">
      <alignment horizontal="right"/>
    </xf>
    <xf numFmtId="0" fontId="3" fillId="0" borderId="1" xfId="0" applyNumberFormat="1" applyFont="1" applyFill="1" applyBorder="1" applyAlignment="1">
      <alignment horizontal="left"/>
    </xf>
    <xf numFmtId="4" fontId="3" fillId="0" borderId="1" xfId="0" applyNumberFormat="1" applyFont="1" applyFill="1" applyBorder="1" applyAlignment="1">
      <alignment horizontal="left"/>
    </xf>
    <xf numFmtId="49" fontId="7" fillId="0" borderId="0" xfId="0" applyNumberFormat="1" applyFont="1" applyAlignment="1">
      <alignment horizontal="right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49" fontId="2" fillId="4" borderId="1" xfId="0" applyNumberFormat="1" applyFont="1" applyFill="1" applyBorder="1" applyAlignment="1">
      <alignment horizontal="center" vertical="center"/>
    </xf>
    <xf numFmtId="49" fontId="9" fillId="0" borderId="0" xfId="0" applyNumberFormat="1" applyFont="1" applyAlignment="1">
      <alignment vertical="center" wrapText="1"/>
    </xf>
    <xf numFmtId="0" fontId="9" fillId="0" borderId="0" xfId="0" applyFont="1" applyAlignment="1">
      <alignment vertical="center" wrapText="1"/>
    </xf>
    <xf numFmtId="49" fontId="10" fillId="0" borderId="0" xfId="0" applyNumberFormat="1" applyFont="1" applyBorder="1" applyAlignment="1">
      <alignment horizontal="right" wrapText="1"/>
    </xf>
    <xf numFmtId="0" fontId="11" fillId="0" borderId="0" xfId="0" applyFont="1" applyAlignment="1">
      <alignment horizontal="right" wrapText="1"/>
    </xf>
    <xf numFmtId="4" fontId="3" fillId="0" borderId="4" xfId="0" applyNumberFormat="1" applyFont="1" applyBorder="1" applyAlignment="1">
      <alignment horizontal="left"/>
    </xf>
    <xf numFmtId="4" fontId="3" fillId="0" borderId="4" xfId="0" applyNumberFormat="1" applyFont="1" applyFill="1" applyBorder="1" applyAlignment="1">
      <alignment horizontal="left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1247775</xdr:colOff>
      <xdr:row>2</xdr:row>
      <xdr:rowOff>123825</xdr:rowOff>
    </xdr:to>
    <xdr:pic>
      <xdr:nvPicPr>
        <xdr:cNvPr id="2156" name="Picture 3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oria%20e%20Distribuicao%20dos%20Royalties/BANCOPOCOS/Banco%20Pocos%20Mar/2016/07_Jul/(c)%20producao_valoroyaltymarcampos_0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PUTM"/>
    </sheetNames>
    <sheetDataSet>
      <sheetData sheetId="0">
        <row r="119">
          <cell r="D119">
            <v>11982990.45768</v>
          </cell>
          <cell r="E119">
            <v>1735640297.7199998</v>
          </cell>
          <cell r="I119">
            <v>506092188.58170331</v>
          </cell>
          <cell r="J119">
            <v>498961555.76741886</v>
          </cell>
          <cell r="K119">
            <v>1005053744.3491223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H94"/>
  <sheetViews>
    <sheetView tabSelected="1" zoomScaleNormal="100" zoomScaleSheetLayoutView="100" workbookViewId="0">
      <selection activeCell="C5" sqref="C5"/>
    </sheetView>
  </sheetViews>
  <sheetFormatPr defaultRowHeight="12.75" x14ac:dyDescent="0.2"/>
  <cols>
    <col min="1" max="1" width="5.140625" customWidth="1"/>
    <col min="2" max="2" width="33.85546875" bestFit="1" customWidth="1"/>
    <col min="3" max="3" width="29.85546875" bestFit="1" customWidth="1"/>
    <col min="4" max="4" width="14" bestFit="1" customWidth="1"/>
    <col min="5" max="5" width="16.5703125" bestFit="1" customWidth="1"/>
    <col min="6" max="7" width="15.85546875" bestFit="1" customWidth="1"/>
    <col min="8" max="8" width="15.140625" bestFit="1" customWidth="1"/>
  </cols>
  <sheetData>
    <row r="1" spans="1:8" ht="18" customHeight="1" x14ac:dyDescent="0.2">
      <c r="A1" s="3"/>
      <c r="B1" s="4"/>
      <c r="C1" s="32" t="s">
        <v>80</v>
      </c>
      <c r="D1" s="32"/>
      <c r="E1" s="32"/>
      <c r="F1" s="32"/>
      <c r="G1" s="32"/>
      <c r="H1" s="32"/>
    </row>
    <row r="2" spans="1:8" ht="18" customHeight="1" x14ac:dyDescent="0.2">
      <c r="A2" s="3"/>
      <c r="B2" s="5" t="s">
        <v>74</v>
      </c>
      <c r="C2" s="32"/>
      <c r="D2" s="32"/>
      <c r="E2" s="32"/>
      <c r="F2" s="32"/>
      <c r="G2" s="32"/>
      <c r="H2" s="32"/>
    </row>
    <row r="3" spans="1:8" ht="18" customHeight="1" x14ac:dyDescent="0.2">
      <c r="A3" s="6"/>
      <c r="B3" s="7"/>
      <c r="C3" s="37" t="s">
        <v>171</v>
      </c>
      <c r="D3" s="38"/>
      <c r="E3" s="38"/>
      <c r="F3" s="38"/>
      <c r="G3" s="38"/>
      <c r="H3" s="38"/>
    </row>
    <row r="4" spans="1:8" s="10" customFormat="1" ht="20.100000000000001" customHeight="1" x14ac:dyDescent="0.2">
      <c r="A4" s="6"/>
      <c r="B4" s="13"/>
      <c r="C4" s="37" t="s">
        <v>172</v>
      </c>
      <c r="D4" s="38"/>
      <c r="E4" s="38"/>
      <c r="F4" s="38"/>
      <c r="G4" s="38"/>
      <c r="H4" s="38"/>
    </row>
    <row r="5" spans="1:8" s="10" customFormat="1" ht="12.75" customHeight="1" x14ac:dyDescent="0.2">
      <c r="A5" s="6"/>
      <c r="B5" s="13"/>
      <c r="C5" s="20"/>
      <c r="D5" s="21"/>
      <c r="E5" s="21"/>
      <c r="F5" s="21"/>
      <c r="G5" s="21"/>
      <c r="H5" s="21"/>
    </row>
    <row r="6" spans="1:8" s="16" customFormat="1" x14ac:dyDescent="0.2">
      <c r="A6" s="35" t="s">
        <v>81</v>
      </c>
      <c r="B6" s="36"/>
      <c r="C6" s="36"/>
      <c r="D6" s="36"/>
      <c r="E6" s="36"/>
      <c r="F6" s="36"/>
      <c r="G6" s="36"/>
      <c r="H6" s="36"/>
    </row>
    <row r="7" spans="1:8" s="10" customFormat="1" ht="20.100000000000001" customHeight="1" x14ac:dyDescent="0.2">
      <c r="A7" s="11"/>
      <c r="B7" s="14"/>
      <c r="C7" s="15"/>
      <c r="D7" s="12"/>
      <c r="E7" s="12"/>
      <c r="F7" s="11"/>
      <c r="G7" s="11"/>
      <c r="H7" s="11"/>
    </row>
    <row r="8" spans="1:8" ht="12" customHeight="1" x14ac:dyDescent="0.2">
      <c r="A8" s="34" t="s">
        <v>70</v>
      </c>
      <c r="B8" s="33" t="s">
        <v>77</v>
      </c>
      <c r="C8" s="34" t="s">
        <v>78</v>
      </c>
      <c r="D8" s="33" t="s">
        <v>76</v>
      </c>
      <c r="E8" s="33"/>
      <c r="F8" s="33" t="s">
        <v>75</v>
      </c>
      <c r="G8" s="33"/>
      <c r="H8" s="33"/>
    </row>
    <row r="9" spans="1:8" ht="12" customHeight="1" x14ac:dyDescent="0.2">
      <c r="A9" s="34"/>
      <c r="B9" s="33"/>
      <c r="C9" s="34"/>
      <c r="D9" s="25" t="s">
        <v>71</v>
      </c>
      <c r="E9" s="25" t="s">
        <v>72</v>
      </c>
      <c r="F9" s="25" t="s">
        <v>0</v>
      </c>
      <c r="G9" s="25" t="s">
        <v>1</v>
      </c>
      <c r="H9" s="25" t="s">
        <v>73</v>
      </c>
    </row>
    <row r="10" spans="1:8" ht="11.25" customHeight="1" x14ac:dyDescent="0.2">
      <c r="A10" s="1">
        <v>1</v>
      </c>
      <c r="B10" s="26" t="s">
        <v>11</v>
      </c>
      <c r="C10" s="27" t="s">
        <v>12</v>
      </c>
      <c r="D10" s="28">
        <v>1189.8979999999999</v>
      </c>
      <c r="E10" s="28">
        <v>27014.05</v>
      </c>
      <c r="F10" s="29">
        <v>44190.786678634991</v>
      </c>
      <c r="G10" s="29">
        <v>44190.786678634991</v>
      </c>
      <c r="H10" s="29">
        <v>88381.573357269983</v>
      </c>
    </row>
    <row r="11" spans="1:8" ht="11.25" customHeight="1" x14ac:dyDescent="0.2">
      <c r="A11" s="1">
        <v>2</v>
      </c>
      <c r="B11" s="26" t="s">
        <v>13</v>
      </c>
      <c r="C11" s="27" t="s">
        <v>14</v>
      </c>
      <c r="D11" s="28">
        <v>237045.23499999999</v>
      </c>
      <c r="E11" s="28">
        <v>22091391.579999998</v>
      </c>
      <c r="F11" s="29">
        <v>9504287.258432921</v>
      </c>
      <c r="G11" s="29">
        <v>9504287.258432921</v>
      </c>
      <c r="H11" s="29">
        <v>19008574.516865842</v>
      </c>
    </row>
    <row r="12" spans="1:8" ht="11.25" customHeight="1" x14ac:dyDescent="0.2">
      <c r="A12" s="1">
        <v>3</v>
      </c>
      <c r="B12" s="26" t="s">
        <v>15</v>
      </c>
      <c r="C12" s="27" t="s">
        <v>16</v>
      </c>
      <c r="D12" s="28">
        <v>304933.83499999996</v>
      </c>
      <c r="E12" s="28">
        <v>26967291.02</v>
      </c>
      <c r="F12" s="29">
        <v>11246346.654860098</v>
      </c>
      <c r="G12" s="29">
        <v>11246346.654860098</v>
      </c>
      <c r="H12" s="29">
        <v>22492693.309720196</v>
      </c>
    </row>
    <row r="13" spans="1:8" ht="11.25" customHeight="1" x14ac:dyDescent="0.2">
      <c r="A13" s="1">
        <v>4</v>
      </c>
      <c r="B13" s="26" t="s">
        <v>115</v>
      </c>
      <c r="C13" s="27" t="s">
        <v>116</v>
      </c>
      <c r="D13" s="28">
        <v>2949.6280000000002</v>
      </c>
      <c r="E13" s="28">
        <v>281885.32</v>
      </c>
      <c r="F13" s="29">
        <v>118629.27760930001</v>
      </c>
      <c r="G13" s="29">
        <v>118629.27760930001</v>
      </c>
      <c r="H13" s="29">
        <v>237258.55521860003</v>
      </c>
    </row>
    <row r="14" spans="1:8" ht="11.25" customHeight="1" x14ac:dyDescent="0.2">
      <c r="A14" s="1">
        <v>5</v>
      </c>
      <c r="B14" s="26" t="s">
        <v>173</v>
      </c>
      <c r="C14" s="27" t="s">
        <v>174</v>
      </c>
      <c r="D14" s="28">
        <v>322.30399999999997</v>
      </c>
      <c r="E14" s="28">
        <v>6754302.29</v>
      </c>
      <c r="F14" s="29">
        <v>233601.70795693502</v>
      </c>
      <c r="G14" s="29">
        <v>177537.29804727063</v>
      </c>
      <c r="H14" s="29">
        <v>411139.00600420567</v>
      </c>
    </row>
    <row r="15" spans="1:8" ht="11.25" customHeight="1" x14ac:dyDescent="0.2">
      <c r="A15" s="1">
        <v>6</v>
      </c>
      <c r="B15" s="26" t="s">
        <v>17</v>
      </c>
      <c r="C15" s="27" t="s">
        <v>18</v>
      </c>
      <c r="D15" s="28">
        <v>974.81599999999992</v>
      </c>
      <c r="E15" s="28">
        <v>41224.439999999995</v>
      </c>
      <c r="F15" s="29">
        <v>37255.111391159997</v>
      </c>
      <c r="G15" s="29">
        <v>37255.111391159997</v>
      </c>
      <c r="H15" s="29">
        <v>74510.222782319994</v>
      </c>
    </row>
    <row r="16" spans="1:8" ht="11.25" customHeight="1" x14ac:dyDescent="0.2">
      <c r="A16" s="1">
        <v>7</v>
      </c>
      <c r="B16" s="26" t="s">
        <v>105</v>
      </c>
      <c r="C16" s="27" t="s">
        <v>106</v>
      </c>
      <c r="D16" s="28">
        <v>134568.02972000002</v>
      </c>
      <c r="E16" s="28">
        <v>8255891.9499999993</v>
      </c>
      <c r="F16" s="29">
        <v>4902527.9653594904</v>
      </c>
      <c r="G16" s="29">
        <v>4902527.9653594904</v>
      </c>
      <c r="H16" s="29">
        <v>9805055.9307189807</v>
      </c>
    </row>
    <row r="17" spans="1:8" ht="11.25" customHeight="1" x14ac:dyDescent="0.2">
      <c r="A17" s="1">
        <v>8</v>
      </c>
      <c r="B17" s="26" t="s">
        <v>121</v>
      </c>
      <c r="C17" s="27" t="s">
        <v>122</v>
      </c>
      <c r="D17" s="28">
        <v>7355.6190000000006</v>
      </c>
      <c r="E17" s="28">
        <v>950053.60000000009</v>
      </c>
      <c r="F17" s="29">
        <v>322288.03979983</v>
      </c>
      <c r="G17" s="29">
        <v>322288.03979983</v>
      </c>
      <c r="H17" s="29">
        <v>644576.07959966001</v>
      </c>
    </row>
    <row r="18" spans="1:8" ht="11.25" customHeight="1" x14ac:dyDescent="0.2">
      <c r="A18" s="1">
        <v>9</v>
      </c>
      <c r="B18" s="26" t="s">
        <v>149</v>
      </c>
      <c r="C18" s="27" t="s">
        <v>150</v>
      </c>
      <c r="D18" s="28">
        <v>763.17880000000002</v>
      </c>
      <c r="E18" s="28">
        <v>173589.66999999998</v>
      </c>
      <c r="F18" s="29">
        <v>33220.046258549002</v>
      </c>
      <c r="G18" s="29">
        <v>33220.046258549002</v>
      </c>
      <c r="H18" s="29">
        <v>66440.092517098004</v>
      </c>
    </row>
    <row r="19" spans="1:8" ht="11.25" customHeight="1" x14ac:dyDescent="0.2">
      <c r="A19" s="1">
        <v>10</v>
      </c>
      <c r="B19" s="26" t="s">
        <v>161</v>
      </c>
      <c r="C19" s="27" t="s">
        <v>162</v>
      </c>
      <c r="D19" s="28">
        <v>41985.046000000002</v>
      </c>
      <c r="E19" s="28">
        <v>1525727.3</v>
      </c>
      <c r="F19" s="29">
        <v>1577519.3817599402</v>
      </c>
      <c r="G19" s="29">
        <v>1577519.3817599402</v>
      </c>
      <c r="H19" s="29">
        <v>3155038.7635198804</v>
      </c>
    </row>
    <row r="20" spans="1:8" ht="11.25" customHeight="1" x14ac:dyDescent="0.2">
      <c r="A20" s="1">
        <v>11</v>
      </c>
      <c r="B20" s="26" t="s">
        <v>119</v>
      </c>
      <c r="C20" s="27" t="s">
        <v>120</v>
      </c>
      <c r="D20" s="28">
        <v>248883.06100000002</v>
      </c>
      <c r="E20" s="28">
        <v>52336728.909999996</v>
      </c>
      <c r="F20" s="29">
        <v>12082292.417208545</v>
      </c>
      <c r="G20" s="29">
        <v>12082292.417208545</v>
      </c>
      <c r="H20" s="29">
        <v>24164584.83441709</v>
      </c>
    </row>
    <row r="21" spans="1:8" ht="11.25" customHeight="1" x14ac:dyDescent="0.2">
      <c r="A21" s="1">
        <v>12</v>
      </c>
      <c r="B21" s="26" t="s">
        <v>136</v>
      </c>
      <c r="C21" s="27" t="s">
        <v>137</v>
      </c>
      <c r="D21" s="28">
        <v>180545.21100000001</v>
      </c>
      <c r="E21" s="28">
        <v>31401100.77</v>
      </c>
      <c r="F21" s="29">
        <v>7660026.6457501212</v>
      </c>
      <c r="G21" s="29">
        <v>7660026.6457501212</v>
      </c>
      <c r="H21" s="29">
        <v>15320053.291500242</v>
      </c>
    </row>
    <row r="22" spans="1:8" ht="11.25" customHeight="1" x14ac:dyDescent="0.2">
      <c r="A22" s="1">
        <v>13</v>
      </c>
      <c r="B22" s="26" t="s">
        <v>19</v>
      </c>
      <c r="C22" s="27" t="s">
        <v>20</v>
      </c>
      <c r="D22" s="28">
        <v>259353.27166</v>
      </c>
      <c r="E22" s="28">
        <v>24354232.790000003</v>
      </c>
      <c r="F22" s="29">
        <v>10672087.543554178</v>
      </c>
      <c r="G22" s="29">
        <v>10672087.543554178</v>
      </c>
      <c r="H22" s="29">
        <v>21344175.087108355</v>
      </c>
    </row>
    <row r="23" spans="1:8" x14ac:dyDescent="0.2">
      <c r="A23" s="1">
        <v>14</v>
      </c>
      <c r="B23" s="30" t="s">
        <v>112</v>
      </c>
      <c r="C23" s="31" t="s">
        <v>138</v>
      </c>
      <c r="D23" s="2">
        <v>238958.38</v>
      </c>
      <c r="E23" s="2">
        <v>3893261.1000000006</v>
      </c>
      <c r="F23" s="29">
        <v>10626357.681331202</v>
      </c>
      <c r="G23" s="29">
        <v>10626357.681331202</v>
      </c>
      <c r="H23" s="29">
        <v>21252715.362662405</v>
      </c>
    </row>
    <row r="24" spans="1:8" x14ac:dyDescent="0.2">
      <c r="A24" s="1">
        <v>15</v>
      </c>
      <c r="B24" s="26" t="s">
        <v>21</v>
      </c>
      <c r="C24" s="27" t="s">
        <v>139</v>
      </c>
      <c r="D24" s="28">
        <v>42731.415999999997</v>
      </c>
      <c r="E24" s="28">
        <v>3631997.96</v>
      </c>
      <c r="F24" s="29">
        <v>1870012.2233624598</v>
      </c>
      <c r="G24" s="29">
        <v>1870012.2233624598</v>
      </c>
      <c r="H24" s="29">
        <v>3740024.4467249196</v>
      </c>
    </row>
    <row r="25" spans="1:8" x14ac:dyDescent="0.2">
      <c r="A25" s="1">
        <v>16</v>
      </c>
      <c r="B25" s="26" t="s">
        <v>110</v>
      </c>
      <c r="C25" s="27" t="s">
        <v>111</v>
      </c>
      <c r="D25" s="28">
        <v>26953.903999999999</v>
      </c>
      <c r="E25" s="28">
        <v>13861521.110000001</v>
      </c>
      <c r="F25" s="29">
        <v>1347483.944633445</v>
      </c>
      <c r="G25" s="29">
        <v>1347483.944633445</v>
      </c>
      <c r="H25" s="29">
        <v>2694967.88926689</v>
      </c>
    </row>
    <row r="26" spans="1:8" x14ac:dyDescent="0.2">
      <c r="A26" s="1">
        <v>17</v>
      </c>
      <c r="B26" s="26" t="s">
        <v>179</v>
      </c>
      <c r="C26" s="27" t="s">
        <v>180</v>
      </c>
      <c r="D26" s="28">
        <v>18527.7</v>
      </c>
      <c r="E26" s="28">
        <v>4108649.99</v>
      </c>
      <c r="F26" s="29">
        <v>861861.97934842005</v>
      </c>
      <c r="G26" s="29">
        <v>861861.97934842005</v>
      </c>
      <c r="H26" s="29">
        <v>1723723.9586968401</v>
      </c>
    </row>
    <row r="27" spans="1:8" x14ac:dyDescent="0.2">
      <c r="A27" s="1">
        <v>18</v>
      </c>
      <c r="B27" s="26" t="s">
        <v>95</v>
      </c>
      <c r="C27" s="27" t="s">
        <v>96</v>
      </c>
      <c r="D27" s="28">
        <v>137965.78700000001</v>
      </c>
      <c r="E27" s="28">
        <v>10066034.780000001</v>
      </c>
      <c r="F27" s="29">
        <v>5333725.8566317745</v>
      </c>
      <c r="G27" s="29">
        <v>5333725.8566317745</v>
      </c>
      <c r="H27" s="29">
        <v>10667451.713263549</v>
      </c>
    </row>
    <row r="28" spans="1:8" x14ac:dyDescent="0.2">
      <c r="A28" s="1">
        <v>19</v>
      </c>
      <c r="B28" s="26" t="s">
        <v>22</v>
      </c>
      <c r="C28" s="27" t="s">
        <v>23</v>
      </c>
      <c r="D28" s="28">
        <v>295.78399999999999</v>
      </c>
      <c r="E28" s="28">
        <v>13660590.23</v>
      </c>
      <c r="F28" s="29">
        <v>331370.072059525</v>
      </c>
      <c r="G28" s="29">
        <v>284978.26197119162</v>
      </c>
      <c r="H28" s="29">
        <v>616348.33403071656</v>
      </c>
    </row>
    <row r="29" spans="1:8" x14ac:dyDescent="0.2">
      <c r="A29" s="1">
        <v>20</v>
      </c>
      <c r="B29" s="26" t="s">
        <v>24</v>
      </c>
      <c r="C29" s="27" t="s">
        <v>25</v>
      </c>
      <c r="D29" s="28">
        <v>2667.6610000000001</v>
      </c>
      <c r="E29" s="28">
        <v>3087510.3399999994</v>
      </c>
      <c r="F29" s="29">
        <v>181938.84051194502</v>
      </c>
      <c r="G29" s="29">
        <v>127357.18835836151</v>
      </c>
      <c r="H29" s="29">
        <v>309296.0288703065</v>
      </c>
    </row>
    <row r="30" spans="1:8" x14ac:dyDescent="0.2">
      <c r="A30" s="1">
        <v>21</v>
      </c>
      <c r="B30" s="26" t="s">
        <v>167</v>
      </c>
      <c r="C30" s="27" t="s">
        <v>168</v>
      </c>
      <c r="D30" s="28">
        <v>1243.1289999999999</v>
      </c>
      <c r="E30" s="28">
        <v>27305024.609999999</v>
      </c>
      <c r="F30" s="29">
        <v>747420.62763087498</v>
      </c>
      <c r="G30" s="29">
        <v>747420.62763087498</v>
      </c>
      <c r="H30" s="29">
        <v>1494841.25526175</v>
      </c>
    </row>
    <row r="31" spans="1:8" x14ac:dyDescent="0.2">
      <c r="A31" s="1">
        <v>22</v>
      </c>
      <c r="B31" s="26" t="s">
        <v>4</v>
      </c>
      <c r="C31" s="27" t="s">
        <v>135</v>
      </c>
      <c r="D31" s="28">
        <v>219.571</v>
      </c>
      <c r="E31" s="28">
        <v>174336.04000000004</v>
      </c>
      <c r="F31" s="29">
        <v>13257.531615260003</v>
      </c>
      <c r="G31" s="29">
        <v>11401.477189123603</v>
      </c>
      <c r="H31" s="29">
        <v>24659.008804383604</v>
      </c>
    </row>
    <row r="32" spans="1:8" x14ac:dyDescent="0.2">
      <c r="A32" s="1">
        <v>23</v>
      </c>
      <c r="B32" s="30" t="s">
        <v>109</v>
      </c>
      <c r="C32" s="31" t="s">
        <v>140</v>
      </c>
      <c r="D32" s="2">
        <v>40.753</v>
      </c>
      <c r="E32" s="2">
        <v>5672327.6200000001</v>
      </c>
      <c r="F32" s="29">
        <v>105708.89429756001</v>
      </c>
      <c r="G32" s="29">
        <v>80338.759666145619</v>
      </c>
      <c r="H32" s="29">
        <v>186047.65396370564</v>
      </c>
    </row>
    <row r="33" spans="1:8" x14ac:dyDescent="0.2">
      <c r="A33" s="1">
        <v>24</v>
      </c>
      <c r="B33" s="26" t="s">
        <v>26</v>
      </c>
      <c r="C33" s="27" t="s">
        <v>27</v>
      </c>
      <c r="D33" s="28">
        <v>38113.228999999992</v>
      </c>
      <c r="E33" s="28">
        <v>887367.74</v>
      </c>
      <c r="F33" s="29">
        <v>1473742.3448414099</v>
      </c>
      <c r="G33" s="29">
        <v>1473742.3448414099</v>
      </c>
      <c r="H33" s="29">
        <v>2947484.6896828199</v>
      </c>
    </row>
    <row r="34" spans="1:8" x14ac:dyDescent="0.2">
      <c r="A34" s="1">
        <v>25</v>
      </c>
      <c r="B34" s="26" t="s">
        <v>28</v>
      </c>
      <c r="C34" s="27" t="s">
        <v>29</v>
      </c>
      <c r="D34" s="28">
        <v>166739.18833999999</v>
      </c>
      <c r="E34" s="28">
        <v>14374399.050000001</v>
      </c>
      <c r="F34" s="29">
        <v>6655589.2701942483</v>
      </c>
      <c r="G34" s="29">
        <v>5723806.7723670546</v>
      </c>
      <c r="H34" s="29">
        <v>12379396.042561302</v>
      </c>
    </row>
    <row r="35" spans="1:8" x14ac:dyDescent="0.2">
      <c r="A35" s="1">
        <v>26</v>
      </c>
      <c r="B35" s="26" t="s">
        <v>30</v>
      </c>
      <c r="C35" s="27" t="s">
        <v>31</v>
      </c>
      <c r="D35" s="28">
        <v>61249.208200000001</v>
      </c>
      <c r="E35" s="28">
        <v>3976571.6100000003</v>
      </c>
      <c r="F35" s="29">
        <v>2432478.3318413761</v>
      </c>
      <c r="G35" s="29">
        <v>1800033.9655626176</v>
      </c>
      <c r="H35" s="29">
        <v>4232512.2974039949</v>
      </c>
    </row>
    <row r="36" spans="1:8" x14ac:dyDescent="0.2">
      <c r="A36" s="1">
        <v>27</v>
      </c>
      <c r="B36" s="30" t="s">
        <v>91</v>
      </c>
      <c r="C36" s="31" t="s">
        <v>92</v>
      </c>
      <c r="D36" s="2">
        <v>1976.11</v>
      </c>
      <c r="E36" s="2">
        <v>16450.71</v>
      </c>
      <c r="F36" s="29">
        <v>72740.518541864993</v>
      </c>
      <c r="G36" s="29">
        <v>72740.518541864993</v>
      </c>
      <c r="H36" s="29">
        <v>145481.03708372999</v>
      </c>
    </row>
    <row r="37" spans="1:8" x14ac:dyDescent="0.2">
      <c r="A37" s="1">
        <v>28</v>
      </c>
      <c r="B37" s="26" t="s">
        <v>32</v>
      </c>
      <c r="C37" s="27" t="s">
        <v>33</v>
      </c>
      <c r="D37" s="28">
        <v>9505.6040000000012</v>
      </c>
      <c r="E37" s="28">
        <v>1814212.05</v>
      </c>
      <c r="F37" s="29">
        <v>405251.96343874501</v>
      </c>
      <c r="G37" s="29">
        <v>405251.96343874501</v>
      </c>
      <c r="H37" s="29">
        <v>810503.92687749001</v>
      </c>
    </row>
    <row r="38" spans="1:8" x14ac:dyDescent="0.2">
      <c r="A38" s="1">
        <v>29</v>
      </c>
      <c r="B38" s="26" t="s">
        <v>34</v>
      </c>
      <c r="C38" s="27" t="s">
        <v>35</v>
      </c>
      <c r="D38" s="28">
        <v>9909.8189999999995</v>
      </c>
      <c r="E38" s="28">
        <v>220232.43</v>
      </c>
      <c r="F38" s="29">
        <v>381073.497246315</v>
      </c>
      <c r="G38" s="29">
        <v>381073.497246315</v>
      </c>
      <c r="H38" s="29">
        <v>762146.99449263001</v>
      </c>
    </row>
    <row r="39" spans="1:8" x14ac:dyDescent="0.2">
      <c r="A39" s="1">
        <v>30</v>
      </c>
      <c r="B39" s="26" t="s">
        <v>36</v>
      </c>
      <c r="C39" s="27" t="s">
        <v>141</v>
      </c>
      <c r="D39" s="28">
        <v>5785.4100000000008</v>
      </c>
      <c r="E39" s="28">
        <v>1587097.2799999998</v>
      </c>
      <c r="F39" s="29">
        <v>276570.2323313001</v>
      </c>
      <c r="G39" s="29">
        <v>276570.2323313001</v>
      </c>
      <c r="H39" s="29">
        <v>553140.46466260019</v>
      </c>
    </row>
    <row r="40" spans="1:8" x14ac:dyDescent="0.2">
      <c r="A40" s="1">
        <v>31</v>
      </c>
      <c r="B40" s="30" t="s">
        <v>82</v>
      </c>
      <c r="C40" s="31" t="s">
        <v>142</v>
      </c>
      <c r="D40" s="2">
        <v>2203.81</v>
      </c>
      <c r="E40" s="2">
        <v>17629.650000000001</v>
      </c>
      <c r="F40" s="29">
        <v>97080.136747600016</v>
      </c>
      <c r="G40" s="29">
        <v>64072.890253416022</v>
      </c>
      <c r="H40" s="29">
        <v>161153.02700101602</v>
      </c>
    </row>
    <row r="41" spans="1:8" x14ac:dyDescent="0.2">
      <c r="A41" s="1">
        <v>32</v>
      </c>
      <c r="B41" s="30" t="s">
        <v>153</v>
      </c>
      <c r="C41" s="31" t="s">
        <v>154</v>
      </c>
      <c r="D41" s="2">
        <v>9471.2829999999994</v>
      </c>
      <c r="E41" s="2">
        <v>631461.07000000007</v>
      </c>
      <c r="F41" s="29">
        <v>373993.52950057009</v>
      </c>
      <c r="G41" s="29">
        <v>373993.52950057009</v>
      </c>
      <c r="H41" s="29">
        <v>747987.05900114018</v>
      </c>
    </row>
    <row r="42" spans="1:8" x14ac:dyDescent="0.2">
      <c r="A42" s="1">
        <v>33</v>
      </c>
      <c r="B42" s="26" t="s">
        <v>155</v>
      </c>
      <c r="C42" s="27" t="s">
        <v>156</v>
      </c>
      <c r="D42" s="28">
        <v>15628.865999999998</v>
      </c>
      <c r="E42" s="28">
        <v>1365269.78</v>
      </c>
      <c r="F42" s="29">
        <v>621017.35237883008</v>
      </c>
      <c r="G42" s="29">
        <v>621017.35237883008</v>
      </c>
      <c r="H42" s="29">
        <v>1242034.7047576602</v>
      </c>
    </row>
    <row r="43" spans="1:8" x14ac:dyDescent="0.2">
      <c r="A43" s="1">
        <v>34</v>
      </c>
      <c r="B43" s="26" t="s">
        <v>37</v>
      </c>
      <c r="C43" s="27" t="s">
        <v>38</v>
      </c>
      <c r="D43" s="28">
        <v>6575.741</v>
      </c>
      <c r="E43" s="28">
        <v>361368.04000000004</v>
      </c>
      <c r="F43" s="29">
        <v>274707.25669667003</v>
      </c>
      <c r="G43" s="29">
        <v>274707.25669667003</v>
      </c>
      <c r="H43" s="29">
        <v>549414.51339334005</v>
      </c>
    </row>
    <row r="44" spans="1:8" x14ac:dyDescent="0.2">
      <c r="A44" s="1">
        <v>35</v>
      </c>
      <c r="B44" s="30" t="s">
        <v>39</v>
      </c>
      <c r="C44" s="31" t="s">
        <v>40</v>
      </c>
      <c r="D44" s="2">
        <v>25696.02</v>
      </c>
      <c r="E44" s="2">
        <v>1213619.55</v>
      </c>
      <c r="F44" s="29">
        <v>948987.23197890015</v>
      </c>
      <c r="G44" s="29">
        <v>948987.23197890015</v>
      </c>
      <c r="H44" s="29">
        <v>1897974.4639578003</v>
      </c>
    </row>
    <row r="45" spans="1:8" x14ac:dyDescent="0.2">
      <c r="A45" s="1">
        <v>36</v>
      </c>
      <c r="B45" s="26" t="s">
        <v>127</v>
      </c>
      <c r="C45" s="27" t="s">
        <v>128</v>
      </c>
      <c r="D45" s="28">
        <v>108479.84</v>
      </c>
      <c r="E45" s="28">
        <v>8197325.9700000007</v>
      </c>
      <c r="F45" s="29">
        <v>4452763.0032497747</v>
      </c>
      <c r="G45" s="29">
        <v>4452763.0032497747</v>
      </c>
      <c r="H45" s="29">
        <v>8905526.0064995494</v>
      </c>
    </row>
    <row r="46" spans="1:8" x14ac:dyDescent="0.2">
      <c r="A46" s="1">
        <v>37</v>
      </c>
      <c r="B46" s="26" t="s">
        <v>41</v>
      </c>
      <c r="C46" s="27" t="s">
        <v>42</v>
      </c>
      <c r="D46" s="28">
        <v>16562.273999999998</v>
      </c>
      <c r="E46" s="28">
        <v>602258.34000000008</v>
      </c>
      <c r="F46" s="29">
        <v>643918.50611127005</v>
      </c>
      <c r="G46" s="29">
        <v>643918.50611127005</v>
      </c>
      <c r="H46" s="29">
        <v>1287837.0122225401</v>
      </c>
    </row>
    <row r="47" spans="1:8" x14ac:dyDescent="0.2">
      <c r="A47" s="1">
        <v>38</v>
      </c>
      <c r="B47" s="30" t="s">
        <v>147</v>
      </c>
      <c r="C47" s="31" t="s">
        <v>148</v>
      </c>
      <c r="D47" s="2">
        <v>734.43799999999999</v>
      </c>
      <c r="E47" s="2">
        <v>21942.23</v>
      </c>
      <c r="F47" s="29">
        <v>28395.465698450003</v>
      </c>
      <c r="G47" s="29">
        <v>28395.465698450003</v>
      </c>
      <c r="H47" s="29">
        <v>56790.931396900007</v>
      </c>
    </row>
    <row r="48" spans="1:8" x14ac:dyDescent="0.2">
      <c r="A48" s="1">
        <v>39</v>
      </c>
      <c r="B48" s="26" t="s">
        <v>165</v>
      </c>
      <c r="C48" s="27" t="s">
        <v>166</v>
      </c>
      <c r="D48" s="28">
        <v>78046.290999999997</v>
      </c>
      <c r="E48" s="28">
        <v>18057022.669999998</v>
      </c>
      <c r="F48" s="29">
        <v>3769669.5716417851</v>
      </c>
      <c r="G48" s="29">
        <v>3769669.5716417851</v>
      </c>
      <c r="H48" s="29">
        <v>7539339.1432835702</v>
      </c>
    </row>
    <row r="49" spans="1:8" x14ac:dyDescent="0.2">
      <c r="A49" s="1">
        <v>40</v>
      </c>
      <c r="B49" s="26" t="s">
        <v>85</v>
      </c>
      <c r="C49" s="27" t="s">
        <v>86</v>
      </c>
      <c r="D49" s="28">
        <v>5158.067</v>
      </c>
      <c r="E49" s="28">
        <v>0</v>
      </c>
      <c r="F49" s="29">
        <v>230092.83226911502</v>
      </c>
      <c r="G49" s="29">
        <v>197879.83575143898</v>
      </c>
      <c r="H49" s="29">
        <v>427972.668020554</v>
      </c>
    </row>
    <row r="50" spans="1:8" x14ac:dyDescent="0.2">
      <c r="A50" s="1">
        <v>41</v>
      </c>
      <c r="B50" s="26" t="s">
        <v>43</v>
      </c>
      <c r="C50" s="27" t="s">
        <v>44</v>
      </c>
      <c r="D50" s="28">
        <v>1047915.005</v>
      </c>
      <c r="E50" s="28">
        <v>152737738.36000001</v>
      </c>
      <c r="F50" s="29">
        <v>42140948.543043323</v>
      </c>
      <c r="G50" s="29">
        <v>42140948.543043323</v>
      </c>
      <c r="H50" s="29">
        <v>84281897.086086646</v>
      </c>
    </row>
    <row r="51" spans="1:8" x14ac:dyDescent="0.2">
      <c r="A51" s="1">
        <v>42</v>
      </c>
      <c r="B51" s="26" t="s">
        <v>113</v>
      </c>
      <c r="C51" s="27" t="s">
        <v>114</v>
      </c>
      <c r="D51" s="28">
        <v>4237.4930000000004</v>
      </c>
      <c r="E51" s="28">
        <v>17733744.190000001</v>
      </c>
      <c r="F51" s="29">
        <v>572466.49142483005</v>
      </c>
      <c r="G51" s="29">
        <v>389277.2141688845</v>
      </c>
      <c r="H51" s="29">
        <v>961743.70559371449</v>
      </c>
    </row>
    <row r="52" spans="1:8" x14ac:dyDescent="0.2">
      <c r="A52" s="1">
        <v>43</v>
      </c>
      <c r="B52" s="26" t="s">
        <v>87</v>
      </c>
      <c r="C52" s="27" t="s">
        <v>88</v>
      </c>
      <c r="D52" s="28">
        <v>87.92107</v>
      </c>
      <c r="E52" s="28">
        <v>0</v>
      </c>
      <c r="F52" s="29">
        <v>3331.5693668210997</v>
      </c>
      <c r="G52" s="29">
        <v>3331.5693668210997</v>
      </c>
      <c r="H52" s="29">
        <v>6663.1387336421994</v>
      </c>
    </row>
    <row r="53" spans="1:8" x14ac:dyDescent="0.2">
      <c r="A53" s="1">
        <v>44</v>
      </c>
      <c r="B53" s="26" t="s">
        <v>99</v>
      </c>
      <c r="C53" s="27" t="s">
        <v>100</v>
      </c>
      <c r="D53" s="28">
        <v>2750933.4299999997</v>
      </c>
      <c r="E53" s="28">
        <v>200443433.22000003</v>
      </c>
      <c r="F53" s="29">
        <v>120522562.54728253</v>
      </c>
      <c r="G53" s="29">
        <v>120522562.54728253</v>
      </c>
      <c r="H53" s="29">
        <v>241045125.09456506</v>
      </c>
    </row>
    <row r="54" spans="1:8" x14ac:dyDescent="0.2">
      <c r="A54" s="1">
        <v>45</v>
      </c>
      <c r="B54" s="26" t="s">
        <v>45</v>
      </c>
      <c r="C54" s="27" t="s">
        <v>46</v>
      </c>
      <c r="D54" s="28">
        <v>4969.6710000000003</v>
      </c>
      <c r="E54" s="28">
        <v>573655.64</v>
      </c>
      <c r="F54" s="29">
        <v>203336.72163650999</v>
      </c>
      <c r="G54" s="29">
        <v>203336.72163650999</v>
      </c>
      <c r="H54" s="29">
        <v>406673.44327301998</v>
      </c>
    </row>
    <row r="55" spans="1:8" x14ac:dyDescent="0.2">
      <c r="A55" s="1">
        <v>46</v>
      </c>
      <c r="B55" s="26" t="s">
        <v>8</v>
      </c>
      <c r="C55" s="27" t="s">
        <v>9</v>
      </c>
      <c r="D55" s="28">
        <v>1583.453</v>
      </c>
      <c r="E55" s="28">
        <v>128174863.66</v>
      </c>
      <c r="F55" s="29">
        <v>3339181.3989981404</v>
      </c>
      <c r="G55" s="29">
        <v>1669590.6994990702</v>
      </c>
      <c r="H55" s="29">
        <v>5008772.0984972101</v>
      </c>
    </row>
    <row r="56" spans="1:8" x14ac:dyDescent="0.2">
      <c r="A56" s="1">
        <v>47</v>
      </c>
      <c r="B56" s="26" t="s">
        <v>47</v>
      </c>
      <c r="C56" s="27" t="s">
        <v>143</v>
      </c>
      <c r="D56" s="28">
        <v>85129.012999999992</v>
      </c>
      <c r="E56" s="28">
        <v>6492301.2800000003</v>
      </c>
      <c r="F56" s="29">
        <v>3403815.5750782099</v>
      </c>
      <c r="G56" s="29">
        <v>3403815.5750782099</v>
      </c>
      <c r="H56" s="29">
        <v>6807631.1501564197</v>
      </c>
    </row>
    <row r="57" spans="1:8" x14ac:dyDescent="0.2">
      <c r="A57" s="1">
        <v>48</v>
      </c>
      <c r="B57" s="26" t="s">
        <v>48</v>
      </c>
      <c r="C57" s="27" t="s">
        <v>49</v>
      </c>
      <c r="D57" s="28">
        <v>840407.59800000011</v>
      </c>
      <c r="E57" s="28">
        <v>73058196.609999985</v>
      </c>
      <c r="F57" s="29">
        <v>32319915.6779298</v>
      </c>
      <c r="G57" s="29">
        <v>32319915.6779298</v>
      </c>
      <c r="H57" s="29">
        <v>64639831.3558596</v>
      </c>
    </row>
    <row r="58" spans="1:8" x14ac:dyDescent="0.2">
      <c r="A58" s="1">
        <v>49</v>
      </c>
      <c r="B58" s="26" t="s">
        <v>89</v>
      </c>
      <c r="C58" s="27" t="s">
        <v>90</v>
      </c>
      <c r="D58" s="28">
        <v>449648.95</v>
      </c>
      <c r="E58" s="28">
        <v>50743433.270000003</v>
      </c>
      <c r="F58" s="29">
        <v>18423032.502998795</v>
      </c>
      <c r="G58" s="29">
        <v>18423032.502998795</v>
      </c>
      <c r="H58" s="29">
        <v>36846065.005997591</v>
      </c>
    </row>
    <row r="59" spans="1:8" x14ac:dyDescent="0.2">
      <c r="A59" s="1">
        <v>50</v>
      </c>
      <c r="B59" s="26" t="s">
        <v>50</v>
      </c>
      <c r="C59" s="27" t="s">
        <v>51</v>
      </c>
      <c r="D59" s="28">
        <v>790034.68000000017</v>
      </c>
      <c r="E59" s="28">
        <v>95642358.629999995</v>
      </c>
      <c r="F59" s="29">
        <v>31798084.33313645</v>
      </c>
      <c r="G59" s="29">
        <v>31798084.33313645</v>
      </c>
      <c r="H59" s="29">
        <v>63596168.666272901</v>
      </c>
    </row>
    <row r="60" spans="1:8" x14ac:dyDescent="0.2">
      <c r="A60" s="1">
        <v>51</v>
      </c>
      <c r="B60" s="30" t="s">
        <v>169</v>
      </c>
      <c r="C60" s="31" t="s">
        <v>170</v>
      </c>
      <c r="D60" s="2">
        <v>1255.797</v>
      </c>
      <c r="E60" s="2">
        <v>10330329.67</v>
      </c>
      <c r="F60" s="29">
        <v>298030.02652638999</v>
      </c>
      <c r="G60" s="29">
        <v>208621.01856847299</v>
      </c>
      <c r="H60" s="29">
        <v>506651.04509486305</v>
      </c>
    </row>
    <row r="61" spans="1:8" x14ac:dyDescent="0.2">
      <c r="A61" s="1">
        <v>52</v>
      </c>
      <c r="B61" s="30" t="s">
        <v>131</v>
      </c>
      <c r="C61" s="31" t="s">
        <v>132</v>
      </c>
      <c r="D61" s="2">
        <v>30749.039999999997</v>
      </c>
      <c r="E61" s="2">
        <v>229346116.88999999</v>
      </c>
      <c r="F61" s="29">
        <v>5806418.6446784995</v>
      </c>
      <c r="G61" s="29">
        <v>4296749.7970620887</v>
      </c>
      <c r="H61" s="29">
        <v>10103168.441740589</v>
      </c>
    </row>
    <row r="62" spans="1:8" x14ac:dyDescent="0.2">
      <c r="A62" s="1">
        <v>53</v>
      </c>
      <c r="B62" s="30" t="s">
        <v>52</v>
      </c>
      <c r="C62" s="31" t="s">
        <v>53</v>
      </c>
      <c r="D62" s="2">
        <v>39877.953000000009</v>
      </c>
      <c r="E62" s="2">
        <v>295791.93</v>
      </c>
      <c r="F62" s="29">
        <v>1519862.7230883001</v>
      </c>
      <c r="G62" s="29">
        <v>1519862.7230883001</v>
      </c>
      <c r="H62" s="29">
        <v>3039725.4461766002</v>
      </c>
    </row>
    <row r="63" spans="1:8" x14ac:dyDescent="0.2">
      <c r="A63" s="1">
        <v>54</v>
      </c>
      <c r="B63" s="26" t="s">
        <v>5</v>
      </c>
      <c r="C63" s="27" t="s">
        <v>6</v>
      </c>
      <c r="D63" s="28">
        <v>1332.674</v>
      </c>
      <c r="E63" s="28">
        <v>1672227.53</v>
      </c>
      <c r="F63" s="29">
        <v>86990.139304374999</v>
      </c>
      <c r="G63" s="29">
        <v>66112.505871325004</v>
      </c>
      <c r="H63" s="29">
        <v>153102.64517570002</v>
      </c>
    </row>
    <row r="64" spans="1:8" x14ac:dyDescent="0.2">
      <c r="A64" s="1">
        <v>55</v>
      </c>
      <c r="B64" s="26" t="s">
        <v>93</v>
      </c>
      <c r="C64" s="27" t="s">
        <v>94</v>
      </c>
      <c r="D64" s="28">
        <v>57542.671479999997</v>
      </c>
      <c r="E64" s="28">
        <v>3344881.8600000003</v>
      </c>
      <c r="F64" s="29">
        <v>2053764.5832050953</v>
      </c>
      <c r="G64" s="29">
        <v>2053764.5832050953</v>
      </c>
      <c r="H64" s="29">
        <v>4107529.1664101905</v>
      </c>
    </row>
    <row r="65" spans="1:8" x14ac:dyDescent="0.2">
      <c r="A65" s="1">
        <v>56</v>
      </c>
      <c r="B65" s="30" t="s">
        <v>54</v>
      </c>
      <c r="C65" s="31" t="s">
        <v>55</v>
      </c>
      <c r="D65" s="2">
        <v>64866.478929999997</v>
      </c>
      <c r="E65" s="2">
        <v>4168835.5999999996</v>
      </c>
      <c r="F65" s="29">
        <v>2578491.0937589789</v>
      </c>
      <c r="G65" s="29">
        <v>2578491.0937589789</v>
      </c>
      <c r="H65" s="29">
        <v>5156982.1875179578</v>
      </c>
    </row>
    <row r="66" spans="1:8" x14ac:dyDescent="0.2">
      <c r="A66" s="1">
        <v>57</v>
      </c>
      <c r="B66" s="30" t="s">
        <v>133</v>
      </c>
      <c r="C66" s="31" t="s">
        <v>134</v>
      </c>
      <c r="D66" s="2">
        <v>70793.41</v>
      </c>
      <c r="E66" s="2">
        <v>2868107.81</v>
      </c>
      <c r="F66" s="29">
        <v>2431443.065886525</v>
      </c>
      <c r="G66" s="29">
        <v>2431443.065886525</v>
      </c>
      <c r="H66" s="29">
        <v>4862886.1317730499</v>
      </c>
    </row>
    <row r="67" spans="1:8" x14ac:dyDescent="0.2">
      <c r="A67" s="1">
        <v>58</v>
      </c>
      <c r="B67" s="26" t="s">
        <v>123</v>
      </c>
      <c r="C67" s="27" t="s">
        <v>124</v>
      </c>
      <c r="D67" s="28">
        <v>1194.67</v>
      </c>
      <c r="E67" s="28">
        <v>158747.75</v>
      </c>
      <c r="F67" s="29">
        <v>49131.164263350001</v>
      </c>
      <c r="G67" s="29">
        <v>49131.164263350001</v>
      </c>
      <c r="H67" s="29">
        <v>98262.328526700003</v>
      </c>
    </row>
    <row r="68" spans="1:8" x14ac:dyDescent="0.2">
      <c r="A68" s="1">
        <v>59</v>
      </c>
      <c r="B68" s="26" t="s">
        <v>56</v>
      </c>
      <c r="C68" s="27" t="s">
        <v>57</v>
      </c>
      <c r="D68" s="28">
        <v>10319.705</v>
      </c>
      <c r="E68" s="28">
        <v>393979.3</v>
      </c>
      <c r="F68" s="29">
        <v>406795.45153445005</v>
      </c>
      <c r="G68" s="29">
        <v>406795.45153445005</v>
      </c>
      <c r="H68" s="29">
        <v>813590.90306890011</v>
      </c>
    </row>
    <row r="69" spans="1:8" x14ac:dyDescent="0.2">
      <c r="A69" s="1">
        <v>60</v>
      </c>
      <c r="B69" s="26" t="s">
        <v>117</v>
      </c>
      <c r="C69" s="27" t="s">
        <v>118</v>
      </c>
      <c r="D69" s="28">
        <v>635.15700000000004</v>
      </c>
      <c r="E69" s="28">
        <v>4396565.8600000003</v>
      </c>
      <c r="F69" s="29">
        <v>134268.63128615503</v>
      </c>
      <c r="G69" s="29">
        <v>115471.02290609333</v>
      </c>
      <c r="H69" s="29">
        <v>249739.65419224836</v>
      </c>
    </row>
    <row r="70" spans="1:8" x14ac:dyDescent="0.2">
      <c r="A70" s="1">
        <v>61</v>
      </c>
      <c r="B70" s="26" t="s">
        <v>107</v>
      </c>
      <c r="C70" s="27" t="s">
        <v>108</v>
      </c>
      <c r="D70" s="28">
        <v>333998.48</v>
      </c>
      <c r="E70" s="28">
        <v>3092249.89</v>
      </c>
      <c r="F70" s="29">
        <v>11546343.363511046</v>
      </c>
      <c r="G70" s="29">
        <v>11546343.363511046</v>
      </c>
      <c r="H70" s="29">
        <v>23092686.727022093</v>
      </c>
    </row>
    <row r="71" spans="1:8" x14ac:dyDescent="0.2">
      <c r="A71" s="1">
        <v>62</v>
      </c>
      <c r="B71" s="26" t="s">
        <v>7</v>
      </c>
      <c r="C71" s="27" t="s">
        <v>144</v>
      </c>
      <c r="D71" s="28">
        <v>909.85699999999997</v>
      </c>
      <c r="E71" s="28">
        <v>23000948.810000002</v>
      </c>
      <c r="F71" s="29">
        <v>466360.22119257005</v>
      </c>
      <c r="G71" s="29">
        <v>354433.76810635329</v>
      </c>
      <c r="H71" s="29">
        <v>820793.98929892329</v>
      </c>
    </row>
    <row r="72" spans="1:8" x14ac:dyDescent="0.2">
      <c r="A72" s="1">
        <v>63</v>
      </c>
      <c r="B72" s="26" t="s">
        <v>175</v>
      </c>
      <c r="C72" s="27" t="s">
        <v>176</v>
      </c>
      <c r="D72" s="28">
        <v>217.256</v>
      </c>
      <c r="E72" s="28">
        <v>3369718.17</v>
      </c>
      <c r="F72" s="29">
        <v>119310.159179315</v>
      </c>
      <c r="G72" s="29">
        <v>90675.720976279423</v>
      </c>
      <c r="H72" s="29">
        <v>209985.88015559444</v>
      </c>
    </row>
    <row r="73" spans="1:8" x14ac:dyDescent="0.2">
      <c r="A73" s="1">
        <v>64</v>
      </c>
      <c r="B73" s="26" t="s">
        <v>83</v>
      </c>
      <c r="C73" s="27" t="s">
        <v>84</v>
      </c>
      <c r="D73" s="28">
        <v>28478.32</v>
      </c>
      <c r="E73" s="28">
        <v>5472455.5700000003</v>
      </c>
      <c r="F73" s="29">
        <v>1524950.122168825</v>
      </c>
      <c r="G73" s="29">
        <v>1524950.122168825</v>
      </c>
      <c r="H73" s="29">
        <v>3049900.24433765</v>
      </c>
    </row>
    <row r="74" spans="1:8" x14ac:dyDescent="0.2">
      <c r="A74" s="1">
        <v>65</v>
      </c>
      <c r="B74" s="26" t="s">
        <v>58</v>
      </c>
      <c r="C74" s="27" t="s">
        <v>145</v>
      </c>
      <c r="D74" s="28">
        <v>9762.0540000000001</v>
      </c>
      <c r="E74" s="28">
        <v>1468348.58</v>
      </c>
      <c r="F74" s="29">
        <v>413590.57585097</v>
      </c>
      <c r="G74" s="29">
        <v>413590.57585097</v>
      </c>
      <c r="H74" s="29">
        <v>827181.15170193999</v>
      </c>
    </row>
    <row r="75" spans="1:8" x14ac:dyDescent="0.2">
      <c r="A75" s="1">
        <v>66</v>
      </c>
      <c r="B75" s="26" t="s">
        <v>103</v>
      </c>
      <c r="C75" s="27" t="s">
        <v>101</v>
      </c>
      <c r="D75" s="28">
        <v>43252.585999999996</v>
      </c>
      <c r="E75" s="28">
        <v>731934.17</v>
      </c>
      <c r="F75" s="29">
        <v>1588749.6736128852</v>
      </c>
      <c r="G75" s="29">
        <v>1588749.6736128852</v>
      </c>
      <c r="H75" s="29">
        <v>3177499.3472257704</v>
      </c>
    </row>
    <row r="76" spans="1:8" x14ac:dyDescent="0.2">
      <c r="A76" s="1">
        <v>67</v>
      </c>
      <c r="B76" s="26" t="s">
        <v>59</v>
      </c>
      <c r="C76" s="27" t="s">
        <v>60</v>
      </c>
      <c r="D76" s="28">
        <v>1371488.4499999997</v>
      </c>
      <c r="E76" s="28">
        <v>200627309.47999999</v>
      </c>
      <c r="F76" s="29">
        <v>55016195.595669508</v>
      </c>
      <c r="G76" s="29">
        <v>55016195.595669508</v>
      </c>
      <c r="H76" s="29">
        <v>110032391.19133902</v>
      </c>
    </row>
    <row r="77" spans="1:8" x14ac:dyDescent="0.2">
      <c r="A77" s="1">
        <v>68</v>
      </c>
      <c r="B77" s="26" t="s">
        <v>129</v>
      </c>
      <c r="C77" s="27" t="s">
        <v>130</v>
      </c>
      <c r="D77" s="28">
        <v>22686.101999999999</v>
      </c>
      <c r="E77" s="28">
        <v>2644729.7599999998</v>
      </c>
      <c r="F77" s="29">
        <v>1000562.9330962901</v>
      </c>
      <c r="G77" s="29">
        <v>940529.15711051249</v>
      </c>
      <c r="H77" s="29">
        <v>1941092.0902068026</v>
      </c>
    </row>
    <row r="78" spans="1:8" x14ac:dyDescent="0.2">
      <c r="A78" s="1">
        <v>69</v>
      </c>
      <c r="B78" s="26" t="s">
        <v>125</v>
      </c>
      <c r="C78" s="27" t="s">
        <v>126</v>
      </c>
      <c r="D78" s="28">
        <v>1108907.3899999999</v>
      </c>
      <c r="E78" s="28">
        <v>71079373.910000011</v>
      </c>
      <c r="F78" s="29">
        <v>46203416.550095141</v>
      </c>
      <c r="G78" s="29">
        <v>46203416.550095141</v>
      </c>
      <c r="H78" s="29">
        <v>92406833.100190282</v>
      </c>
    </row>
    <row r="79" spans="1:8" x14ac:dyDescent="0.2">
      <c r="A79" s="1">
        <v>70</v>
      </c>
      <c r="B79" s="26" t="s">
        <v>163</v>
      </c>
      <c r="C79" s="27" t="s">
        <v>164</v>
      </c>
      <c r="D79" s="28">
        <v>85386.28</v>
      </c>
      <c r="E79" s="28">
        <v>14971882.99</v>
      </c>
      <c r="F79" s="29">
        <v>3535119.3751762854</v>
      </c>
      <c r="G79" s="29">
        <v>3535119.3751762854</v>
      </c>
      <c r="H79" s="29">
        <v>7070238.7503525708</v>
      </c>
    </row>
    <row r="80" spans="1:8" x14ac:dyDescent="0.2">
      <c r="A80" s="1">
        <v>71</v>
      </c>
      <c r="B80" s="30" t="s">
        <v>61</v>
      </c>
      <c r="C80" s="31" t="s">
        <v>62</v>
      </c>
      <c r="D80" s="2">
        <v>15149.452000000001</v>
      </c>
      <c r="E80" s="2">
        <v>392272.07</v>
      </c>
      <c r="F80" s="29">
        <v>569591.01515161013</v>
      </c>
      <c r="G80" s="29">
        <v>569591.01515161013</v>
      </c>
      <c r="H80" s="29">
        <v>1139182.0303032203</v>
      </c>
    </row>
    <row r="81" spans="1:8" x14ac:dyDescent="0.2">
      <c r="A81" s="1">
        <v>72</v>
      </c>
      <c r="B81" s="26" t="s">
        <v>157</v>
      </c>
      <c r="C81" s="27" t="s">
        <v>158</v>
      </c>
      <c r="D81" s="28">
        <v>324.94499999999999</v>
      </c>
      <c r="E81" s="28">
        <v>8967887.8100000005</v>
      </c>
      <c r="F81" s="29">
        <v>183998.83940372002</v>
      </c>
      <c r="G81" s="29">
        <v>136159.14115875278</v>
      </c>
      <c r="H81" s="29">
        <v>320157.98056247283</v>
      </c>
    </row>
    <row r="82" spans="1:8" s="24" customFormat="1" x14ac:dyDescent="0.2">
      <c r="A82" s="1">
        <v>73</v>
      </c>
      <c r="B82" s="26" t="s">
        <v>97</v>
      </c>
      <c r="C82" s="27" t="s">
        <v>98</v>
      </c>
      <c r="D82" s="28">
        <v>1114.5201099999999</v>
      </c>
      <c r="E82" s="28">
        <v>153268.99</v>
      </c>
      <c r="F82" s="29">
        <v>57342.862817114154</v>
      </c>
      <c r="G82" s="29">
        <v>53902.291048087296</v>
      </c>
      <c r="H82" s="29">
        <v>111245.15386520146</v>
      </c>
    </row>
    <row r="83" spans="1:8" s="24" customFormat="1" x14ac:dyDescent="0.2">
      <c r="A83" s="1">
        <v>74</v>
      </c>
      <c r="B83" s="26" t="s">
        <v>159</v>
      </c>
      <c r="C83" s="27" t="s">
        <v>160</v>
      </c>
      <c r="D83" s="28">
        <v>72127.41</v>
      </c>
      <c r="E83" s="28">
        <v>4497076.99</v>
      </c>
      <c r="F83" s="29">
        <v>2887543.0907198805</v>
      </c>
      <c r="G83" s="29">
        <v>2887543.0907198805</v>
      </c>
      <c r="H83" s="29">
        <v>5775086.1814397611</v>
      </c>
    </row>
    <row r="84" spans="1:8" s="24" customFormat="1" x14ac:dyDescent="0.2">
      <c r="A84" s="1">
        <v>75</v>
      </c>
      <c r="B84" s="30" t="s">
        <v>2</v>
      </c>
      <c r="C84" s="31" t="s">
        <v>3</v>
      </c>
      <c r="D84" s="2">
        <v>488.58800000000002</v>
      </c>
      <c r="E84" s="2">
        <v>54527.07</v>
      </c>
      <c r="F84" s="29">
        <v>22783.623318890004</v>
      </c>
      <c r="G84" s="29">
        <v>21416.605919756599</v>
      </c>
      <c r="H84" s="29">
        <v>44200.2292386466</v>
      </c>
    </row>
    <row r="85" spans="1:8" x14ac:dyDescent="0.2">
      <c r="A85" s="1">
        <v>76</v>
      </c>
      <c r="B85" s="30" t="s">
        <v>177</v>
      </c>
      <c r="C85" s="31" t="s">
        <v>178</v>
      </c>
      <c r="D85" s="2">
        <v>45263.460370000001</v>
      </c>
      <c r="E85" s="2">
        <v>600449.96</v>
      </c>
      <c r="F85" s="29">
        <v>1645414.0436849513</v>
      </c>
      <c r="G85" s="29">
        <v>1645414.0436849513</v>
      </c>
      <c r="H85" s="29">
        <v>3290828.0873699025</v>
      </c>
    </row>
    <row r="86" spans="1:8" x14ac:dyDescent="0.2">
      <c r="A86" s="1">
        <v>77</v>
      </c>
      <c r="B86" s="30" t="s">
        <v>63</v>
      </c>
      <c r="C86" s="31" t="s">
        <v>64</v>
      </c>
      <c r="D86" s="2">
        <v>8004.6680000000006</v>
      </c>
      <c r="E86" s="2">
        <v>5583201.8799999999</v>
      </c>
      <c r="F86" s="29">
        <v>420630.49116908002</v>
      </c>
      <c r="G86" s="29">
        <v>420630.49116908002</v>
      </c>
      <c r="H86" s="29">
        <v>841260.98233816004</v>
      </c>
    </row>
    <row r="87" spans="1:8" x14ac:dyDescent="0.2">
      <c r="A87" s="1">
        <v>78</v>
      </c>
      <c r="B87" s="26" t="s">
        <v>104</v>
      </c>
      <c r="C87" s="27" t="s">
        <v>102</v>
      </c>
      <c r="D87" s="28">
        <v>65376.524999999994</v>
      </c>
      <c r="E87" s="28">
        <v>88476573.189999998</v>
      </c>
      <c r="F87" s="29">
        <v>5234939.9514400298</v>
      </c>
      <c r="G87" s="29">
        <v>3873855.5640656212</v>
      </c>
      <c r="H87" s="29">
        <v>9108795.515505651</v>
      </c>
    </row>
    <row r="88" spans="1:8" x14ac:dyDescent="0.2">
      <c r="A88" s="1">
        <v>79</v>
      </c>
      <c r="B88" s="30" t="s">
        <v>65</v>
      </c>
      <c r="C88" s="31" t="s">
        <v>66</v>
      </c>
      <c r="D88" s="2">
        <v>32004.222999999998</v>
      </c>
      <c r="E88" s="2">
        <v>998271.05</v>
      </c>
      <c r="F88" s="29">
        <v>1232074.3730833146</v>
      </c>
      <c r="G88" s="29">
        <v>1232074.3730833146</v>
      </c>
      <c r="H88" s="29">
        <v>2464148.7461666293</v>
      </c>
    </row>
    <row r="89" spans="1:8" x14ac:dyDescent="0.2">
      <c r="A89" s="1">
        <v>80</v>
      </c>
      <c r="B89" s="30" t="s">
        <v>67</v>
      </c>
      <c r="C89" s="39" t="s">
        <v>68</v>
      </c>
      <c r="D89" s="28">
        <v>12225.479000000003</v>
      </c>
      <c r="E89" s="28">
        <v>390834.92000000004</v>
      </c>
      <c r="F89" s="29">
        <v>472550.2430128901</v>
      </c>
      <c r="G89" s="29">
        <v>472550.2430128901</v>
      </c>
      <c r="H89" s="29">
        <v>945100.48602578021</v>
      </c>
    </row>
    <row r="90" spans="1:8" x14ac:dyDescent="0.2">
      <c r="A90" s="1">
        <v>81</v>
      </c>
      <c r="B90" s="30" t="s">
        <v>151</v>
      </c>
      <c r="C90" s="40" t="s">
        <v>152</v>
      </c>
      <c r="D90" s="2">
        <v>13198.152</v>
      </c>
      <c r="E90" s="2">
        <v>2265392.89</v>
      </c>
      <c r="F90" s="29">
        <v>586283.97153469012</v>
      </c>
      <c r="G90" s="29">
        <v>375221.74178220157</v>
      </c>
      <c r="H90" s="29">
        <v>961505.71331689169</v>
      </c>
    </row>
    <row r="91" spans="1:8" x14ac:dyDescent="0.2">
      <c r="A91" s="1">
        <v>82</v>
      </c>
      <c r="B91" s="30" t="s">
        <v>69</v>
      </c>
      <c r="C91" s="39" t="s">
        <v>146</v>
      </c>
      <c r="D91" s="28">
        <v>6803.0730000000003</v>
      </c>
      <c r="E91" s="28">
        <v>260364.87</v>
      </c>
      <c r="F91" s="29">
        <v>281085.08963638503</v>
      </c>
      <c r="G91" s="29">
        <v>281085.08963638503</v>
      </c>
      <c r="H91" s="29">
        <v>562170.17927277007</v>
      </c>
    </row>
    <row r="92" spans="1:8" x14ac:dyDescent="0.2">
      <c r="A92" s="17" t="s">
        <v>10</v>
      </c>
      <c r="B92" s="18"/>
      <c r="C92" s="19"/>
      <c r="D92" s="8">
        <f ca="1">SUM(D10:D91)</f>
        <v>11982990.45768</v>
      </c>
      <c r="E92" s="8">
        <f t="shared" ref="E92:H92" ca="1" si="0">SUM(E10:E91)</f>
        <v>1735640297.7199998</v>
      </c>
      <c r="F92" s="8">
        <f t="shared" ca="1" si="0"/>
        <v>506092188.58170336</v>
      </c>
      <c r="G92" s="8">
        <f t="shared" ca="1" si="0"/>
        <v>498961555.76741892</v>
      </c>
      <c r="H92" s="8">
        <f t="shared" ca="1" si="0"/>
        <v>1005053744.3491223</v>
      </c>
    </row>
    <row r="93" spans="1:8" x14ac:dyDescent="0.2">
      <c r="A93" s="9" t="s">
        <v>79</v>
      </c>
      <c r="D93" s="22"/>
      <c r="E93" s="22"/>
      <c r="F93" s="22"/>
      <c r="G93" s="22"/>
      <c r="H93" s="22"/>
    </row>
    <row r="94" spans="1:8" x14ac:dyDescent="0.2">
      <c r="D94" s="23">
        <f ca="1">[1]ANPUTM!$D$119-D92</f>
        <v>0</v>
      </c>
      <c r="E94" s="23">
        <f ca="1">[1]ANPUTM!$E$119-E92</f>
        <v>0</v>
      </c>
      <c r="F94" s="23">
        <f ca="1">[1]ANPUTM!$I$119-F92</f>
        <v>0</v>
      </c>
      <c r="G94" s="23">
        <f ca="1">[1]ANPUTM!$J$119-G92</f>
        <v>0</v>
      </c>
      <c r="H94" s="23">
        <f ca="1">[1]ANPUTM!$K$119-H92</f>
        <v>0</v>
      </c>
    </row>
  </sheetData>
  <sortState ref="A10:H91">
    <sortCondition ref="C10:C91"/>
  </sortState>
  <mergeCells count="9">
    <mergeCell ref="C1:H2"/>
    <mergeCell ref="F8:H8"/>
    <mergeCell ref="A8:A9"/>
    <mergeCell ref="B8:B9"/>
    <mergeCell ref="C8:C9"/>
    <mergeCell ref="D8:E8"/>
    <mergeCell ref="A6:H6"/>
    <mergeCell ref="C3:H3"/>
    <mergeCell ref="C4:H4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59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Plan1</vt:lpstr>
      <vt:lpstr>Plan1!Area_de_impressao</vt:lpstr>
      <vt:lpstr>Plan1!Titulos_de_impressao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lpalla</cp:lastModifiedBy>
  <cp:lastPrinted>2015-06-26T16:56:47Z</cp:lastPrinted>
  <dcterms:created xsi:type="dcterms:W3CDTF">2007-07-17T11:37:04Z</dcterms:created>
  <dcterms:modified xsi:type="dcterms:W3CDTF">2016-10-04T17:42:42Z</dcterms:modified>
</cp:coreProperties>
</file>