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/>
  </bookViews>
  <sheets>
    <sheet name="Plan1" sheetId="2" r:id="rId1"/>
  </sheets>
  <externalReferences>
    <externalReference r:id="rId2"/>
  </externalReferences>
  <definedNames>
    <definedName name="_xlnm._FilterDatabase" localSheetId="0" hidden="1">Plan1!$A$9:$H$95</definedName>
    <definedName name="_xlnm.Print_Area" localSheetId="0">Plan1!$A$1:$H$96</definedName>
    <definedName name="_xlnm.Print_Titles" localSheetId="0">Plan1!$8:$9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H96" i="2"/>
  <c r="G96"/>
  <c r="F96"/>
  <c r="E96"/>
  <c r="D96"/>
  <c r="H94"/>
  <c r="G94"/>
  <c r="F94"/>
  <c r="E94"/>
  <c r="D94"/>
</calcChain>
</file>

<file path=xl/sharedStrings.xml><?xml version="1.0" encoding="utf-8"?>
<sst xmlns="http://schemas.openxmlformats.org/spreadsheetml/2006/main" count="185" uniqueCount="185">
  <si>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</si>
  <si>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</si>
  <si>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</si>
  <si>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</si>
  <si>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</si>
  <si>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</si>
  <si>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</si>
  <si>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</si>
  <si>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</si>
  <si>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</si>
  <si>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</si>
  <si>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</si>
  <si>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</si>
  <si>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</si>
  <si>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</si>
  <si>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</si>
  <si>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</si>
  <si>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</si>
  <si>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</si>
  <si>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</si>
  <si>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</si>
  <si>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</si>
  <si>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</si>
  <si>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</si>
  <si>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</si>
  <si>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</si>
  <si>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</si>
  <si>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</si>
  <si>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</si>
  <si>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</si>
  <si>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</si>
  <si>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</si>
  <si>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</si>
  <si>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</si>
  <si>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</si>
  <si>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</si>
  <si>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</si>
  <si>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</si>
  <si>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</si>
  <si>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</si>
  <si>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</si>
  <si>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</si>
  <si>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</si>
  <si>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</si>
  <si>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</si>
  <si>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</si>
  <si>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</si>
  <si>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</si>
  <si>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</si>
  <si>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</si>
  <si>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</si>
  <si>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</si>
  <si>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</si>
  <si>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</si>
  <si>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</si>
  <si>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</si>
  <si>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</si>
  <si>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</si>
  <si>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</si>
  <si>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</si>
  <si>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</si>
  <si>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</si>
  <si>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</si>
  <si>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</si>
  <si>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</si>
  <si>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</si>
  <si>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</si>
  <si>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</si>
  <si>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</si>
  <si>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</si>
  <si>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</si>
  <si>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</si>
  <si>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</si>
  <si>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</si>
  <si>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</si>
  <si>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</si>
  <si>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</si>
  <si>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</si>
  <si>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</si>
  <si>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</si>
  <si>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</si>
  <si>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</si>
  <si>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</si>
  <si>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</si>
  <si>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</si>
  <si>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48000.003839/97-96-GA</t>
  </si>
  <si>
    <t>GUARICEMA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</si>
  <si>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</si>
  <si>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</si>
  <si>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</si>
  <si>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</si>
  <si>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</si>
  <si>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</si>
  <si>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</si>
  <si>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</si>
  <si>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</si>
  <si>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</si>
  <si>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</si>
  <si>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</si>
  <si>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</si>
  <si>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</si>
  <si>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</si>
  <si>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</si>
  <si>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</si>
  <si>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</si>
  <si>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</si>
  <si>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</si>
  <si>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</si>
  <si>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</si>
  <si>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</si>
  <si>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</si>
  <si>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</si>
  <si>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</si>
  <si>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</si>
  <si>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</si>
  <si>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</si>
  <si>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</si>
  <si>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</si>
  <si>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</si>
  <si>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</si>
  <si>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</si>
  <si>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</si>
  <si>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</si>
  <si>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</si>
  <si>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</si>
  <si>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</si>
  <si>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</si>
  <si>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</si>
  <si>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</si>
  <si>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</si>
  <si>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</si>
  <si>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</si>
  <si>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</si>
  <si>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</si>
  <si>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</si>
  <si>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</si>
  <si>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</si>
  <si>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</si>
  <si>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</si>
  <si>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</si>
  <si>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</si>
  <si>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</si>
  <si>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</si>
  <si>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</si>
  <si>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</si>
  <si>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</si>
  <si>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</si>
  <si>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</si>
  <si>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</si>
  <si>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</si>
  <si>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</si>
  <si>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</si>
  <si>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</si>
  <si>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</si>
  <si>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</si>
  <si>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</si>
  <si>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</si>
  <si>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48000.003577/97-41-TBU</t>
  </si>
  <si>
    <t>TAMBAÚ</t>
  </si>
  <si>
    <t>48610.009156/2005-17-TVD</t>
  </si>
  <si>
    <t>TARTARUGA VERDE</t>
  </si>
  <si>
    <t>48000.003560/97-49-BLA</t>
  </si>
  <si>
    <t>BALEIA ANÃ</t>
  </si>
  <si>
    <t>48610.012913/2010-05-SEP</t>
  </si>
  <si>
    <t>SÉPIA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</si>
  <si>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</si>
  <si>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</si>
  <si>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</si>
  <si>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</si>
  <si>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</si>
  <si>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</si>
  <si>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</si>
  <si>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</si>
  <si>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</si>
  <si>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</si>
  <si>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</si>
  <si>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</si>
  <si>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48610.012913/2010-05-BUZ</t>
  </si>
  <si>
    <t>BÚZIOS</t>
  </si>
  <si>
    <t>48610.012913/2010-05-ITP</t>
  </si>
  <si>
    <t>ITAPU</t>
  </si>
  <si>
    <t>48610.003884/2000-LPA</t>
  </si>
  <si>
    <t>LAPA</t>
  </si>
  <si>
    <t>MÊS DE CRÉDITO: Outubro de 2016</t>
  </si>
  <si>
    <t>REFERENTE À PRODUÇÃO: Agosto de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</si>
</sst>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49" fontId="7" fillId="0" borderId="0" xfId="0" applyNumberFormat="1" applyFont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6/08_Ago/(c)%20producao_valoroyaltymarcampos_0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PUTM"/>
    </sheetNames>
    <sheetDataSet>
      <sheetData sheetId="0">
        <row r="119">
          <cell r="D119">
            <v>12138610.45665</v>
          </cell>
          <cell r="E119">
            <v>1907109793.6700003</v>
          </cell>
          <cell r="I119">
            <v>512577568.66003716</v>
          </cell>
          <cell r="J119">
            <v>505524814.03345805</v>
          </cell>
          <cell r="K119">
            <v>1018102382.6934952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H96"/>
  <sheetViews>
    <sheetView tabSelected="1" topLeftCell="A55" zoomScaleNormal="100" zoomScaleSheetLayoutView="100" workbookViewId="0">
      <selection activeCell="B5" sqref="B5"/>
    </sheetView>
  </sheetViews>
  <sheetFormatPr defaultRowHeight="12.75"/>
  <cols>
    <col min="1" max="1" width="5.140625" customWidth="1"/>
    <col min="2" max="2" width="33.85546875" bestFit="1" customWidth="1"/>
    <col min="3" max="3" width="29.85546875" bestFit="1" customWidth="1"/>
    <col min="4" max="4" width="14" bestFit="1" customWidth="1"/>
    <col min="5" max="5" width="16.5703125" bestFit="1" customWidth="1"/>
    <col min="6" max="7" width="15.85546875" bestFit="1" customWidth="1"/>
    <col min="8" max="8" width="15.140625" bestFit="1" customWidth="1"/>
  </cols>
  <sheetData>
    <row r="1" spans="1:8" ht="18" customHeight="1">
      <c r="A1" s="3"/>
      <c r="B1" s="4"/>
      <c r="C1" s="33" t="s">
        <v>80</v>
      </c>
      <c r="D1" s="33"/>
      <c r="E1" s="33"/>
      <c r="F1" s="33"/>
      <c r="G1" s="33"/>
      <c r="H1" s="33"/>
    </row>
    <row r="2" spans="1:8" ht="18" customHeight="1">
      <c r="A2" s="3"/>
      <c r="B2" s="5" t="s">
        <v>74</v>
      </c>
      <c r="C2" s="33"/>
      <c r="D2" s="33"/>
      <c r="E2" s="33"/>
      <c r="F2" s="33"/>
      <c r="G2" s="33"/>
      <c r="H2" s="33"/>
    </row>
    <row r="3" spans="1:8" ht="18" customHeight="1">
      <c r="A3" s="6"/>
      <c r="B3" s="7"/>
      <c r="C3" s="38" t="s">
        <v>183</v>
      </c>
      <c r="D3" s="39"/>
      <c r="E3" s="39"/>
      <c r="F3" s="39"/>
      <c r="G3" s="39"/>
      <c r="H3" s="39"/>
    </row>
    <row r="4" spans="1:8" s="10" customFormat="1" ht="20.100000000000001" customHeight="1">
      <c r="A4" s="6"/>
      <c r="B4" s="13"/>
      <c r="C4" s="38" t="s">
        <v>184</v>
      </c>
      <c r="D4" s="39"/>
      <c r="E4" s="39"/>
      <c r="F4" s="39"/>
      <c r="G4" s="39"/>
      <c r="H4" s="39"/>
    </row>
    <row r="5" spans="1:8" s="10" customFormat="1" ht="12.75" customHeight="1">
      <c r="A5" s="6"/>
      <c r="B5" s="13"/>
      <c r="C5" s="20"/>
      <c r="D5" s="21"/>
      <c r="E5" s="21"/>
      <c r="F5" s="21"/>
      <c r="G5" s="21"/>
      <c r="H5" s="21"/>
    </row>
    <row r="6" spans="1:8" s="16" customFormat="1">
      <c r="A6" s="36" t="s">
        <v>81</v>
      </c>
      <c r="B6" s="37"/>
      <c r="C6" s="37"/>
      <c r="D6" s="37"/>
      <c r="E6" s="37"/>
      <c r="F6" s="37"/>
      <c r="G6" s="37"/>
      <c r="H6" s="37"/>
    </row>
    <row r="7" spans="1:8" s="10" customFormat="1" ht="20.100000000000001" customHeight="1">
      <c r="A7" s="11"/>
      <c r="B7" s="14"/>
      <c r="C7" s="15"/>
      <c r="D7" s="12"/>
      <c r="E7" s="12"/>
      <c r="F7" s="11"/>
      <c r="G7" s="11"/>
      <c r="H7" s="11"/>
    </row>
    <row r="8" spans="1:8" ht="12" customHeight="1">
      <c r="A8" s="35" t="s">
        <v>70</v>
      </c>
      <c r="B8" s="34" t="s">
        <v>77</v>
      </c>
      <c r="C8" s="35" t="s">
        <v>78</v>
      </c>
      <c r="D8" s="34" t="s">
        <v>76</v>
      </c>
      <c r="E8" s="34"/>
      <c r="F8" s="34" t="s">
        <v>75</v>
      </c>
      <c r="G8" s="34"/>
      <c r="H8" s="34"/>
    </row>
    <row r="9" spans="1:8" ht="12" customHeight="1">
      <c r="A9" s="35"/>
      <c r="B9" s="34"/>
      <c r="C9" s="35"/>
      <c r="D9" s="25" t="s">
        <v>71</v>
      </c>
      <c r="E9" s="25" t="s">
        <v>72</v>
      </c>
      <c r="F9" s="25" t="s">
        <v>0</v>
      </c>
      <c r="G9" s="25" t="s">
        <v>1</v>
      </c>
      <c r="H9" s="25" t="s">
        <v>73</v>
      </c>
    </row>
    <row r="10" spans="1:8" ht="11.25" customHeight="1">
      <c r="A10" s="1">
        <v>1</v>
      </c>
      <c r="B10" s="26" t="s">
        <v>11</v>
      </c>
      <c r="C10" s="27" t="s">
        <v>12</v>
      </c>
      <c r="D10" s="28">
        <v>1107.0050000000001</v>
      </c>
      <c r="E10" s="28">
        <v>712.92</v>
      </c>
      <c r="F10" s="29">
        <v>40239.653117220005</v>
      </c>
      <c r="G10" s="29">
        <v>40239.653117220005</v>
      </c>
      <c r="H10" s="29">
        <v>80479.30623444001</v>
      </c>
    </row>
    <row r="11" spans="1:8" ht="11.25" customHeight="1">
      <c r="A11" s="1">
        <v>2</v>
      </c>
      <c r="B11" s="26" t="s">
        <v>13</v>
      </c>
      <c r="C11" s="27" t="s">
        <v>14</v>
      </c>
      <c r="D11" s="28">
        <v>234251.4632</v>
      </c>
      <c r="E11" s="28">
        <v>22238729.050000001</v>
      </c>
      <c r="F11" s="29">
        <v>9330190.2850619964</v>
      </c>
      <c r="G11" s="29">
        <v>9330190.2850619964</v>
      </c>
      <c r="H11" s="29">
        <v>18660380.570123993</v>
      </c>
    </row>
    <row r="12" spans="1:8" ht="11.25" customHeight="1">
      <c r="A12" s="1">
        <v>3</v>
      </c>
      <c r="B12" s="26" t="s">
        <v>15</v>
      </c>
      <c r="C12" s="27" t="s">
        <v>16</v>
      </c>
      <c r="D12" s="28">
        <v>298879.66680000006</v>
      </c>
      <c r="E12" s="28">
        <v>27333272.68</v>
      </c>
      <c r="F12" s="29">
        <v>10935291.478477862</v>
      </c>
      <c r="G12" s="29">
        <v>10935291.478477862</v>
      </c>
      <c r="H12" s="29">
        <v>21870582.956955723</v>
      </c>
    </row>
    <row r="13" spans="1:8" ht="11.25" customHeight="1">
      <c r="A13" s="1">
        <v>4</v>
      </c>
      <c r="B13" s="26" t="s">
        <v>115</v>
      </c>
      <c r="C13" s="27" t="s">
        <v>116</v>
      </c>
      <c r="D13" s="28">
        <v>2472.0369999999998</v>
      </c>
      <c r="E13" s="28">
        <v>387500.47</v>
      </c>
      <c r="F13" s="29">
        <v>102291.379940655</v>
      </c>
      <c r="G13" s="29">
        <v>102291.379940655</v>
      </c>
      <c r="H13" s="29">
        <v>204582.75988130999</v>
      </c>
    </row>
    <row r="14" spans="1:8" ht="11.25" customHeight="1">
      <c r="A14" s="1">
        <v>5</v>
      </c>
      <c r="B14" s="26" t="s">
        <v>171</v>
      </c>
      <c r="C14" s="27" t="s">
        <v>172</v>
      </c>
      <c r="D14" s="28">
        <v>1537.229</v>
      </c>
      <c r="E14" s="28">
        <v>7644554.9199999999</v>
      </c>
      <c r="F14" s="29">
        <v>290151.62766060501</v>
      </c>
      <c r="G14" s="29">
        <v>220515.23702205982</v>
      </c>
      <c r="H14" s="29">
        <v>510666.86468266486</v>
      </c>
    </row>
    <row r="15" spans="1:8" ht="11.25" customHeight="1">
      <c r="A15" s="1">
        <v>6</v>
      </c>
      <c r="B15" s="26" t="s">
        <v>17</v>
      </c>
      <c r="C15" s="27" t="s">
        <v>18</v>
      </c>
      <c r="D15" s="28">
        <v>941.24099999999999</v>
      </c>
      <c r="E15" s="28">
        <v>40731.64</v>
      </c>
      <c r="F15" s="29">
        <v>35703.53517078</v>
      </c>
      <c r="G15" s="29">
        <v>35703.53517078</v>
      </c>
      <c r="H15" s="29">
        <v>71407.07034156</v>
      </c>
    </row>
    <row r="16" spans="1:8" ht="11.25" customHeight="1">
      <c r="A16" s="1">
        <v>7</v>
      </c>
      <c r="B16" s="26" t="s">
        <v>105</v>
      </c>
      <c r="C16" s="27" t="s">
        <v>106</v>
      </c>
      <c r="D16" s="28">
        <v>138411.35284000001</v>
      </c>
      <c r="E16" s="28">
        <v>8967094.8800000008</v>
      </c>
      <c r="F16" s="29">
        <v>5401687.0807729159</v>
      </c>
      <c r="G16" s="29">
        <v>5401687.0807729159</v>
      </c>
      <c r="H16" s="29">
        <v>10803374.161545832</v>
      </c>
    </row>
    <row r="17" spans="1:8" ht="11.25" customHeight="1">
      <c r="A17" s="1">
        <v>8</v>
      </c>
      <c r="B17" s="26" t="s">
        <v>121</v>
      </c>
      <c r="C17" s="27" t="s">
        <v>122</v>
      </c>
      <c r="D17" s="28">
        <v>8147.3450000000003</v>
      </c>
      <c r="E17" s="28">
        <v>1026509.89</v>
      </c>
      <c r="F17" s="29">
        <v>354038.44198758499</v>
      </c>
      <c r="G17" s="29">
        <v>354038.44198758499</v>
      </c>
      <c r="H17" s="29">
        <v>708076.88397516997</v>
      </c>
    </row>
    <row r="18" spans="1:8" ht="11.25" customHeight="1">
      <c r="A18" s="1">
        <v>9</v>
      </c>
      <c r="B18" s="26" t="s">
        <v>149</v>
      </c>
      <c r="C18" s="27" t="s">
        <v>150</v>
      </c>
      <c r="D18" s="28">
        <v>571.70065</v>
      </c>
      <c r="E18" s="28">
        <v>322717.31</v>
      </c>
      <c r="F18" s="29">
        <v>29341.764751215753</v>
      </c>
      <c r="G18" s="29">
        <v>29341.764751215753</v>
      </c>
      <c r="H18" s="29">
        <v>58683.529502431506</v>
      </c>
    </row>
    <row r="19" spans="1:8" ht="11.25" customHeight="1">
      <c r="A19" s="1">
        <v>10</v>
      </c>
      <c r="B19" s="30" t="s">
        <v>161</v>
      </c>
      <c r="C19" s="27" t="s">
        <v>162</v>
      </c>
      <c r="D19" s="28">
        <v>36899.741999999998</v>
      </c>
      <c r="E19" s="28">
        <v>1694326.47</v>
      </c>
      <c r="F19" s="29">
        <v>1381982.9696787901</v>
      </c>
      <c r="G19" s="29">
        <v>1381982.9696787901</v>
      </c>
      <c r="H19" s="29">
        <v>2763965.9393575802</v>
      </c>
    </row>
    <row r="20" spans="1:8" ht="11.25" customHeight="1">
      <c r="A20" s="1">
        <v>11</v>
      </c>
      <c r="B20" s="30" t="s">
        <v>119</v>
      </c>
      <c r="C20" s="31" t="s">
        <v>120</v>
      </c>
      <c r="D20" s="2">
        <v>243313.14</v>
      </c>
      <c r="E20" s="2">
        <v>51736816.589999996</v>
      </c>
      <c r="F20" s="29">
        <v>11716001.554347329</v>
      </c>
      <c r="G20" s="29">
        <v>11716001.554347329</v>
      </c>
      <c r="H20" s="29">
        <v>23432003.108694658</v>
      </c>
    </row>
    <row r="21" spans="1:8" ht="11.25" customHeight="1">
      <c r="A21" s="1">
        <v>12</v>
      </c>
      <c r="B21" s="30" t="s">
        <v>136</v>
      </c>
      <c r="C21" s="31" t="s">
        <v>137</v>
      </c>
      <c r="D21" s="2">
        <v>177900.55900000001</v>
      </c>
      <c r="E21" s="2">
        <v>33160822.43</v>
      </c>
      <c r="F21" s="29">
        <v>7551270.3703301651</v>
      </c>
      <c r="G21" s="29">
        <v>7551270.3703301651</v>
      </c>
      <c r="H21" s="29">
        <v>15102540.74066033</v>
      </c>
    </row>
    <row r="22" spans="1:8" ht="11.25" customHeight="1">
      <c r="A22" s="1">
        <v>13</v>
      </c>
      <c r="B22" s="26" t="s">
        <v>19</v>
      </c>
      <c r="C22" s="27" t="s">
        <v>20</v>
      </c>
      <c r="D22" s="28">
        <v>268686.63620999997</v>
      </c>
      <c r="E22" s="28">
        <v>25755364.550000001</v>
      </c>
      <c r="F22" s="29">
        <v>10887800.067928115</v>
      </c>
      <c r="G22" s="29">
        <v>10887800.067928115</v>
      </c>
      <c r="H22" s="29">
        <v>21775600.13585623</v>
      </c>
    </row>
    <row r="23" spans="1:8">
      <c r="A23" s="1">
        <v>14</v>
      </c>
      <c r="B23" s="26" t="s">
        <v>112</v>
      </c>
      <c r="C23" s="27" t="s">
        <v>138</v>
      </c>
      <c r="D23" s="28">
        <v>227554.58000000002</v>
      </c>
      <c r="E23" s="28">
        <v>4265790.13</v>
      </c>
      <c r="F23" s="29">
        <v>10048991.370055664</v>
      </c>
      <c r="G23" s="29">
        <v>10048991.370055664</v>
      </c>
      <c r="H23" s="29">
        <v>20097982.740111329</v>
      </c>
    </row>
    <row r="24" spans="1:8">
      <c r="A24" s="1">
        <v>15</v>
      </c>
      <c r="B24" s="26" t="s">
        <v>21</v>
      </c>
      <c r="C24" s="27" t="s">
        <v>139</v>
      </c>
      <c r="D24" s="28">
        <v>44431.817999999999</v>
      </c>
      <c r="E24" s="28">
        <v>3799177.27</v>
      </c>
      <c r="F24" s="29">
        <v>1842250.7458266451</v>
      </c>
      <c r="G24" s="29">
        <v>1842250.7458266451</v>
      </c>
      <c r="H24" s="29">
        <v>3684501.4916532901</v>
      </c>
    </row>
    <row r="25" spans="1:8">
      <c r="A25" s="1">
        <v>16</v>
      </c>
      <c r="B25" s="26" t="s">
        <v>110</v>
      </c>
      <c r="C25" s="27" t="s">
        <v>111</v>
      </c>
      <c r="D25" s="28">
        <v>26411.737000000001</v>
      </c>
      <c r="E25" s="28">
        <v>14089941.650000002</v>
      </c>
      <c r="F25" s="29">
        <v>1318325.7550842599</v>
      </c>
      <c r="G25" s="29">
        <v>1318325.7550842599</v>
      </c>
      <c r="H25" s="29">
        <v>2636651.5101685198</v>
      </c>
    </row>
    <row r="26" spans="1:8">
      <c r="A26" s="1">
        <v>17</v>
      </c>
      <c r="B26" s="30" t="s">
        <v>177</v>
      </c>
      <c r="C26" s="31" t="s">
        <v>178</v>
      </c>
      <c r="D26" s="2">
        <v>74412.5</v>
      </c>
      <c r="E26" s="2">
        <v>16538000.99</v>
      </c>
      <c r="F26" s="29">
        <v>3427230.2511424008</v>
      </c>
      <c r="G26" s="29">
        <v>3427230.2511424008</v>
      </c>
      <c r="H26" s="29">
        <v>6854460.5022848016</v>
      </c>
    </row>
    <row r="27" spans="1:8">
      <c r="A27" s="1">
        <v>18</v>
      </c>
      <c r="B27" s="26" t="s">
        <v>95</v>
      </c>
      <c r="C27" s="27" t="s">
        <v>96</v>
      </c>
      <c r="D27" s="28">
        <v>131867.266</v>
      </c>
      <c r="E27" s="28">
        <v>8772519.4100000001</v>
      </c>
      <c r="F27" s="29">
        <v>5037820.46467885</v>
      </c>
      <c r="G27" s="29">
        <v>5037820.46467885</v>
      </c>
      <c r="H27" s="29">
        <v>10075640.9293577</v>
      </c>
    </row>
    <row r="28" spans="1:8">
      <c r="A28" s="1">
        <v>19</v>
      </c>
      <c r="B28" s="26" t="s">
        <v>22</v>
      </c>
      <c r="C28" s="27" t="s">
        <v>23</v>
      </c>
      <c r="D28" s="28">
        <v>254.40799999999999</v>
      </c>
      <c r="E28" s="28">
        <v>13305304.029999999</v>
      </c>
      <c r="F28" s="29">
        <v>314795.56121587998</v>
      </c>
      <c r="G28" s="29">
        <v>270724.18264565687</v>
      </c>
      <c r="H28" s="29">
        <v>585519.74386153673</v>
      </c>
    </row>
    <row r="29" spans="1:8">
      <c r="A29" s="1">
        <v>20</v>
      </c>
      <c r="B29" s="30" t="s">
        <v>24</v>
      </c>
      <c r="C29" s="31" t="s">
        <v>25</v>
      </c>
      <c r="D29" s="2">
        <v>3138.192</v>
      </c>
      <c r="E29" s="2">
        <v>3350311.31</v>
      </c>
      <c r="F29" s="29">
        <v>206055.84725868999</v>
      </c>
      <c r="G29" s="29">
        <v>144239.09308108303</v>
      </c>
      <c r="H29" s="29">
        <v>350294.94033977302</v>
      </c>
    </row>
    <row r="30" spans="1:8">
      <c r="A30" s="1">
        <v>21</v>
      </c>
      <c r="B30" s="26" t="s">
        <v>167</v>
      </c>
      <c r="C30" s="27" t="s">
        <v>168</v>
      </c>
      <c r="D30" s="28">
        <v>773.58900000000006</v>
      </c>
      <c r="E30" s="28">
        <v>27495731.510000002</v>
      </c>
      <c r="F30" s="29">
        <v>717986.83693681518</v>
      </c>
      <c r="G30" s="29">
        <v>717986.83693681518</v>
      </c>
      <c r="H30" s="29">
        <v>1435973.6738736304</v>
      </c>
    </row>
    <row r="31" spans="1:8">
      <c r="A31" s="1">
        <v>22</v>
      </c>
      <c r="B31" s="26" t="s">
        <v>4</v>
      </c>
      <c r="C31" s="27" t="s">
        <v>135</v>
      </c>
      <c r="D31" s="28">
        <v>89.928999999999988</v>
      </c>
      <c r="E31" s="28">
        <v>52810.060000000005</v>
      </c>
      <c r="F31" s="29">
        <v>4984.0144864800004</v>
      </c>
      <c r="G31" s="29">
        <v>4286.2524583728009</v>
      </c>
      <c r="H31" s="29">
        <v>9270.2669448528013</v>
      </c>
    </row>
    <row r="32" spans="1:8">
      <c r="A32" s="1">
        <v>23</v>
      </c>
      <c r="B32" s="26" t="s">
        <v>109</v>
      </c>
      <c r="C32" s="27" t="s">
        <v>140</v>
      </c>
      <c r="D32" s="28">
        <v>162.21700000000001</v>
      </c>
      <c r="E32" s="28">
        <v>6637408.5800000001</v>
      </c>
      <c r="F32" s="29">
        <v>125438.584770345</v>
      </c>
      <c r="G32" s="29">
        <v>95333.324425462211</v>
      </c>
      <c r="H32" s="29">
        <v>220771.90919580721</v>
      </c>
    </row>
    <row r="33" spans="1:8">
      <c r="A33" s="1">
        <v>24</v>
      </c>
      <c r="B33" s="26" t="s">
        <v>26</v>
      </c>
      <c r="C33" s="27" t="s">
        <v>27</v>
      </c>
      <c r="D33" s="28">
        <v>37555.398999999998</v>
      </c>
      <c r="E33" s="28">
        <v>823941.17</v>
      </c>
      <c r="F33" s="29">
        <v>1441087.7375802654</v>
      </c>
      <c r="G33" s="29">
        <v>1441087.7375802654</v>
      </c>
      <c r="H33" s="29">
        <v>2882175.4751605308</v>
      </c>
    </row>
    <row r="34" spans="1:8">
      <c r="A34" s="1">
        <v>25</v>
      </c>
      <c r="B34" s="26" t="s">
        <v>28</v>
      </c>
      <c r="C34" s="27" t="s">
        <v>29</v>
      </c>
      <c r="D34" s="28">
        <v>170421.60378999999</v>
      </c>
      <c r="E34" s="28">
        <v>15468430.770000001</v>
      </c>
      <c r="F34" s="29">
        <v>6772029.2808842976</v>
      </c>
      <c r="G34" s="29">
        <v>5823945.1815604987</v>
      </c>
      <c r="H34" s="29">
        <v>12595974.462444799</v>
      </c>
    </row>
    <row r="35" spans="1:8">
      <c r="A35" s="1">
        <v>26</v>
      </c>
      <c r="B35" s="26" t="s">
        <v>30</v>
      </c>
      <c r="C35" s="27" t="s">
        <v>31</v>
      </c>
      <c r="D35" s="28">
        <v>59508.393349999998</v>
      </c>
      <c r="E35" s="28">
        <v>3722157.9899999993</v>
      </c>
      <c r="F35" s="29">
        <v>2343252.1720788646</v>
      </c>
      <c r="G35" s="29">
        <v>1734006.6073383589</v>
      </c>
      <c r="H35" s="29">
        <v>4077258.7794172242</v>
      </c>
    </row>
    <row r="36" spans="1:8">
      <c r="A36" s="1">
        <v>27</v>
      </c>
      <c r="B36" s="26" t="s">
        <v>91</v>
      </c>
      <c r="C36" s="27" t="s">
        <v>92</v>
      </c>
      <c r="D36" s="28">
        <v>1792.4570000000001</v>
      </c>
      <c r="E36" s="28">
        <v>13875.74</v>
      </c>
      <c r="F36" s="29">
        <v>65441.072686600004</v>
      </c>
      <c r="G36" s="29">
        <v>65441.072686600004</v>
      </c>
      <c r="H36" s="29">
        <v>130882.14537320001</v>
      </c>
    </row>
    <row r="37" spans="1:8">
      <c r="A37" s="1">
        <v>28</v>
      </c>
      <c r="B37" s="26" t="s">
        <v>32</v>
      </c>
      <c r="C37" s="27" t="s">
        <v>33</v>
      </c>
      <c r="D37" s="28">
        <v>8899.7989999999991</v>
      </c>
      <c r="E37" s="28">
        <v>1605704.01</v>
      </c>
      <c r="F37" s="29">
        <v>374178.47585968999</v>
      </c>
      <c r="G37" s="29">
        <v>374178.47585968999</v>
      </c>
      <c r="H37" s="29">
        <v>748356.95171937998</v>
      </c>
    </row>
    <row r="38" spans="1:8">
      <c r="A38" s="1">
        <v>29</v>
      </c>
      <c r="B38" s="26" t="s">
        <v>34</v>
      </c>
      <c r="C38" s="27" t="s">
        <v>35</v>
      </c>
      <c r="D38" s="28">
        <v>7795.6170000000002</v>
      </c>
      <c r="E38" s="28">
        <v>324501.41000000003</v>
      </c>
      <c r="F38" s="29">
        <v>301572.85081089503</v>
      </c>
      <c r="G38" s="29">
        <v>301572.85081089503</v>
      </c>
      <c r="H38" s="29">
        <v>603145.70162179007</v>
      </c>
    </row>
    <row r="39" spans="1:8">
      <c r="A39" s="1">
        <v>30</v>
      </c>
      <c r="B39" s="30" t="s">
        <v>36</v>
      </c>
      <c r="C39" s="31" t="s">
        <v>141</v>
      </c>
      <c r="D39" s="2">
        <v>5048.5169999999998</v>
      </c>
      <c r="E39" s="2">
        <v>1533519.95</v>
      </c>
      <c r="F39" s="29">
        <v>243500.63779557502</v>
      </c>
      <c r="G39" s="29">
        <v>243500.63779557502</v>
      </c>
      <c r="H39" s="29">
        <v>487001.27559115004</v>
      </c>
    </row>
    <row r="40" spans="1:8">
      <c r="A40" s="1">
        <v>31</v>
      </c>
      <c r="B40" s="26" t="s">
        <v>82</v>
      </c>
      <c r="C40" s="27" t="s">
        <v>142</v>
      </c>
      <c r="D40" s="28">
        <v>1823.2619999999999</v>
      </c>
      <c r="E40" s="28">
        <v>14585.09</v>
      </c>
      <c r="F40" s="29">
        <v>79512.489259345006</v>
      </c>
      <c r="G40" s="29">
        <v>52478.242911167705</v>
      </c>
      <c r="H40" s="29">
        <v>131990.73217051273</v>
      </c>
    </row>
    <row r="41" spans="1:8">
      <c r="A41" s="1">
        <v>32</v>
      </c>
      <c r="B41" s="26" t="s">
        <v>153</v>
      </c>
      <c r="C41" s="27" t="s">
        <v>154</v>
      </c>
      <c r="D41" s="28">
        <v>10973.217000000001</v>
      </c>
      <c r="E41" s="28">
        <v>616925.18999999994</v>
      </c>
      <c r="F41" s="29">
        <v>427741.71308970003</v>
      </c>
      <c r="G41" s="29">
        <v>427741.71308970003</v>
      </c>
      <c r="H41" s="29">
        <v>855483.42617940006</v>
      </c>
    </row>
    <row r="42" spans="1:8">
      <c r="A42" s="1">
        <v>33</v>
      </c>
      <c r="B42" s="26" t="s">
        <v>155</v>
      </c>
      <c r="C42" s="27" t="s">
        <v>156</v>
      </c>
      <c r="D42" s="28">
        <v>14237.57</v>
      </c>
      <c r="E42" s="28">
        <v>1376766.1600000001</v>
      </c>
      <c r="F42" s="29">
        <v>564591.82589499</v>
      </c>
      <c r="G42" s="29">
        <v>564591.82589499</v>
      </c>
      <c r="H42" s="29">
        <v>1129183.65178998</v>
      </c>
    </row>
    <row r="43" spans="1:8">
      <c r="A43" s="1">
        <v>34</v>
      </c>
      <c r="B43" s="30" t="s">
        <v>37</v>
      </c>
      <c r="C43" s="31" t="s">
        <v>38</v>
      </c>
      <c r="D43" s="2">
        <v>6117.0809999999992</v>
      </c>
      <c r="E43" s="2">
        <v>419128.16</v>
      </c>
      <c r="F43" s="29">
        <v>256365.12291644001</v>
      </c>
      <c r="G43" s="29">
        <v>256365.12291644001</v>
      </c>
      <c r="H43" s="29">
        <v>512730.24583288003</v>
      </c>
    </row>
    <row r="44" spans="1:8">
      <c r="A44" s="1">
        <v>35</v>
      </c>
      <c r="B44" s="26" t="s">
        <v>39</v>
      </c>
      <c r="C44" s="27" t="s">
        <v>40</v>
      </c>
      <c r="D44" s="28">
        <v>37637.07</v>
      </c>
      <c r="E44" s="28">
        <v>1514671.3900000001</v>
      </c>
      <c r="F44" s="29">
        <v>1370122.85965003</v>
      </c>
      <c r="G44" s="29">
        <v>1370122.85965003</v>
      </c>
      <c r="H44" s="29">
        <v>2740245.7193000601</v>
      </c>
    </row>
    <row r="45" spans="1:8">
      <c r="A45" s="1">
        <v>36</v>
      </c>
      <c r="B45" s="26" t="s">
        <v>127</v>
      </c>
      <c r="C45" s="27" t="s">
        <v>128</v>
      </c>
      <c r="D45" s="28">
        <v>108308</v>
      </c>
      <c r="E45" s="28">
        <v>7708696.3700000001</v>
      </c>
      <c r="F45" s="29">
        <v>4882849.3566361209</v>
      </c>
      <c r="G45" s="29">
        <v>4882849.3566361209</v>
      </c>
      <c r="H45" s="29">
        <v>9765698.7132722419</v>
      </c>
    </row>
    <row r="46" spans="1:8">
      <c r="A46" s="1">
        <v>37</v>
      </c>
      <c r="B46" s="26" t="s">
        <v>41</v>
      </c>
      <c r="C46" s="27" t="s">
        <v>42</v>
      </c>
      <c r="D46" s="28">
        <v>14769.169</v>
      </c>
      <c r="E46" s="28">
        <v>1040602.8</v>
      </c>
      <c r="F46" s="29">
        <v>583692.47032469499</v>
      </c>
      <c r="G46" s="29">
        <v>583692.47032469499</v>
      </c>
      <c r="H46" s="29">
        <v>1167384.94064939</v>
      </c>
    </row>
    <row r="47" spans="1:8">
      <c r="A47" s="1">
        <v>38</v>
      </c>
      <c r="B47" s="30" t="s">
        <v>147</v>
      </c>
      <c r="C47" s="31" t="s">
        <v>148</v>
      </c>
      <c r="D47" s="2">
        <v>968.01199999999994</v>
      </c>
      <c r="E47" s="2">
        <v>76315.89</v>
      </c>
      <c r="F47" s="29">
        <v>38369.733916040001</v>
      </c>
      <c r="G47" s="29">
        <v>38369.733916040001</v>
      </c>
      <c r="H47" s="29">
        <v>76739.467832080001</v>
      </c>
    </row>
    <row r="48" spans="1:8">
      <c r="A48" s="1">
        <v>39</v>
      </c>
      <c r="B48" s="30" t="s">
        <v>165</v>
      </c>
      <c r="C48" s="31" t="s">
        <v>166</v>
      </c>
      <c r="D48" s="2">
        <v>136392.77100000001</v>
      </c>
      <c r="E48" s="2">
        <v>30480756.57</v>
      </c>
      <c r="F48" s="29">
        <v>6486006.3927397048</v>
      </c>
      <c r="G48" s="29">
        <v>6486006.3927397048</v>
      </c>
      <c r="H48" s="29">
        <v>12972012.78547941</v>
      </c>
    </row>
    <row r="49" spans="1:8">
      <c r="A49" s="1">
        <v>40</v>
      </c>
      <c r="B49" s="26" t="s">
        <v>85</v>
      </c>
      <c r="C49" s="27" t="s">
        <v>86</v>
      </c>
      <c r="D49" s="28">
        <v>5476.4830000000002</v>
      </c>
      <c r="E49" s="28">
        <v>0</v>
      </c>
      <c r="F49" s="29">
        <v>242709.18324652003</v>
      </c>
      <c r="G49" s="29">
        <v>208729.89759200727</v>
      </c>
      <c r="H49" s="29">
        <v>451439.0808385273</v>
      </c>
    </row>
    <row r="50" spans="1:8">
      <c r="A50" s="1">
        <v>41</v>
      </c>
      <c r="B50" s="30" t="s">
        <v>179</v>
      </c>
      <c r="C50" s="31" t="s">
        <v>180</v>
      </c>
      <c r="D50" s="2">
        <v>1095</v>
      </c>
      <c r="E50" s="2">
        <v>52617</v>
      </c>
      <c r="F50" s="29">
        <v>49536.912084000011</v>
      </c>
      <c r="G50" s="29">
        <v>49536.912084000011</v>
      </c>
      <c r="H50" s="29">
        <v>99073.824168000021</v>
      </c>
    </row>
    <row r="51" spans="1:8">
      <c r="A51" s="1">
        <v>42</v>
      </c>
      <c r="B51" s="26" t="s">
        <v>43</v>
      </c>
      <c r="C51" s="27" t="s">
        <v>44</v>
      </c>
      <c r="D51" s="28">
        <v>1066055.7830000001</v>
      </c>
      <c r="E51" s="28">
        <v>156366009.90000001</v>
      </c>
      <c r="F51" s="29">
        <v>43388704.405385375</v>
      </c>
      <c r="G51" s="29">
        <v>43388704.405385375</v>
      </c>
      <c r="H51" s="29">
        <v>86777408.81077075</v>
      </c>
    </row>
    <row r="52" spans="1:8">
      <c r="A52" s="1">
        <v>43</v>
      </c>
      <c r="B52" s="26" t="s">
        <v>113</v>
      </c>
      <c r="C52" s="27" t="s">
        <v>114</v>
      </c>
      <c r="D52" s="28">
        <v>4198.3440000000001</v>
      </c>
      <c r="E52" s="28">
        <v>17854786.690000001</v>
      </c>
      <c r="F52" s="29">
        <v>564746.06403262005</v>
      </c>
      <c r="G52" s="29">
        <v>384027.32354218164</v>
      </c>
      <c r="H52" s="29">
        <v>948773.38757480169</v>
      </c>
    </row>
    <row r="53" spans="1:8">
      <c r="A53" s="1">
        <v>44</v>
      </c>
      <c r="B53" s="30" t="s">
        <v>181</v>
      </c>
      <c r="C53" s="27" t="s">
        <v>182</v>
      </c>
      <c r="D53" s="28">
        <v>0</v>
      </c>
      <c r="E53" s="28">
        <v>14042</v>
      </c>
      <c r="F53" s="29">
        <v>849.2180340000001</v>
      </c>
      <c r="G53" s="29">
        <v>849.2180340000001</v>
      </c>
      <c r="H53" s="29">
        <v>1698.4360680000002</v>
      </c>
    </row>
    <row r="54" spans="1:8">
      <c r="A54" s="1">
        <v>45</v>
      </c>
      <c r="B54" s="30" t="s">
        <v>87</v>
      </c>
      <c r="C54" s="31" t="s">
        <v>88</v>
      </c>
      <c r="D54" s="2">
        <v>28.857130000000002</v>
      </c>
      <c r="E54" s="2">
        <v>0</v>
      </c>
      <c r="F54" s="29">
        <v>1086.7668743681502</v>
      </c>
      <c r="G54" s="29">
        <v>1086.7668743681502</v>
      </c>
      <c r="H54" s="29">
        <v>2173.5337487363004</v>
      </c>
    </row>
    <row r="55" spans="1:8">
      <c r="A55" s="1">
        <v>46</v>
      </c>
      <c r="B55" s="26" t="s">
        <v>99</v>
      </c>
      <c r="C55" s="27" t="s">
        <v>100</v>
      </c>
      <c r="D55" s="28">
        <v>2868139.2600000002</v>
      </c>
      <c r="E55" s="28">
        <v>327601907.68000001</v>
      </c>
      <c r="F55" s="29">
        <v>126511740.90400808</v>
      </c>
      <c r="G55" s="29">
        <v>126511740.90400808</v>
      </c>
      <c r="H55" s="29">
        <v>253023481.80801615</v>
      </c>
    </row>
    <row r="56" spans="1:8">
      <c r="A56" s="1">
        <v>47</v>
      </c>
      <c r="B56" s="26" t="s">
        <v>45</v>
      </c>
      <c r="C56" s="27" t="s">
        <v>46</v>
      </c>
      <c r="D56" s="28">
        <v>6463.3670000000002</v>
      </c>
      <c r="E56" s="28">
        <v>1011668.73</v>
      </c>
      <c r="F56" s="29">
        <v>269184.31027533498</v>
      </c>
      <c r="G56" s="29">
        <v>269184.31027533498</v>
      </c>
      <c r="H56" s="29">
        <v>538368.62055066996</v>
      </c>
    </row>
    <row r="57" spans="1:8">
      <c r="A57" s="1">
        <v>48</v>
      </c>
      <c r="B57" s="26" t="s">
        <v>8</v>
      </c>
      <c r="C57" s="27" t="s">
        <v>9</v>
      </c>
      <c r="D57" s="28">
        <v>2063.3220000000001</v>
      </c>
      <c r="E57" s="28">
        <v>153954139.94</v>
      </c>
      <c r="F57" s="29">
        <v>4000550.0667064507</v>
      </c>
      <c r="G57" s="29">
        <v>2000275.0333532253</v>
      </c>
      <c r="H57" s="29">
        <v>6000825.100059676</v>
      </c>
    </row>
    <row r="58" spans="1:8">
      <c r="A58" s="1">
        <v>49</v>
      </c>
      <c r="B58" s="30" t="s">
        <v>47</v>
      </c>
      <c r="C58" s="31" t="s">
        <v>143</v>
      </c>
      <c r="D58" s="2">
        <v>86342.509000000005</v>
      </c>
      <c r="E58" s="2">
        <v>6298692.3399999999</v>
      </c>
      <c r="F58" s="29">
        <v>3419906.3812965155</v>
      </c>
      <c r="G58" s="29">
        <v>3419906.3812965155</v>
      </c>
      <c r="H58" s="29">
        <v>6839812.7625930309</v>
      </c>
    </row>
    <row r="59" spans="1:8">
      <c r="A59" s="1">
        <v>50</v>
      </c>
      <c r="B59" s="26" t="s">
        <v>48</v>
      </c>
      <c r="C59" s="27" t="s">
        <v>49</v>
      </c>
      <c r="D59" s="28">
        <v>791017.75654999982</v>
      </c>
      <c r="E59" s="28">
        <v>70551744.640000001</v>
      </c>
      <c r="F59" s="29">
        <v>30201006.893227272</v>
      </c>
      <c r="G59" s="29">
        <v>30201006.893227272</v>
      </c>
      <c r="H59" s="29">
        <v>60402013.786454543</v>
      </c>
    </row>
    <row r="60" spans="1:8">
      <c r="A60" s="1">
        <v>51</v>
      </c>
      <c r="B60" s="26" t="s">
        <v>89</v>
      </c>
      <c r="C60" s="27" t="s">
        <v>90</v>
      </c>
      <c r="D60" s="28">
        <v>429173.3</v>
      </c>
      <c r="E60" s="28">
        <v>44876668.280000001</v>
      </c>
      <c r="F60" s="29">
        <v>17347874.538615223</v>
      </c>
      <c r="G60" s="29">
        <v>17347874.538615223</v>
      </c>
      <c r="H60" s="29">
        <v>34695749.077230446</v>
      </c>
    </row>
    <row r="61" spans="1:8">
      <c r="A61" s="1">
        <v>52</v>
      </c>
      <c r="B61" s="26" t="s">
        <v>50</v>
      </c>
      <c r="C61" s="27" t="s">
        <v>51</v>
      </c>
      <c r="D61" s="28">
        <v>853505.64</v>
      </c>
      <c r="E61" s="28">
        <v>100732805.45</v>
      </c>
      <c r="F61" s="29">
        <v>33958829.169167928</v>
      </c>
      <c r="G61" s="29">
        <v>33958829.169167928</v>
      </c>
      <c r="H61" s="29">
        <v>67917658.338335857</v>
      </c>
    </row>
    <row r="62" spans="1:8">
      <c r="A62" s="1">
        <v>53</v>
      </c>
      <c r="B62" s="26" t="s">
        <v>169</v>
      </c>
      <c r="C62" s="27" t="s">
        <v>170</v>
      </c>
      <c r="D62" s="28">
        <v>961.56600000000003</v>
      </c>
      <c r="E62" s="28">
        <v>8843773.1999999993</v>
      </c>
      <c r="F62" s="29">
        <v>245681.64510507003</v>
      </c>
      <c r="G62" s="29">
        <v>171977.15157354902</v>
      </c>
      <c r="H62" s="29">
        <v>417658.79667861899</v>
      </c>
    </row>
    <row r="63" spans="1:8">
      <c r="A63" s="1">
        <v>54</v>
      </c>
      <c r="B63" s="26" t="s">
        <v>131</v>
      </c>
      <c r="C63" s="27" t="s">
        <v>132</v>
      </c>
      <c r="D63" s="28">
        <v>26814.230000000003</v>
      </c>
      <c r="E63" s="28">
        <v>200114546.59</v>
      </c>
      <c r="F63" s="29">
        <v>4990374.7540133651</v>
      </c>
      <c r="G63" s="29">
        <v>3692877.3179698889</v>
      </c>
      <c r="H63" s="29">
        <v>8683252.0719832536</v>
      </c>
    </row>
    <row r="64" spans="1:8">
      <c r="A64" s="1">
        <v>55</v>
      </c>
      <c r="B64" s="26" t="s">
        <v>52</v>
      </c>
      <c r="C64" s="27" t="s">
        <v>53</v>
      </c>
      <c r="D64" s="28">
        <v>43097.207999999991</v>
      </c>
      <c r="E64" s="28">
        <v>341097.69</v>
      </c>
      <c r="F64" s="29">
        <v>1632966.1885255799</v>
      </c>
      <c r="G64" s="29">
        <v>1632966.1885255799</v>
      </c>
      <c r="H64" s="29">
        <v>3265932.3770511597</v>
      </c>
    </row>
    <row r="65" spans="1:8">
      <c r="A65" s="1">
        <v>56</v>
      </c>
      <c r="B65" s="26" t="s">
        <v>5</v>
      </c>
      <c r="C65" s="27" t="s">
        <v>6</v>
      </c>
      <c r="D65" s="28">
        <v>1418.99</v>
      </c>
      <c r="E65" s="28">
        <v>1655852.99</v>
      </c>
      <c r="F65" s="29">
        <v>88685.704552989991</v>
      </c>
      <c r="G65" s="29">
        <v>67401.135460272402</v>
      </c>
      <c r="H65" s="29">
        <v>156086.84001326241</v>
      </c>
    </row>
    <row r="66" spans="1:8">
      <c r="A66" s="1">
        <v>57</v>
      </c>
      <c r="B66" s="26" t="s">
        <v>93</v>
      </c>
      <c r="C66" s="27" t="s">
        <v>94</v>
      </c>
      <c r="D66" s="28">
        <v>72908.360350000003</v>
      </c>
      <c r="E66" s="28">
        <v>4763032.95</v>
      </c>
      <c r="F66" s="29">
        <v>2744169.0738630043</v>
      </c>
      <c r="G66" s="29">
        <v>2744169.0738630043</v>
      </c>
      <c r="H66" s="29">
        <v>5488338.1477260087</v>
      </c>
    </row>
    <row r="67" spans="1:8">
      <c r="A67" s="1">
        <v>58</v>
      </c>
      <c r="B67" s="26" t="s">
        <v>54</v>
      </c>
      <c r="C67" s="27" t="s">
        <v>55</v>
      </c>
      <c r="D67" s="28">
        <v>19160.512870000002</v>
      </c>
      <c r="E67" s="28">
        <v>1135068.1599999999</v>
      </c>
      <c r="F67" s="29">
        <v>753795.08951866196</v>
      </c>
      <c r="G67" s="29">
        <v>753795.08951866196</v>
      </c>
      <c r="H67" s="29">
        <v>1507590.1790373239</v>
      </c>
    </row>
    <row r="68" spans="1:8">
      <c r="A68" s="1">
        <v>59</v>
      </c>
      <c r="B68" s="30" t="s">
        <v>133</v>
      </c>
      <c r="C68" s="31" t="s">
        <v>134</v>
      </c>
      <c r="D68" s="2">
        <v>70268.75933999999</v>
      </c>
      <c r="E68" s="2">
        <v>3026156.77</v>
      </c>
      <c r="F68" s="29">
        <v>2389932.7242322909</v>
      </c>
      <c r="G68" s="29">
        <v>2389932.7242322909</v>
      </c>
      <c r="H68" s="29">
        <v>4779865.4484645817</v>
      </c>
    </row>
    <row r="69" spans="1:8">
      <c r="A69" s="1">
        <v>60</v>
      </c>
      <c r="B69" s="26" t="s">
        <v>123</v>
      </c>
      <c r="C69" s="27" t="s">
        <v>124</v>
      </c>
      <c r="D69" s="28">
        <v>1271.8399999999999</v>
      </c>
      <c r="E69" s="28">
        <v>247006.77</v>
      </c>
      <c r="F69" s="29">
        <v>53757.930834064995</v>
      </c>
      <c r="G69" s="29">
        <v>53757.930834064995</v>
      </c>
      <c r="H69" s="29">
        <v>107515.86166812999</v>
      </c>
    </row>
    <row r="70" spans="1:8">
      <c r="A70" s="1">
        <v>61</v>
      </c>
      <c r="B70" s="26" t="s">
        <v>56</v>
      </c>
      <c r="C70" s="27" t="s">
        <v>57</v>
      </c>
      <c r="D70" s="28">
        <v>11035.045</v>
      </c>
      <c r="E70" s="28">
        <v>390605.3</v>
      </c>
      <c r="F70" s="29">
        <v>430878.12627652509</v>
      </c>
      <c r="G70" s="29">
        <v>430878.12627652509</v>
      </c>
      <c r="H70" s="29">
        <v>861756.25255305017</v>
      </c>
    </row>
    <row r="71" spans="1:8">
      <c r="A71" s="1">
        <v>62</v>
      </c>
      <c r="B71" s="26" t="s">
        <v>117</v>
      </c>
      <c r="C71" s="27" t="s">
        <v>118</v>
      </c>
      <c r="D71" s="28">
        <v>992.37199999999996</v>
      </c>
      <c r="E71" s="28">
        <v>5291913.2</v>
      </c>
      <c r="F71" s="29">
        <v>168980.74926120002</v>
      </c>
      <c r="G71" s="29">
        <v>145323.44436463204</v>
      </c>
      <c r="H71" s="29">
        <v>314304.19362583209</v>
      </c>
    </row>
    <row r="72" spans="1:8">
      <c r="A72" s="1">
        <v>63</v>
      </c>
      <c r="B72" s="26" t="s">
        <v>107</v>
      </c>
      <c r="C72" s="27" t="s">
        <v>108</v>
      </c>
      <c r="D72" s="28">
        <v>334011.88</v>
      </c>
      <c r="E72" s="28">
        <v>3068549.8699999996</v>
      </c>
      <c r="F72" s="29">
        <v>11418369.493937589</v>
      </c>
      <c r="G72" s="29">
        <v>11418369.493937589</v>
      </c>
      <c r="H72" s="29">
        <v>22836738.987875178</v>
      </c>
    </row>
    <row r="73" spans="1:8">
      <c r="A73" s="1">
        <v>64</v>
      </c>
      <c r="B73" s="26" t="s">
        <v>7</v>
      </c>
      <c r="C73" s="27" t="s">
        <v>144</v>
      </c>
      <c r="D73" s="28">
        <v>1395.453</v>
      </c>
      <c r="E73" s="28">
        <v>25241910.740000002</v>
      </c>
      <c r="F73" s="29">
        <v>522975.46937483503</v>
      </c>
      <c r="G73" s="29">
        <v>397461.3567248747</v>
      </c>
      <c r="H73" s="29">
        <v>920436.82609970972</v>
      </c>
    </row>
    <row r="74" spans="1:8">
      <c r="A74" s="1">
        <v>65</v>
      </c>
      <c r="B74" s="26" t="s">
        <v>173</v>
      </c>
      <c r="C74" s="27" t="s">
        <v>174</v>
      </c>
      <c r="D74" s="28">
        <v>1213.0309999999999</v>
      </c>
      <c r="E74" s="28">
        <v>2952350.02</v>
      </c>
      <c r="F74" s="29">
        <v>142425.57725646501</v>
      </c>
      <c r="G74" s="29">
        <v>108243.43871491341</v>
      </c>
      <c r="H74" s="29">
        <v>250669.01597137842</v>
      </c>
    </row>
    <row r="75" spans="1:8">
      <c r="A75" s="1">
        <v>66</v>
      </c>
      <c r="B75" s="30" t="s">
        <v>83</v>
      </c>
      <c r="C75" s="31" t="s">
        <v>84</v>
      </c>
      <c r="D75" s="2">
        <v>28793.230000000003</v>
      </c>
      <c r="E75" s="2">
        <v>5546943.5</v>
      </c>
      <c r="F75" s="29">
        <v>1531907.4115776001</v>
      </c>
      <c r="G75" s="29">
        <v>1531907.4115776001</v>
      </c>
      <c r="H75" s="29">
        <v>3063814.8231552001</v>
      </c>
    </row>
    <row r="76" spans="1:8">
      <c r="A76" s="1">
        <v>67</v>
      </c>
      <c r="B76" s="30" t="s">
        <v>58</v>
      </c>
      <c r="C76" s="31" t="s">
        <v>145</v>
      </c>
      <c r="D76" s="2">
        <v>9188.527</v>
      </c>
      <c r="E76" s="2">
        <v>1292070.54</v>
      </c>
      <c r="F76" s="29">
        <v>383524.59022451506</v>
      </c>
      <c r="G76" s="29">
        <v>383524.59022451506</v>
      </c>
      <c r="H76" s="29">
        <v>767049.18044903013</v>
      </c>
    </row>
    <row r="77" spans="1:8">
      <c r="A77" s="1">
        <v>68</v>
      </c>
      <c r="B77" s="30" t="s">
        <v>103</v>
      </c>
      <c r="C77" s="31" t="s">
        <v>101</v>
      </c>
      <c r="D77" s="2">
        <v>44219.590000000004</v>
      </c>
      <c r="E77" s="2">
        <v>782293.03000000014</v>
      </c>
      <c r="F77" s="29">
        <v>1735223.3395591448</v>
      </c>
      <c r="G77" s="29">
        <v>1735223.3395591448</v>
      </c>
      <c r="H77" s="29">
        <v>3470446.6791182896</v>
      </c>
    </row>
    <row r="78" spans="1:8">
      <c r="A78" s="1">
        <v>69</v>
      </c>
      <c r="B78" s="26" t="s">
        <v>59</v>
      </c>
      <c r="C78" s="27" t="s">
        <v>60</v>
      </c>
      <c r="D78" s="28">
        <v>1329665.9199999997</v>
      </c>
      <c r="E78" s="28">
        <v>196099167.24000004</v>
      </c>
      <c r="F78" s="29">
        <v>52915069.587804876</v>
      </c>
      <c r="G78" s="29">
        <v>52915069.587804876</v>
      </c>
      <c r="H78" s="29">
        <v>105830139.17560975</v>
      </c>
    </row>
    <row r="79" spans="1:8">
      <c r="A79" s="1">
        <v>70</v>
      </c>
      <c r="B79" s="26" t="s">
        <v>129</v>
      </c>
      <c r="C79" s="27" t="s">
        <v>130</v>
      </c>
      <c r="D79" s="28">
        <v>20928.173999999999</v>
      </c>
      <c r="E79" s="28">
        <v>2144571.65</v>
      </c>
      <c r="F79" s="29">
        <v>880685.73695146013</v>
      </c>
      <c r="G79" s="29">
        <v>827844.59273437224</v>
      </c>
      <c r="H79" s="29">
        <v>1708530.3296858324</v>
      </c>
    </row>
    <row r="80" spans="1:8">
      <c r="A80" s="1">
        <v>71</v>
      </c>
      <c r="B80" s="26" t="s">
        <v>125</v>
      </c>
      <c r="C80" s="27" t="s">
        <v>126</v>
      </c>
      <c r="D80" s="28">
        <v>1105405.6500000001</v>
      </c>
      <c r="E80" s="28">
        <v>89811605.650000006</v>
      </c>
      <c r="F80" s="29">
        <v>45961981.495000526</v>
      </c>
      <c r="G80" s="29">
        <v>45961981.495000526</v>
      </c>
      <c r="H80" s="29">
        <v>91923962.990001053</v>
      </c>
    </row>
    <row r="81" spans="1:8">
      <c r="A81" s="1">
        <v>72</v>
      </c>
      <c r="B81" s="30" t="s">
        <v>163</v>
      </c>
      <c r="C81" s="27" t="s">
        <v>164</v>
      </c>
      <c r="D81" s="28">
        <v>95137.1</v>
      </c>
      <c r="E81" s="28">
        <v>16671530.99</v>
      </c>
      <c r="F81" s="29">
        <v>3906679.1714860108</v>
      </c>
      <c r="G81" s="29">
        <v>3906679.1714860108</v>
      </c>
      <c r="H81" s="29">
        <v>7813358.3429720215</v>
      </c>
    </row>
    <row r="82" spans="1:8" s="24" customFormat="1">
      <c r="A82" s="1">
        <v>73</v>
      </c>
      <c r="B82" s="30" t="s">
        <v>61</v>
      </c>
      <c r="C82" s="31" t="s">
        <v>62</v>
      </c>
      <c r="D82" s="2">
        <v>14762.232000000004</v>
      </c>
      <c r="E82" s="2">
        <v>365974.48</v>
      </c>
      <c r="F82" s="29">
        <v>549898.72012656007</v>
      </c>
      <c r="G82" s="29">
        <v>549898.72012656007</v>
      </c>
      <c r="H82" s="29">
        <v>1099797.4402531201</v>
      </c>
    </row>
    <row r="83" spans="1:8" s="24" customFormat="1">
      <c r="A83" s="1">
        <v>74</v>
      </c>
      <c r="B83" s="30" t="s">
        <v>157</v>
      </c>
      <c r="C83" s="31" t="s">
        <v>158</v>
      </c>
      <c r="D83" s="2">
        <v>384.5</v>
      </c>
      <c r="E83" s="2">
        <v>10819062</v>
      </c>
      <c r="F83" s="29">
        <v>213726.81823049998</v>
      </c>
      <c r="G83" s="29">
        <v>158157.84549056995</v>
      </c>
      <c r="H83" s="29">
        <v>371884.66372106993</v>
      </c>
    </row>
    <row r="84" spans="1:8" s="24" customFormat="1">
      <c r="A84" s="1">
        <v>75</v>
      </c>
      <c r="B84" s="30" t="s">
        <v>97</v>
      </c>
      <c r="C84" s="31" t="s">
        <v>98</v>
      </c>
      <c r="D84" s="2">
        <v>543.52002000000005</v>
      </c>
      <c r="E84" s="2">
        <v>56233.990000000005</v>
      </c>
      <c r="F84" s="29">
        <v>27039.909531608599</v>
      </c>
      <c r="G84" s="29">
        <v>25417.514959712076</v>
      </c>
      <c r="H84" s="29">
        <v>52457.424491320678</v>
      </c>
    </row>
    <row r="85" spans="1:8">
      <c r="A85" s="1">
        <v>76</v>
      </c>
      <c r="B85" s="30" t="s">
        <v>159</v>
      </c>
      <c r="C85" s="27" t="s">
        <v>160</v>
      </c>
      <c r="D85" s="28">
        <v>71889.490000000005</v>
      </c>
      <c r="E85" s="28">
        <v>4367651.99</v>
      </c>
      <c r="F85" s="29">
        <v>2854095.6870876607</v>
      </c>
      <c r="G85" s="29">
        <v>2854095.6870876607</v>
      </c>
      <c r="H85" s="29">
        <v>5708191.3741753213</v>
      </c>
    </row>
    <row r="86" spans="1:8">
      <c r="A86" s="1">
        <v>77</v>
      </c>
      <c r="B86" s="26" t="s">
        <v>2</v>
      </c>
      <c r="C86" s="27" t="s">
        <v>3</v>
      </c>
      <c r="D86" s="28">
        <v>441.74700000000001</v>
      </c>
      <c r="E86" s="28">
        <v>59029.29</v>
      </c>
      <c r="F86" s="29">
        <v>20627.550925200001</v>
      </c>
      <c r="G86" s="29">
        <v>19389.897869687997</v>
      </c>
      <c r="H86" s="29">
        <v>40017.448794887998</v>
      </c>
    </row>
    <row r="87" spans="1:8">
      <c r="A87" s="1">
        <v>78</v>
      </c>
      <c r="B87" s="26" t="s">
        <v>175</v>
      </c>
      <c r="C87" s="27" t="s">
        <v>176</v>
      </c>
      <c r="D87" s="28">
        <v>46724.080099999999</v>
      </c>
      <c r="E87" s="28">
        <v>597568.25</v>
      </c>
      <c r="F87" s="29">
        <v>1682806.279609612</v>
      </c>
      <c r="G87" s="29">
        <v>1682806.279609612</v>
      </c>
      <c r="H87" s="29">
        <v>3365612.5592192239</v>
      </c>
    </row>
    <row r="88" spans="1:8">
      <c r="A88" s="1">
        <v>79</v>
      </c>
      <c r="B88" s="26" t="s">
        <v>63</v>
      </c>
      <c r="C88" s="27" t="s">
        <v>64</v>
      </c>
      <c r="D88" s="28">
        <v>7666.1679999999978</v>
      </c>
      <c r="E88" s="28">
        <v>4887887.9499999993</v>
      </c>
      <c r="F88" s="29">
        <v>388145.99638438993</v>
      </c>
      <c r="G88" s="29">
        <v>388145.99638438993</v>
      </c>
      <c r="H88" s="29">
        <v>776291.99276877986</v>
      </c>
    </row>
    <row r="89" spans="1:8">
      <c r="A89" s="1">
        <v>80</v>
      </c>
      <c r="B89" s="26" t="s">
        <v>104</v>
      </c>
      <c r="C89" s="32" t="s">
        <v>102</v>
      </c>
      <c r="D89" s="28">
        <v>64793.789999999994</v>
      </c>
      <c r="E89" s="28">
        <v>88202241.99000001</v>
      </c>
      <c r="F89" s="29">
        <v>4432734.7246961109</v>
      </c>
      <c r="G89" s="29">
        <v>3280223.6962751206</v>
      </c>
      <c r="H89" s="29">
        <v>7712958.4209712315</v>
      </c>
    </row>
    <row r="90" spans="1:8">
      <c r="A90" s="1">
        <v>81</v>
      </c>
      <c r="B90" s="26" t="s">
        <v>65</v>
      </c>
      <c r="C90" s="32" t="s">
        <v>66</v>
      </c>
      <c r="D90" s="28">
        <v>22250.719000000001</v>
      </c>
      <c r="E90" s="28">
        <v>639504.2300000001</v>
      </c>
      <c r="F90" s="29">
        <v>850146.47002946516</v>
      </c>
      <c r="G90" s="29">
        <v>850146.47002946516</v>
      </c>
      <c r="H90" s="29">
        <v>1700292.9400589303</v>
      </c>
    </row>
    <row r="91" spans="1:8">
      <c r="A91" s="1">
        <v>82</v>
      </c>
      <c r="B91" s="26" t="s">
        <v>67</v>
      </c>
      <c r="C91" s="32" t="s">
        <v>68</v>
      </c>
      <c r="D91" s="28">
        <v>13438.974000000002</v>
      </c>
      <c r="E91" s="28">
        <v>381164.96</v>
      </c>
      <c r="F91" s="29">
        <v>514955.54669565009</v>
      </c>
      <c r="G91" s="29">
        <v>514955.54669565009</v>
      </c>
      <c r="H91" s="29">
        <v>1029911.0933913002</v>
      </c>
    </row>
    <row r="92" spans="1:8">
      <c r="A92" s="1">
        <v>83</v>
      </c>
      <c r="B92" s="26" t="s">
        <v>151</v>
      </c>
      <c r="C92" s="27" t="s">
        <v>152</v>
      </c>
      <c r="D92" s="28">
        <v>12963.65345</v>
      </c>
      <c r="E92" s="28">
        <v>2343950.83</v>
      </c>
      <c r="F92" s="29">
        <v>576302.39763308596</v>
      </c>
      <c r="G92" s="29">
        <v>368833.53448517493</v>
      </c>
      <c r="H92" s="29">
        <v>945135.93211826088</v>
      </c>
    </row>
    <row r="93" spans="1:8">
      <c r="A93" s="1">
        <v>84</v>
      </c>
      <c r="B93" s="26" t="s">
        <v>69</v>
      </c>
      <c r="C93" s="27" t="s">
        <v>146</v>
      </c>
      <c r="D93" s="28">
        <v>6841.2309999999998</v>
      </c>
      <c r="E93" s="28">
        <v>297666.81</v>
      </c>
      <c r="F93" s="29">
        <v>282116.05397316505</v>
      </c>
      <c r="G93" s="29">
        <v>282116.05397316505</v>
      </c>
      <c r="H93" s="29">
        <v>564232.1079463301</v>
      </c>
    </row>
    <row r="94" spans="1:8">
      <c r="A94" s="17" t="s">
        <v>10</v>
      </c>
      <c r="B94" s="18"/>
      <c r="C94" s="19"/>
      <c r="D94" s="8">
        <f ca="1">SUM(D10:D93)</f>
        <v>12138610.45665</v>
      </c>
      <c r="E94" s="8">
        <f t="shared" ref="E94:H94" ca="1" si="0">SUM(E10:E93)</f>
        <v>1907109793.6700003</v>
      </c>
      <c r="F94" s="8">
        <f t="shared" ca="1" si="0"/>
        <v>512577568.66003716</v>
      </c>
      <c r="G94" s="8">
        <f t="shared" ca="1" si="0"/>
        <v>505524814.03345805</v>
      </c>
      <c r="H94" s="8">
        <f t="shared" ca="1" si="0"/>
        <v>1018102382.6934952</v>
      </c>
    </row>
    <row r="95" spans="1:8">
      <c r="A95" s="9" t="s">
        <v>79</v>
      </c>
      <c r="D95" s="22"/>
      <c r="E95" s="22"/>
      <c r="F95" s="22"/>
      <c r="G95" s="22"/>
      <c r="H95" s="22"/>
    </row>
    <row r="96" spans="1:8">
      <c r="D96" s="23">
        <f ca="1">[1]ANPUTM!$D$119-D94</f>
        <v>0</v>
      </c>
      <c r="E96" s="23">
        <f ca="1">[1]ANPUTM!$E$119-E94</f>
        <v>0</v>
      </c>
      <c r="F96" s="23">
        <f ca="1">[1]ANPUTM!$I$119-F94</f>
        <v>0</v>
      </c>
      <c r="G96" s="23">
        <f ca="1">[1]ANPUTM!$J$119-G94</f>
        <v>0</v>
      </c>
      <c r="H96" s="23">
        <f ca="1">[1]ANPUTM!$K$119-H94</f>
        <v>0</v>
      </c>
    </row>
  </sheetData>
  <sortState ref="A10:H93">
    <sortCondition ref="C10:C93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2016-11-07T17:27:20Z</dcterms:modified>
</cp:coreProperties>
</file>