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Plan1!$A$9:$H$94</definedName>
    <definedName name="_xlnm.Print_Area" localSheetId="0">Plan1!$A$1:$H$95</definedName>
    <definedName name="_xlnm.Print_Titles" localSheetId="0">Plan1!$8:$9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95" i="2"/>
  <c r="H93"/>
  <c r="H95" s="1"/>
  <c r="G93"/>
  <c r="G95" s="1"/>
  <c r="F93"/>
  <c r="F95" s="1"/>
  <c r="E93"/>
  <c r="E95" s="1"/>
  <c r="D93"/>
</calcChain>
</file>

<file path=xl/sharedStrings.xml><?xml version="1.0" encoding="utf-8"?>
<sst xmlns="http://schemas.openxmlformats.org/spreadsheetml/2006/main" count="183" uniqueCount="183">
  <si>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</si>
  <si>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</si>
  <si>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</si>
  <si>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</si>
  <si>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</si>
  <si>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</si>
  <si>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</si>
  <si>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</si>
  <si>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</si>
  <si>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</si>
  <si>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</si>
  <si>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</si>
  <si>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</si>
  <si>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</si>
  <si>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</si>
  <si>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</si>
  <si>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</si>
  <si>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</si>
  <si>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</si>
  <si>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</si>
  <si>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</si>
  <si>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</si>
  <si>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</si>
  <si>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</si>
  <si>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</si>
  <si>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</si>
  <si>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</si>
  <si>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</si>
  <si>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</si>
  <si>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</si>
  <si>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</si>
  <si>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</si>
  <si>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</si>
  <si>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</si>
  <si>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</si>
  <si>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</si>
  <si>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</si>
  <si>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</si>
  <si>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</si>
  <si>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</si>
  <si>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</si>
  <si>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</si>
  <si>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</si>
  <si>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</si>
  <si>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</si>
  <si>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</si>
  <si>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</si>
  <si>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</si>
  <si>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</si>
  <si>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</si>
  <si>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</si>
  <si>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</si>
  <si>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</si>
  <si>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</si>
  <si>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</si>
  <si>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</si>
  <si>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</si>
  <si>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</si>
  <si>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</si>
  <si>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</si>
  <si>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</si>
  <si>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</si>
  <si>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</si>
  <si>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</si>
  <si>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</si>
  <si>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</si>
  <si>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</si>
  <si>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</si>
  <si>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</si>
  <si>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</si>
  <si>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</si>
  <si>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</si>
  <si>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</si>
  <si>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</si>
  <si>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</si>
  <si>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</si>
  <si>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</si>
  <si>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</si>
  <si>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</si>
  <si>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</si>
  <si>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</si>
  <si>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</si>
  <si>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</si>
  <si>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</si>
  <si>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</si>
  <si>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</si>
  <si>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</si>
  <si>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</si>
  <si>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</si>
  <si>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</si>
  <si>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</si>
  <si>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</si>
  <si>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</si>
  <si>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</si>
  <si>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</si>
  <si>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</si>
  <si>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</si>
  <si>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</si>
  <si>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</si>
  <si>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</si>
  <si>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</si>
  <si>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</si>
  <si>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</si>
  <si>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</si>
  <si>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</si>
  <si>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</si>
  <si>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</si>
  <si>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</si>
  <si>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</si>
  <si>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</si>
  <si>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</si>
  <si>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</si>
  <si>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</si>
  <si>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</si>
  <si>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</si>
  <si>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</si>
  <si>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</si>
  <si>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</si>
  <si>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</si>
  <si>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</si>
  <si>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</si>
  <si>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</si>
  <si>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</si>
  <si>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</si>
  <si>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</si>
  <si>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</si>
  <si>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</si>
  <si>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</si>
  <si>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</si>
  <si>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</si>
  <si>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</si>
  <si>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</si>
  <si>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</si>
  <si>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</si>
  <si>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</si>
  <si>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</si>
  <si>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</si>
  <si>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</si>
  <si>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</si>
  <si>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</si>
  <si>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</si>
  <si>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</si>
  <si>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</si>
  <si>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</si>
  <si>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</si>
  <si>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</si>
  <si>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</si>
  <si>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</si>
  <si>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</si>
  <si>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</si>
  <si>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</si>
  <si>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</si>
  <si>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</si>
  <si>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</si>
  <si>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</si>
  <si>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</si>
  <si>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</si>
  <si>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</si>
  <si>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</si>
  <si>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</si>
  <si>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</si>
  <si>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</si>
  <si>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</si>
  <si>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48610.012913/2010-05-SEP</t>
  </si>
  <si>
    <t>SÉPIA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</si>
  <si>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</si>
  <si>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</si>
  <si>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</si>
  <si>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</si>
  <si>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</si>
  <si>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</si>
  <si>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</si>
  <si>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</si>
  <si>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</si>
  <si>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</si>
  <si>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</si>
  <si>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</si>
  <si>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48610.012913/2010-05-BUZ</t>
  </si>
  <si>
    <t>BÚZIOS</t>
  </si>
  <si>
    <t>48610.003884/2000-LPA</t>
  </si>
  <si>
    <t>LAPA</t>
  </si>
  <si>
    <t>MÊS DE CRÉDITO: Novembro de 2016</t>
  </si>
  <si>
    <t>REFERENTE À PRODUÇÃO: Setembro de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</si>
</sst>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oria%20e%20Distribuicao%20dos%20Royalties\BANCOPOCOS\Banco%20Pocos%20Mar\2016\09_Set\(c)%20producao_valoroyaltymarcampos_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12045245.636849999</v>
          </cell>
          <cell r="E119">
            <v>1877332349.0899999</v>
          </cell>
          <cell r="I119">
            <v>532960152.27048433</v>
          </cell>
          <cell r="J119">
            <v>526127360.86753035</v>
          </cell>
          <cell r="K119">
            <v>1059087513.1380148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5"/>
  <sheetViews>
    <sheetView tabSelected="1" zoomScaleNormal="100" zoomScaleSheetLayoutView="100" workbookViewId="0">
      <selection activeCell="C86" sqref="C86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3" t="s">
        <v>80</v>
      </c>
      <c r="D1" s="33"/>
      <c r="E1" s="33"/>
      <c r="F1" s="33"/>
      <c r="G1" s="33"/>
      <c r="H1" s="33"/>
    </row>
    <row r="2" spans="1:8" ht="18" customHeight="1">
      <c r="A2" s="3"/>
      <c r="B2" s="5" t="s">
        <v>74</v>
      </c>
      <c r="C2" s="33"/>
      <c r="D2" s="33"/>
      <c r="E2" s="33"/>
      <c r="F2" s="33"/>
      <c r="G2" s="33"/>
      <c r="H2" s="33"/>
    </row>
    <row r="3" spans="1:8" ht="18" customHeight="1">
      <c r="A3" s="6"/>
      <c r="B3" s="7"/>
      <c r="C3" s="38" t="s">
        <v>181</v>
      </c>
      <c r="D3" s="39"/>
      <c r="E3" s="39"/>
      <c r="F3" s="39"/>
      <c r="G3" s="39"/>
      <c r="H3" s="39"/>
    </row>
    <row r="4" spans="1:8" s="10" customFormat="1" ht="20.100000000000001" customHeight="1">
      <c r="A4" s="6"/>
      <c r="B4" s="13"/>
      <c r="C4" s="38" t="s">
        <v>182</v>
      </c>
      <c r="D4" s="39"/>
      <c r="E4" s="39"/>
      <c r="F4" s="39"/>
      <c r="G4" s="39"/>
      <c r="H4" s="39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6" t="s">
        <v>81</v>
      </c>
      <c r="B6" s="37"/>
      <c r="C6" s="37"/>
      <c r="D6" s="37"/>
      <c r="E6" s="37"/>
      <c r="F6" s="37"/>
      <c r="G6" s="37"/>
      <c r="H6" s="37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5" t="s">
        <v>70</v>
      </c>
      <c r="B8" s="34" t="s">
        <v>77</v>
      </c>
      <c r="C8" s="35" t="s">
        <v>78</v>
      </c>
      <c r="D8" s="34" t="s">
        <v>76</v>
      </c>
      <c r="E8" s="34"/>
      <c r="F8" s="34" t="s">
        <v>75</v>
      </c>
      <c r="G8" s="34"/>
      <c r="H8" s="34"/>
    </row>
    <row r="9" spans="1:8" ht="12" customHeight="1">
      <c r="A9" s="35"/>
      <c r="B9" s="34"/>
      <c r="C9" s="35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1204.5419999999999</v>
      </c>
      <c r="E10" s="28">
        <v>1528.37</v>
      </c>
      <c r="F10" s="29">
        <v>46029.348434165004</v>
      </c>
      <c r="G10" s="29">
        <v>46029.348434165004</v>
      </c>
      <c r="H10" s="29">
        <v>92058.696868330007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251910.79219999997</v>
      </c>
      <c r="E11" s="28">
        <v>22664101.899999999</v>
      </c>
      <c r="F11" s="29">
        <v>10525298.416626016</v>
      </c>
      <c r="G11" s="29">
        <v>10525298.416626016</v>
      </c>
      <c r="H11" s="29">
        <v>21050596.833252031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285618.49780000001</v>
      </c>
      <c r="E12" s="28">
        <v>26223411.449999999</v>
      </c>
      <c r="F12" s="29">
        <v>11025203.072692737</v>
      </c>
      <c r="G12" s="29">
        <v>11025203.072692737</v>
      </c>
      <c r="H12" s="29">
        <v>22050406.145385474</v>
      </c>
    </row>
    <row r="13" spans="1:8" ht="11.25" customHeight="1">
      <c r="A13" s="1">
        <v>4</v>
      </c>
      <c r="B13" s="26" t="s">
        <v>115</v>
      </c>
      <c r="C13" s="27" t="s">
        <v>116</v>
      </c>
      <c r="D13" s="28">
        <v>1630.3030000000001</v>
      </c>
      <c r="E13" s="28">
        <v>274832.34000000003</v>
      </c>
      <c r="F13" s="29">
        <v>71565.392800700007</v>
      </c>
      <c r="G13" s="29">
        <v>71565.392800700007</v>
      </c>
      <c r="H13" s="29">
        <v>143130.78560140001</v>
      </c>
    </row>
    <row r="14" spans="1:8" ht="11.25" customHeight="1">
      <c r="A14" s="1">
        <v>5</v>
      </c>
      <c r="B14" s="26" t="s">
        <v>171</v>
      </c>
      <c r="C14" s="27" t="s">
        <v>172</v>
      </c>
      <c r="D14" s="28">
        <v>1151.1310000000001</v>
      </c>
      <c r="E14" s="28">
        <v>6629188.29</v>
      </c>
      <c r="F14" s="29">
        <v>249802.92384607997</v>
      </c>
      <c r="G14" s="29">
        <v>189850.22212302079</v>
      </c>
      <c r="H14" s="29">
        <v>439653.14596910076</v>
      </c>
    </row>
    <row r="15" spans="1:8" ht="11.25" customHeight="1">
      <c r="A15" s="1">
        <v>6</v>
      </c>
      <c r="B15" s="26" t="s">
        <v>17</v>
      </c>
      <c r="C15" s="27" t="s">
        <v>18</v>
      </c>
      <c r="D15" s="28">
        <v>828.88300000000004</v>
      </c>
      <c r="E15" s="28">
        <v>36048.870000000003</v>
      </c>
      <c r="F15" s="29">
        <v>33111.278462240007</v>
      </c>
      <c r="G15" s="29">
        <v>33111.278462240007</v>
      </c>
      <c r="H15" s="29">
        <v>66222.556924480014</v>
      </c>
    </row>
    <row r="16" spans="1:8" ht="11.25" customHeight="1">
      <c r="A16" s="1">
        <v>7</v>
      </c>
      <c r="B16" s="30" t="s">
        <v>105</v>
      </c>
      <c r="C16" s="31" t="s">
        <v>106</v>
      </c>
      <c r="D16" s="2">
        <v>143431.21485000002</v>
      </c>
      <c r="E16" s="2">
        <v>8416840.620000001</v>
      </c>
      <c r="F16" s="29">
        <v>5197831.6288161464</v>
      </c>
      <c r="G16" s="29">
        <v>5197831.6288161464</v>
      </c>
      <c r="H16" s="29">
        <v>10395663.257632293</v>
      </c>
    </row>
    <row r="17" spans="1:8" ht="11.25" customHeight="1">
      <c r="A17" s="1">
        <v>8</v>
      </c>
      <c r="B17" s="26" t="s">
        <v>121</v>
      </c>
      <c r="C17" s="27" t="s">
        <v>122</v>
      </c>
      <c r="D17" s="28">
        <v>8388.512999999999</v>
      </c>
      <c r="E17" s="28">
        <v>1120653.1399999999</v>
      </c>
      <c r="F17" s="29">
        <v>384290.52870349004</v>
      </c>
      <c r="G17" s="29">
        <v>384290.52870349004</v>
      </c>
      <c r="H17" s="29">
        <v>768581.05740698008</v>
      </c>
    </row>
    <row r="18" spans="1:8" ht="11.25" customHeight="1">
      <c r="A18" s="1">
        <v>9</v>
      </c>
      <c r="B18" s="26" t="s">
        <v>149</v>
      </c>
      <c r="C18" s="27" t="s">
        <v>150</v>
      </c>
      <c r="D18" s="28">
        <v>279.19141999999999</v>
      </c>
      <c r="E18" s="28">
        <v>231857.56999999998</v>
      </c>
      <c r="F18" s="29">
        <v>17179.191608181402</v>
      </c>
      <c r="G18" s="29">
        <v>17179.191608181402</v>
      </c>
      <c r="H18" s="29">
        <v>34358.383216362803</v>
      </c>
    </row>
    <row r="19" spans="1:8" ht="11.25" customHeight="1">
      <c r="A19" s="1">
        <v>10</v>
      </c>
      <c r="B19" s="26" t="s">
        <v>161</v>
      </c>
      <c r="C19" s="27" t="s">
        <v>162</v>
      </c>
      <c r="D19" s="28">
        <v>35512.798000000003</v>
      </c>
      <c r="E19" s="28">
        <v>1588928.46</v>
      </c>
      <c r="F19" s="29">
        <v>1396920.9279505801</v>
      </c>
      <c r="G19" s="29">
        <v>1396920.9279505801</v>
      </c>
      <c r="H19" s="29">
        <v>2793841.8559011603</v>
      </c>
    </row>
    <row r="20" spans="1:8" ht="11.25" customHeight="1">
      <c r="A20" s="1">
        <v>11</v>
      </c>
      <c r="B20" s="30" t="s">
        <v>119</v>
      </c>
      <c r="C20" s="27" t="s">
        <v>120</v>
      </c>
      <c r="D20" s="28">
        <v>236385.75999999998</v>
      </c>
      <c r="E20" s="28">
        <v>49411124.32</v>
      </c>
      <c r="F20" s="29">
        <v>11871561.5514712</v>
      </c>
      <c r="G20" s="29">
        <v>11871561.5514712</v>
      </c>
      <c r="H20" s="29">
        <v>23743123.1029424</v>
      </c>
    </row>
    <row r="21" spans="1:8" ht="11.25" customHeight="1">
      <c r="A21" s="1">
        <v>12</v>
      </c>
      <c r="B21" s="26" t="s">
        <v>136</v>
      </c>
      <c r="C21" s="27" t="s">
        <v>137</v>
      </c>
      <c r="D21" s="28">
        <v>151707.17600000001</v>
      </c>
      <c r="E21" s="28">
        <v>26650034.57</v>
      </c>
      <c r="F21" s="29">
        <v>6500047.0293288352</v>
      </c>
      <c r="G21" s="29">
        <v>6500047.0293288352</v>
      </c>
      <c r="H21" s="29">
        <v>13000094.05865767</v>
      </c>
    </row>
    <row r="22" spans="1:8" ht="11.25" customHeight="1">
      <c r="A22" s="1">
        <v>13</v>
      </c>
      <c r="B22" s="26" t="s">
        <v>19</v>
      </c>
      <c r="C22" s="27" t="s">
        <v>20</v>
      </c>
      <c r="D22" s="28">
        <v>239420.28358999998</v>
      </c>
      <c r="E22" s="28">
        <v>24652788.210000001</v>
      </c>
      <c r="F22" s="29">
        <v>10251467.034194861</v>
      </c>
      <c r="G22" s="29">
        <v>10251467.034194861</v>
      </c>
      <c r="H22" s="29">
        <v>20502934.068389721</v>
      </c>
    </row>
    <row r="23" spans="1:8">
      <c r="A23" s="1">
        <v>14</v>
      </c>
      <c r="B23" s="26" t="s">
        <v>112</v>
      </c>
      <c r="C23" s="27" t="s">
        <v>138</v>
      </c>
      <c r="D23" s="28">
        <v>212140.76</v>
      </c>
      <c r="E23" s="28">
        <v>3843656.2199999997</v>
      </c>
      <c r="F23" s="29">
        <v>9727470.1059566289</v>
      </c>
      <c r="G23" s="29">
        <v>9727470.1059566289</v>
      </c>
      <c r="H23" s="29">
        <v>19454940.211913258</v>
      </c>
    </row>
    <row r="24" spans="1:8">
      <c r="A24" s="1">
        <v>15</v>
      </c>
      <c r="B24" s="30" t="s">
        <v>21</v>
      </c>
      <c r="C24" s="27" t="s">
        <v>139</v>
      </c>
      <c r="D24" s="28">
        <v>43037.671000000002</v>
      </c>
      <c r="E24" s="28">
        <v>3571354.33</v>
      </c>
      <c r="F24" s="29">
        <v>1863700.7219272451</v>
      </c>
      <c r="G24" s="29">
        <v>1863700.7219272451</v>
      </c>
      <c r="H24" s="29">
        <v>3727401.4438544903</v>
      </c>
    </row>
    <row r="25" spans="1:8">
      <c r="A25" s="1">
        <v>16</v>
      </c>
      <c r="B25" s="30" t="s">
        <v>110</v>
      </c>
      <c r="C25" s="31" t="s">
        <v>111</v>
      </c>
      <c r="D25" s="2">
        <v>26817.432000000001</v>
      </c>
      <c r="E25" s="2">
        <v>10679152.220000001</v>
      </c>
      <c r="F25" s="29">
        <v>1328301.6148584301</v>
      </c>
      <c r="G25" s="29">
        <v>1328301.6148584301</v>
      </c>
      <c r="H25" s="29">
        <v>2656603.2297168602</v>
      </c>
    </row>
    <row r="26" spans="1:8">
      <c r="A26" s="1">
        <v>17</v>
      </c>
      <c r="B26" s="26" t="s">
        <v>177</v>
      </c>
      <c r="C26" s="27" t="s">
        <v>178</v>
      </c>
      <c r="D26" s="28">
        <v>62937.82</v>
      </c>
      <c r="E26" s="28">
        <v>13850088.99</v>
      </c>
      <c r="F26" s="29">
        <v>3026090.6724213799</v>
      </c>
      <c r="G26" s="29">
        <v>3026090.6724213799</v>
      </c>
      <c r="H26" s="29">
        <v>6052181.3448427599</v>
      </c>
    </row>
    <row r="27" spans="1:8">
      <c r="A27" s="1">
        <v>18</v>
      </c>
      <c r="B27" s="30" t="s">
        <v>95</v>
      </c>
      <c r="C27" s="31" t="s">
        <v>96</v>
      </c>
      <c r="D27" s="2">
        <v>127106.22899999999</v>
      </c>
      <c r="E27" s="2">
        <v>8255447.6200000001</v>
      </c>
      <c r="F27" s="29">
        <v>5102787.2222641101</v>
      </c>
      <c r="G27" s="29">
        <v>5102787.2222641101</v>
      </c>
      <c r="H27" s="29">
        <v>10205574.44452822</v>
      </c>
    </row>
    <row r="28" spans="1:8">
      <c r="A28" s="1">
        <v>19</v>
      </c>
      <c r="B28" s="26" t="s">
        <v>22</v>
      </c>
      <c r="C28" s="27" t="s">
        <v>23</v>
      </c>
      <c r="D28" s="28">
        <v>280.18</v>
      </c>
      <c r="E28" s="28">
        <v>12916606.25</v>
      </c>
      <c r="F28" s="29">
        <v>334092.27481552504</v>
      </c>
      <c r="G28" s="29">
        <v>287319.35634135152</v>
      </c>
      <c r="H28" s="29">
        <v>621411.63115687657</v>
      </c>
    </row>
    <row r="29" spans="1:8">
      <c r="A29" s="1">
        <v>20</v>
      </c>
      <c r="B29" s="26" t="s">
        <v>24</v>
      </c>
      <c r="C29" s="27" t="s">
        <v>25</v>
      </c>
      <c r="D29" s="28">
        <v>1931.819</v>
      </c>
      <c r="E29" s="28">
        <v>2733249.49</v>
      </c>
      <c r="F29" s="29">
        <v>148109.98684659001</v>
      </c>
      <c r="G29" s="29">
        <v>103676.99079261301</v>
      </c>
      <c r="H29" s="29">
        <v>251786.97763920299</v>
      </c>
    </row>
    <row r="30" spans="1:8">
      <c r="A30" s="1">
        <v>21</v>
      </c>
      <c r="B30" s="30" t="s">
        <v>167</v>
      </c>
      <c r="C30" s="27" t="s">
        <v>168</v>
      </c>
      <c r="D30" s="28">
        <v>640.625</v>
      </c>
      <c r="E30" s="28">
        <v>22873984.620000001</v>
      </c>
      <c r="F30" s="29">
        <v>649262.05544387514</v>
      </c>
      <c r="G30" s="29">
        <v>649262.05544387514</v>
      </c>
      <c r="H30" s="29">
        <v>1298524.1108877503</v>
      </c>
    </row>
    <row r="31" spans="1:8">
      <c r="A31" s="1">
        <v>22</v>
      </c>
      <c r="B31" s="26" t="s">
        <v>4</v>
      </c>
      <c r="C31" s="27" t="s">
        <v>135</v>
      </c>
      <c r="D31" s="28">
        <v>80.637</v>
      </c>
      <c r="E31" s="28">
        <v>32659.5</v>
      </c>
      <c r="F31" s="29">
        <v>4352.31179772</v>
      </c>
      <c r="G31" s="29">
        <v>3742.9881460392007</v>
      </c>
      <c r="H31" s="29">
        <v>8095.2999437592007</v>
      </c>
    </row>
    <row r="32" spans="1:8">
      <c r="A32" s="1">
        <v>23</v>
      </c>
      <c r="B32" s="26" t="s">
        <v>109</v>
      </c>
      <c r="C32" s="27" t="s">
        <v>140</v>
      </c>
      <c r="D32" s="28">
        <v>99.385999999999996</v>
      </c>
      <c r="E32" s="28">
        <v>6555140.1200000001</v>
      </c>
      <c r="F32" s="29">
        <v>131865.48868764003</v>
      </c>
      <c r="G32" s="29">
        <v>100217.77140260642</v>
      </c>
      <c r="H32" s="29">
        <v>232083.26009024645</v>
      </c>
    </row>
    <row r="33" spans="1:8">
      <c r="A33" s="1">
        <v>24</v>
      </c>
      <c r="B33" s="30" t="s">
        <v>26</v>
      </c>
      <c r="C33" s="31" t="s">
        <v>27</v>
      </c>
      <c r="D33" s="2">
        <v>34500.74</v>
      </c>
      <c r="E33" s="2">
        <v>808980.99</v>
      </c>
      <c r="F33" s="29">
        <v>1391514.6626017154</v>
      </c>
      <c r="G33" s="29">
        <v>1391514.6626017154</v>
      </c>
      <c r="H33" s="29">
        <v>2783029.3252034308</v>
      </c>
    </row>
    <row r="34" spans="1:8">
      <c r="A34" s="1">
        <v>25</v>
      </c>
      <c r="B34" s="26" t="s">
        <v>28</v>
      </c>
      <c r="C34" s="27" t="s">
        <v>29</v>
      </c>
      <c r="D34" s="28">
        <v>150203.72641</v>
      </c>
      <c r="E34" s="28">
        <v>15066065.68</v>
      </c>
      <c r="F34" s="29">
        <v>6326985.447609066</v>
      </c>
      <c r="G34" s="29">
        <v>5441207.4849437969</v>
      </c>
      <c r="H34" s="29">
        <v>11768192.932552865</v>
      </c>
    </row>
    <row r="35" spans="1:8">
      <c r="A35" s="1">
        <v>26</v>
      </c>
      <c r="B35" s="26" t="s">
        <v>30</v>
      </c>
      <c r="C35" s="27" t="s">
        <v>31</v>
      </c>
      <c r="D35" s="28">
        <v>47677.657579999999</v>
      </c>
      <c r="E35" s="28">
        <v>3646113.2700000005</v>
      </c>
      <c r="F35" s="29">
        <v>1992510.6220885185</v>
      </c>
      <c r="G35" s="29">
        <v>1474457.8603455035</v>
      </c>
      <c r="H35" s="29">
        <v>3466968.4824340222</v>
      </c>
    </row>
    <row r="36" spans="1:8">
      <c r="A36" s="1">
        <v>27</v>
      </c>
      <c r="B36" s="30" t="s">
        <v>91</v>
      </c>
      <c r="C36" s="31" t="s">
        <v>92</v>
      </c>
      <c r="D36" s="2">
        <v>1940.7539999999999</v>
      </c>
      <c r="E36" s="2">
        <v>14909.44</v>
      </c>
      <c r="F36" s="29">
        <v>74464.896983980012</v>
      </c>
      <c r="G36" s="29">
        <v>74464.896983980012</v>
      </c>
      <c r="H36" s="29">
        <v>148929.79396796002</v>
      </c>
    </row>
    <row r="37" spans="1:8">
      <c r="A37" s="1">
        <v>28</v>
      </c>
      <c r="B37" s="26" t="s">
        <v>32</v>
      </c>
      <c r="C37" s="27" t="s">
        <v>33</v>
      </c>
      <c r="D37" s="28">
        <v>9117.5579999999991</v>
      </c>
      <c r="E37" s="28">
        <v>1474374.1099999999</v>
      </c>
      <c r="F37" s="29">
        <v>399254.25294912508</v>
      </c>
      <c r="G37" s="29">
        <v>399254.25294912508</v>
      </c>
      <c r="H37" s="29">
        <v>798508.50589825015</v>
      </c>
    </row>
    <row r="38" spans="1:8">
      <c r="A38" s="1">
        <v>29</v>
      </c>
      <c r="B38" s="26" t="s">
        <v>34</v>
      </c>
      <c r="C38" s="27" t="s">
        <v>35</v>
      </c>
      <c r="D38" s="28">
        <v>5849.1190000000006</v>
      </c>
      <c r="E38" s="28">
        <v>167383.9</v>
      </c>
      <c r="F38" s="29">
        <v>235548.43654713003</v>
      </c>
      <c r="G38" s="29">
        <v>235548.43654713003</v>
      </c>
      <c r="H38" s="29">
        <v>471096.87309426005</v>
      </c>
    </row>
    <row r="39" spans="1:8">
      <c r="A39" s="1">
        <v>30</v>
      </c>
      <c r="B39" s="26" t="s">
        <v>36</v>
      </c>
      <c r="C39" s="27" t="s">
        <v>141</v>
      </c>
      <c r="D39" s="28">
        <v>3976.634</v>
      </c>
      <c r="E39" s="28">
        <v>1207347.19</v>
      </c>
      <c r="F39" s="29">
        <v>202068.34983223001</v>
      </c>
      <c r="G39" s="29">
        <v>202068.34983223001</v>
      </c>
      <c r="H39" s="29">
        <v>404136.69966446003</v>
      </c>
    </row>
    <row r="40" spans="1:8">
      <c r="A40" s="1">
        <v>31</v>
      </c>
      <c r="B40" s="26" t="s">
        <v>82</v>
      </c>
      <c r="C40" s="27" t="s">
        <v>142</v>
      </c>
      <c r="D40" s="28">
        <v>2305.7420000000002</v>
      </c>
      <c r="E40" s="28">
        <v>18444.88</v>
      </c>
      <c r="F40" s="29">
        <v>104271.97474886</v>
      </c>
      <c r="G40" s="29">
        <v>68819.503334247609</v>
      </c>
      <c r="H40" s="29">
        <v>173091.47808310762</v>
      </c>
    </row>
    <row r="41" spans="1:8">
      <c r="A41" s="1">
        <v>32</v>
      </c>
      <c r="B41" s="26" t="s">
        <v>153</v>
      </c>
      <c r="C41" s="27" t="s">
        <v>154</v>
      </c>
      <c r="D41" s="28">
        <v>13184.17</v>
      </c>
      <c r="E41" s="28">
        <v>926074.26</v>
      </c>
      <c r="F41" s="29">
        <v>544280.85013952013</v>
      </c>
      <c r="G41" s="29">
        <v>544280.85013952013</v>
      </c>
      <c r="H41" s="29">
        <v>1088561.7002790403</v>
      </c>
    </row>
    <row r="42" spans="1:8">
      <c r="A42" s="1">
        <v>33</v>
      </c>
      <c r="B42" s="26" t="s">
        <v>155</v>
      </c>
      <c r="C42" s="27" t="s">
        <v>156</v>
      </c>
      <c r="D42" s="28">
        <v>13901.179</v>
      </c>
      <c r="E42" s="28">
        <v>1379374.49</v>
      </c>
      <c r="F42" s="29">
        <v>580111.48230027012</v>
      </c>
      <c r="G42" s="29">
        <v>580111.48230027012</v>
      </c>
      <c r="H42" s="29">
        <v>1160222.9646005402</v>
      </c>
    </row>
    <row r="43" spans="1:8">
      <c r="A43" s="1">
        <v>34</v>
      </c>
      <c r="B43" s="26" t="s">
        <v>37</v>
      </c>
      <c r="C43" s="27" t="s">
        <v>38</v>
      </c>
      <c r="D43" s="28">
        <v>5511.2469999999994</v>
      </c>
      <c r="E43" s="28">
        <v>432693.78</v>
      </c>
      <c r="F43" s="29">
        <v>243546.52733407004</v>
      </c>
      <c r="G43" s="29">
        <v>243546.52733407004</v>
      </c>
      <c r="H43" s="29">
        <v>487093.05466814007</v>
      </c>
    </row>
    <row r="44" spans="1:8">
      <c r="A44" s="1">
        <v>35</v>
      </c>
      <c r="B44" s="26" t="s">
        <v>39</v>
      </c>
      <c r="C44" s="27" t="s">
        <v>40</v>
      </c>
      <c r="D44" s="28">
        <v>34393.339999999997</v>
      </c>
      <c r="E44" s="28">
        <v>1004411.43</v>
      </c>
      <c r="F44" s="29">
        <v>1308320.5013910951</v>
      </c>
      <c r="G44" s="29">
        <v>1308320.5013910951</v>
      </c>
      <c r="H44" s="29">
        <v>2616641.0027821902</v>
      </c>
    </row>
    <row r="45" spans="1:8">
      <c r="A45" s="1">
        <v>36</v>
      </c>
      <c r="B45" s="26" t="s">
        <v>127</v>
      </c>
      <c r="C45" s="27" t="s">
        <v>128</v>
      </c>
      <c r="D45" s="28">
        <v>106511.33</v>
      </c>
      <c r="E45" s="28">
        <v>7905675.040000001</v>
      </c>
      <c r="F45" s="29">
        <v>4128577.96410356</v>
      </c>
      <c r="G45" s="29">
        <v>4128577.96410356</v>
      </c>
      <c r="H45" s="29">
        <v>8257155.9282071199</v>
      </c>
    </row>
    <row r="46" spans="1:8">
      <c r="A46" s="1">
        <v>37</v>
      </c>
      <c r="B46" s="30" t="s">
        <v>41</v>
      </c>
      <c r="C46" s="31" t="s">
        <v>42</v>
      </c>
      <c r="D46" s="2">
        <v>14135.822</v>
      </c>
      <c r="E46" s="2">
        <v>1185153.5000000002</v>
      </c>
      <c r="F46" s="29">
        <v>592826.79729399004</v>
      </c>
      <c r="G46" s="29">
        <v>592826.79729399004</v>
      </c>
      <c r="H46" s="29">
        <v>1185653.5945879801</v>
      </c>
    </row>
    <row r="47" spans="1:8">
      <c r="A47" s="1">
        <v>38</v>
      </c>
      <c r="B47" s="26" t="s">
        <v>147</v>
      </c>
      <c r="C47" s="27" t="s">
        <v>148</v>
      </c>
      <c r="D47" s="28">
        <v>903.20799999999997</v>
      </c>
      <c r="E47" s="28">
        <v>77396.570000000007</v>
      </c>
      <c r="F47" s="29">
        <v>37818.037778600003</v>
      </c>
      <c r="G47" s="29">
        <v>37818.037778600003</v>
      </c>
      <c r="H47" s="29">
        <v>75636.075557200005</v>
      </c>
    </row>
    <row r="48" spans="1:8">
      <c r="A48" s="1">
        <v>39</v>
      </c>
      <c r="B48" s="26" t="s">
        <v>165</v>
      </c>
      <c r="C48" s="27" t="s">
        <v>166</v>
      </c>
      <c r="D48" s="28">
        <v>127175.245</v>
      </c>
      <c r="E48" s="28">
        <v>28844593.490000002</v>
      </c>
      <c r="F48" s="29">
        <v>6331547.5787419509</v>
      </c>
      <c r="G48" s="29">
        <v>6331547.5787419509</v>
      </c>
      <c r="H48" s="29">
        <v>12663095.157483902</v>
      </c>
    </row>
    <row r="49" spans="1:8">
      <c r="A49" s="1">
        <v>40</v>
      </c>
      <c r="B49" s="26" t="s">
        <v>85</v>
      </c>
      <c r="C49" s="27" t="s">
        <v>86</v>
      </c>
      <c r="D49" s="28">
        <v>6254.3539999999994</v>
      </c>
      <c r="E49" s="28">
        <v>0</v>
      </c>
      <c r="F49" s="29">
        <v>287418.40026522003</v>
      </c>
      <c r="G49" s="29">
        <v>247179.82422808924</v>
      </c>
      <c r="H49" s="29">
        <v>534598.22449330927</v>
      </c>
    </row>
    <row r="50" spans="1:8">
      <c r="A50" s="1">
        <v>41</v>
      </c>
      <c r="B50" s="30" t="s">
        <v>43</v>
      </c>
      <c r="C50" s="31" t="s">
        <v>44</v>
      </c>
      <c r="D50" s="2">
        <v>1036165.267</v>
      </c>
      <c r="E50" s="2">
        <v>152038164.69000003</v>
      </c>
      <c r="F50" s="29">
        <v>44481559.390137255</v>
      </c>
      <c r="G50" s="29">
        <v>44481559.390137255</v>
      </c>
      <c r="H50" s="29">
        <v>88963118.78027451</v>
      </c>
    </row>
    <row r="51" spans="1:8">
      <c r="A51" s="1">
        <v>42</v>
      </c>
      <c r="B51" s="26" t="s">
        <v>113</v>
      </c>
      <c r="C51" s="27" t="s">
        <v>114</v>
      </c>
      <c r="D51" s="28">
        <v>4082.623</v>
      </c>
      <c r="E51" s="28">
        <v>16953953.5</v>
      </c>
      <c r="F51" s="29">
        <v>637452.650423905</v>
      </c>
      <c r="G51" s="29">
        <v>433467.80228825542</v>
      </c>
      <c r="H51" s="29">
        <v>1070920.4527121605</v>
      </c>
    </row>
    <row r="52" spans="1:8">
      <c r="A52" s="1">
        <v>43</v>
      </c>
      <c r="B52" s="26" t="s">
        <v>179</v>
      </c>
      <c r="C52" s="27" t="s">
        <v>180</v>
      </c>
      <c r="D52" s="28">
        <v>0</v>
      </c>
      <c r="E52" s="28">
        <v>22555</v>
      </c>
      <c r="F52" s="29">
        <v>1490.3103475</v>
      </c>
      <c r="G52" s="29">
        <v>1490.3103475</v>
      </c>
      <c r="H52" s="29">
        <v>2980.6206950000001</v>
      </c>
    </row>
    <row r="53" spans="1:8">
      <c r="A53" s="1">
        <v>44</v>
      </c>
      <c r="B53" s="26" t="s">
        <v>87</v>
      </c>
      <c r="C53" s="27" t="s">
        <v>88</v>
      </c>
      <c r="D53" s="28">
        <v>79.841119999999989</v>
      </c>
      <c r="E53" s="28">
        <v>0</v>
      </c>
      <c r="F53" s="29">
        <v>3153.2787265504003</v>
      </c>
      <c r="G53" s="29">
        <v>3153.2787265504003</v>
      </c>
      <c r="H53" s="29">
        <v>6306.5574531008006</v>
      </c>
    </row>
    <row r="54" spans="1:8">
      <c r="A54" s="1">
        <v>45</v>
      </c>
      <c r="B54" s="26" t="s">
        <v>99</v>
      </c>
      <c r="C54" s="27" t="s">
        <v>100</v>
      </c>
      <c r="D54" s="28">
        <v>3051111.0499999993</v>
      </c>
      <c r="E54" s="28">
        <v>349169854.25000006</v>
      </c>
      <c r="F54" s="29">
        <v>141136148.68769878</v>
      </c>
      <c r="G54" s="29">
        <v>141136148.68769878</v>
      </c>
      <c r="H54" s="29">
        <v>282272297.37539756</v>
      </c>
    </row>
    <row r="55" spans="1:8">
      <c r="A55" s="1">
        <v>46</v>
      </c>
      <c r="B55" s="26" t="s">
        <v>45</v>
      </c>
      <c r="C55" s="27" t="s">
        <v>46</v>
      </c>
      <c r="D55" s="28">
        <v>7675.9120000000003</v>
      </c>
      <c r="E55" s="28">
        <v>1084193.3599999999</v>
      </c>
      <c r="F55" s="29">
        <v>333708.26129584003</v>
      </c>
      <c r="G55" s="29">
        <v>333708.26129584003</v>
      </c>
      <c r="H55" s="29">
        <v>667416.52259168006</v>
      </c>
    </row>
    <row r="56" spans="1:8">
      <c r="A56" s="1">
        <v>47</v>
      </c>
      <c r="B56" s="26" t="s">
        <v>8</v>
      </c>
      <c r="C56" s="27" t="s">
        <v>9</v>
      </c>
      <c r="D56" s="28">
        <v>1652.3589999999999</v>
      </c>
      <c r="E56" s="28">
        <v>124070293.53999999</v>
      </c>
      <c r="F56" s="29">
        <v>3281083.8383523757</v>
      </c>
      <c r="G56" s="29">
        <v>1640541.9191761878</v>
      </c>
      <c r="H56" s="29">
        <v>4921625.757528563</v>
      </c>
    </row>
    <row r="57" spans="1:8">
      <c r="A57" s="1">
        <v>48</v>
      </c>
      <c r="B57" s="30" t="s">
        <v>47</v>
      </c>
      <c r="C57" s="31" t="s">
        <v>143</v>
      </c>
      <c r="D57" s="2">
        <v>86223.766000000018</v>
      </c>
      <c r="E57" s="2">
        <v>5395644.5200000005</v>
      </c>
      <c r="F57" s="29">
        <v>3564445.5092356605</v>
      </c>
      <c r="G57" s="29">
        <v>3564445.5092356605</v>
      </c>
      <c r="H57" s="29">
        <v>7128891.0184713211</v>
      </c>
    </row>
    <row r="58" spans="1:8">
      <c r="A58" s="1">
        <v>49</v>
      </c>
      <c r="B58" s="30" t="s">
        <v>48</v>
      </c>
      <c r="C58" s="31" t="s">
        <v>49</v>
      </c>
      <c r="D58" s="2">
        <v>725703.8792999998</v>
      </c>
      <c r="E58" s="2">
        <v>66974240.100000016</v>
      </c>
      <c r="F58" s="29">
        <v>29234319.231270224</v>
      </c>
      <c r="G58" s="29">
        <v>29234319.231270224</v>
      </c>
      <c r="H58" s="29">
        <v>58468638.462540448</v>
      </c>
    </row>
    <row r="59" spans="1:8">
      <c r="A59" s="1">
        <v>50</v>
      </c>
      <c r="B59" s="26" t="s">
        <v>89</v>
      </c>
      <c r="C59" s="27" t="s">
        <v>90</v>
      </c>
      <c r="D59" s="28">
        <v>408382.64999999997</v>
      </c>
      <c r="E59" s="28">
        <v>44039421.140000001</v>
      </c>
      <c r="F59" s="29">
        <v>17417729.584523451</v>
      </c>
      <c r="G59" s="29">
        <v>17417729.584523451</v>
      </c>
      <c r="H59" s="29">
        <v>34835459.169046901</v>
      </c>
    </row>
    <row r="60" spans="1:8">
      <c r="A60" s="1">
        <v>51</v>
      </c>
      <c r="B60" s="30" t="s">
        <v>50</v>
      </c>
      <c r="C60" s="31" t="s">
        <v>51</v>
      </c>
      <c r="D60" s="2">
        <v>800703.34000000008</v>
      </c>
      <c r="E60" s="2">
        <v>91277792.670000002</v>
      </c>
      <c r="F60" s="29">
        <v>33479317.019827865</v>
      </c>
      <c r="G60" s="29">
        <v>33479317.019827865</v>
      </c>
      <c r="H60" s="29">
        <v>66958634.03965573</v>
      </c>
    </row>
    <row r="61" spans="1:8">
      <c r="A61" s="1">
        <v>52</v>
      </c>
      <c r="B61" s="26" t="s">
        <v>169</v>
      </c>
      <c r="C61" s="27" t="s">
        <v>170</v>
      </c>
      <c r="D61" s="28">
        <v>869.11699999999996</v>
      </c>
      <c r="E61" s="28">
        <v>8516650.4000000004</v>
      </c>
      <c r="F61" s="29">
        <v>260614.20204864503</v>
      </c>
      <c r="G61" s="29">
        <v>182429.94143405155</v>
      </c>
      <c r="H61" s="29">
        <v>443044.14348269656</v>
      </c>
    </row>
    <row r="62" spans="1:8">
      <c r="A62" s="1">
        <v>53</v>
      </c>
      <c r="B62" s="30" t="s">
        <v>131</v>
      </c>
      <c r="C62" s="31" t="s">
        <v>132</v>
      </c>
      <c r="D62" s="2">
        <v>31897.809999999998</v>
      </c>
      <c r="E62" s="2">
        <v>238526690.87</v>
      </c>
      <c r="F62" s="29">
        <v>6367579.5193398958</v>
      </c>
      <c r="G62" s="29">
        <v>4712008.8443115214</v>
      </c>
      <c r="H62" s="29">
        <v>11079588.363651417</v>
      </c>
    </row>
    <row r="63" spans="1:8">
      <c r="A63" s="1">
        <v>54</v>
      </c>
      <c r="B63" s="26" t="s">
        <v>52</v>
      </c>
      <c r="C63" s="27" t="s">
        <v>53</v>
      </c>
      <c r="D63" s="28">
        <v>37922.627999999997</v>
      </c>
      <c r="E63" s="28">
        <v>821926.17000000016</v>
      </c>
      <c r="F63" s="29">
        <v>1523809.4493313502</v>
      </c>
      <c r="G63" s="29">
        <v>1523809.4493313502</v>
      </c>
      <c r="H63" s="29">
        <v>3047618.8986627003</v>
      </c>
    </row>
    <row r="64" spans="1:8">
      <c r="A64" s="1">
        <v>55</v>
      </c>
      <c r="B64" s="30" t="s">
        <v>5</v>
      </c>
      <c r="C64" s="27" t="s">
        <v>6</v>
      </c>
      <c r="D64" s="28">
        <v>1484.1990000000001</v>
      </c>
      <c r="E64" s="28">
        <v>1721111.99</v>
      </c>
      <c r="F64" s="29">
        <v>98507.797128605016</v>
      </c>
      <c r="G64" s="29">
        <v>74865.925817739815</v>
      </c>
      <c r="H64" s="29">
        <v>173373.72294634482</v>
      </c>
    </row>
    <row r="65" spans="1:8">
      <c r="A65" s="1">
        <v>56</v>
      </c>
      <c r="B65" s="30" t="s">
        <v>93</v>
      </c>
      <c r="C65" s="31" t="s">
        <v>94</v>
      </c>
      <c r="D65" s="2">
        <v>65786.790340000007</v>
      </c>
      <c r="E65" s="2">
        <v>4342741.1500000004</v>
      </c>
      <c r="F65" s="29">
        <v>2384865.5958225564</v>
      </c>
      <c r="G65" s="29">
        <v>2384865.5958225564</v>
      </c>
      <c r="H65" s="29">
        <v>4769731.1916451128</v>
      </c>
    </row>
    <row r="66" spans="1:8">
      <c r="A66" s="1">
        <v>57</v>
      </c>
      <c r="B66" s="30" t="s">
        <v>54</v>
      </c>
      <c r="C66" s="31" t="s">
        <v>55</v>
      </c>
      <c r="D66" s="2">
        <v>62169.218880000008</v>
      </c>
      <c r="E66" s="2">
        <v>6209557.1899999995</v>
      </c>
      <c r="F66" s="29">
        <v>2646802.7279151096</v>
      </c>
      <c r="G66" s="29">
        <v>2646802.7279151096</v>
      </c>
      <c r="H66" s="29">
        <v>5293605.4558302192</v>
      </c>
    </row>
    <row r="67" spans="1:8">
      <c r="A67" s="1">
        <v>58</v>
      </c>
      <c r="B67" s="26" t="s">
        <v>133</v>
      </c>
      <c r="C67" s="27" t="s">
        <v>134</v>
      </c>
      <c r="D67" s="28">
        <v>66731.719400000002</v>
      </c>
      <c r="E67" s="28">
        <v>2817143.83</v>
      </c>
      <c r="F67" s="29">
        <v>2400117.657181412</v>
      </c>
      <c r="G67" s="29">
        <v>2400117.657181412</v>
      </c>
      <c r="H67" s="29">
        <v>4800235.314362824</v>
      </c>
    </row>
    <row r="68" spans="1:8">
      <c r="A68" s="1">
        <v>59</v>
      </c>
      <c r="B68" s="26" t="s">
        <v>123</v>
      </c>
      <c r="C68" s="27" t="s">
        <v>124</v>
      </c>
      <c r="D68" s="28">
        <v>915.01700000000005</v>
      </c>
      <c r="E68" s="28">
        <v>167485.49</v>
      </c>
      <c r="F68" s="29">
        <v>40509.353251395005</v>
      </c>
      <c r="G68" s="29">
        <v>40509.353251395005</v>
      </c>
      <c r="H68" s="29">
        <v>81018.70650279001</v>
      </c>
    </row>
    <row r="69" spans="1:8">
      <c r="A69" s="1">
        <v>60</v>
      </c>
      <c r="B69" s="26" t="s">
        <v>56</v>
      </c>
      <c r="C69" s="27" t="s">
        <v>57</v>
      </c>
      <c r="D69" s="28">
        <v>9447.270999999997</v>
      </c>
      <c r="E69" s="28">
        <v>353226.41000000003</v>
      </c>
      <c r="F69" s="29">
        <v>388236.46456633008</v>
      </c>
      <c r="G69" s="29">
        <v>388236.46456633008</v>
      </c>
      <c r="H69" s="29">
        <v>776472.92913266015</v>
      </c>
    </row>
    <row r="70" spans="1:8">
      <c r="A70" s="1">
        <v>61</v>
      </c>
      <c r="B70" s="26" t="s">
        <v>117</v>
      </c>
      <c r="C70" s="27" t="s">
        <v>118</v>
      </c>
      <c r="D70" s="28">
        <v>626.27300000000002</v>
      </c>
      <c r="E70" s="28">
        <v>4669412.09</v>
      </c>
      <c r="F70" s="29">
        <v>148850.02642169001</v>
      </c>
      <c r="G70" s="29">
        <v>128011.02272265343</v>
      </c>
      <c r="H70" s="29">
        <v>276861.04914434347</v>
      </c>
    </row>
    <row r="71" spans="1:8">
      <c r="A71" s="1">
        <v>62</v>
      </c>
      <c r="B71" s="30" t="s">
        <v>107</v>
      </c>
      <c r="C71" s="31" t="s">
        <v>108</v>
      </c>
      <c r="D71" s="2">
        <v>334825.51999999996</v>
      </c>
      <c r="E71" s="2">
        <v>3201029.8599999994</v>
      </c>
      <c r="F71" s="29">
        <v>12098373.240230571</v>
      </c>
      <c r="G71" s="29">
        <v>12098373.240230571</v>
      </c>
      <c r="H71" s="29">
        <v>24196746.480461143</v>
      </c>
    </row>
    <row r="72" spans="1:8">
      <c r="A72" s="1">
        <v>63</v>
      </c>
      <c r="B72" s="30" t="s">
        <v>7</v>
      </c>
      <c r="C72" s="31" t="s">
        <v>144</v>
      </c>
      <c r="D72" s="2">
        <v>905.73399999999992</v>
      </c>
      <c r="E72" s="2">
        <v>20560255.23</v>
      </c>
      <c r="F72" s="29">
        <v>446963.18110460008</v>
      </c>
      <c r="G72" s="29">
        <v>339692.01763949601</v>
      </c>
      <c r="H72" s="29">
        <v>786655.19874409609</v>
      </c>
    </row>
    <row r="73" spans="1:8">
      <c r="A73" s="1">
        <v>64</v>
      </c>
      <c r="B73" s="26" t="s">
        <v>173</v>
      </c>
      <c r="C73" s="27" t="s">
        <v>174</v>
      </c>
      <c r="D73" s="28">
        <v>1402.3590000000002</v>
      </c>
      <c r="E73" s="28">
        <v>3936347.7100000004</v>
      </c>
      <c r="F73" s="29">
        <v>184756.26418982001</v>
      </c>
      <c r="G73" s="29">
        <v>140414.76078426323</v>
      </c>
      <c r="H73" s="29">
        <v>325171.02497408324</v>
      </c>
    </row>
    <row r="74" spans="1:8">
      <c r="A74" s="1">
        <v>65</v>
      </c>
      <c r="B74" s="26" t="s">
        <v>83</v>
      </c>
      <c r="C74" s="27" t="s">
        <v>84</v>
      </c>
      <c r="D74" s="28">
        <v>27172.95</v>
      </c>
      <c r="E74" s="28">
        <v>5264841.5299999993</v>
      </c>
      <c r="F74" s="29">
        <v>1506341.8911717001</v>
      </c>
      <c r="G74" s="29">
        <v>1506341.8911717001</v>
      </c>
      <c r="H74" s="29">
        <v>3012683.7823434002</v>
      </c>
    </row>
    <row r="75" spans="1:8">
      <c r="A75" s="1">
        <v>66</v>
      </c>
      <c r="B75" s="26" t="s">
        <v>58</v>
      </c>
      <c r="C75" s="27" t="s">
        <v>145</v>
      </c>
      <c r="D75" s="28">
        <v>8621.5529999999999</v>
      </c>
      <c r="E75" s="28">
        <v>864322.62</v>
      </c>
      <c r="F75" s="29">
        <v>368119.63942719001</v>
      </c>
      <c r="G75" s="29">
        <v>368119.63942719001</v>
      </c>
      <c r="H75" s="29">
        <v>736239.27885438001</v>
      </c>
    </row>
    <row r="76" spans="1:8">
      <c r="A76" s="1">
        <v>67</v>
      </c>
      <c r="B76" s="26" t="s">
        <v>103</v>
      </c>
      <c r="C76" s="27" t="s">
        <v>101</v>
      </c>
      <c r="D76" s="28">
        <v>35196.710999999996</v>
      </c>
      <c r="E76" s="28">
        <v>587016.10000000009</v>
      </c>
      <c r="F76" s="29">
        <v>1349203.5443145051</v>
      </c>
      <c r="G76" s="29">
        <v>1349203.5443145051</v>
      </c>
      <c r="H76" s="29">
        <v>2698407.0886290101</v>
      </c>
    </row>
    <row r="77" spans="1:8">
      <c r="A77" s="1">
        <v>68</v>
      </c>
      <c r="B77" s="26" t="s">
        <v>59</v>
      </c>
      <c r="C77" s="27" t="s">
        <v>60</v>
      </c>
      <c r="D77" s="28">
        <v>1306305.2599999995</v>
      </c>
      <c r="E77" s="28">
        <v>175292692.34000003</v>
      </c>
      <c r="F77" s="29">
        <v>54342088.625247478</v>
      </c>
      <c r="G77" s="29">
        <v>54342088.625247478</v>
      </c>
      <c r="H77" s="29">
        <v>108684177.25049496</v>
      </c>
    </row>
    <row r="78" spans="1:8">
      <c r="A78" s="1">
        <v>69</v>
      </c>
      <c r="B78" s="26" t="s">
        <v>129</v>
      </c>
      <c r="C78" s="27" t="s">
        <v>130</v>
      </c>
      <c r="D78" s="28">
        <v>18266.222000000002</v>
      </c>
      <c r="E78" s="28">
        <v>1975489.89</v>
      </c>
      <c r="F78" s="29">
        <v>803993.25692192011</v>
      </c>
      <c r="G78" s="29">
        <v>755753.66150660464</v>
      </c>
      <c r="H78" s="29">
        <v>1559746.9184285249</v>
      </c>
    </row>
    <row r="79" spans="1:8">
      <c r="A79" s="1">
        <v>70</v>
      </c>
      <c r="B79" s="26" t="s">
        <v>125</v>
      </c>
      <c r="C79" s="27" t="s">
        <v>126</v>
      </c>
      <c r="D79" s="28">
        <v>1259405.3899999999</v>
      </c>
      <c r="E79" s="28">
        <v>129774297.42999999</v>
      </c>
      <c r="F79" s="29">
        <v>55389435.273277745</v>
      </c>
      <c r="G79" s="29">
        <v>55389435.273277745</v>
      </c>
      <c r="H79" s="29">
        <v>110778870.54655549</v>
      </c>
    </row>
    <row r="80" spans="1:8">
      <c r="A80" s="1">
        <v>71</v>
      </c>
      <c r="B80" s="26" t="s">
        <v>163</v>
      </c>
      <c r="C80" s="27" t="s">
        <v>164</v>
      </c>
      <c r="D80" s="28">
        <v>2008.27</v>
      </c>
      <c r="E80" s="28">
        <v>305645</v>
      </c>
      <c r="F80" s="29">
        <v>85753.065091750002</v>
      </c>
      <c r="G80" s="29">
        <v>85753.065091750002</v>
      </c>
      <c r="H80" s="29">
        <v>171506.1301835</v>
      </c>
    </row>
    <row r="81" spans="1:8">
      <c r="A81" s="1">
        <v>72</v>
      </c>
      <c r="B81" s="26" t="s">
        <v>61</v>
      </c>
      <c r="C81" s="27" t="s">
        <v>62</v>
      </c>
      <c r="D81" s="28">
        <v>13587.344000000001</v>
      </c>
      <c r="E81" s="28">
        <v>348802.71</v>
      </c>
      <c r="F81" s="29">
        <v>532948.15303747007</v>
      </c>
      <c r="G81" s="29">
        <v>532948.15303747007</v>
      </c>
      <c r="H81" s="29">
        <v>1065896.3060749401</v>
      </c>
    </row>
    <row r="82" spans="1:8" s="24" customFormat="1">
      <c r="A82" s="1">
        <v>73</v>
      </c>
      <c r="B82" s="30" t="s">
        <v>157</v>
      </c>
      <c r="C82" s="31" t="s">
        <v>158</v>
      </c>
      <c r="D82" s="2">
        <v>264.31</v>
      </c>
      <c r="E82" s="2">
        <v>9453155.0600000005</v>
      </c>
      <c r="F82" s="29">
        <v>197933.25065050006</v>
      </c>
      <c r="G82" s="29">
        <v>146470.60548137</v>
      </c>
      <c r="H82" s="29">
        <v>344403.85613187007</v>
      </c>
    </row>
    <row r="83" spans="1:8" s="24" customFormat="1">
      <c r="A83" s="1">
        <v>74</v>
      </c>
      <c r="B83" s="26" t="s">
        <v>97</v>
      </c>
      <c r="C83" s="27" t="s">
        <v>98</v>
      </c>
      <c r="D83" s="28">
        <v>797.75002999999992</v>
      </c>
      <c r="E83" s="28">
        <v>48231.99</v>
      </c>
      <c r="F83" s="29">
        <v>39887.57319007835</v>
      </c>
      <c r="G83" s="29">
        <v>37494.318798673645</v>
      </c>
      <c r="H83" s="29">
        <v>77381.891988752002</v>
      </c>
    </row>
    <row r="84" spans="1:8" s="24" customFormat="1">
      <c r="A84" s="1">
        <v>75</v>
      </c>
      <c r="B84" s="26" t="s">
        <v>159</v>
      </c>
      <c r="C84" s="27" t="s">
        <v>160</v>
      </c>
      <c r="D84" s="28">
        <v>67591.94</v>
      </c>
      <c r="E84" s="28">
        <v>4012600.99</v>
      </c>
      <c r="F84" s="29">
        <v>2817378.08320517</v>
      </c>
      <c r="G84" s="29">
        <v>2817378.08320517</v>
      </c>
      <c r="H84" s="29">
        <v>5634756.16641034</v>
      </c>
    </row>
    <row r="85" spans="1:8">
      <c r="A85" s="1">
        <v>76</v>
      </c>
      <c r="B85" s="26" t="s">
        <v>2</v>
      </c>
      <c r="C85" s="27" t="s">
        <v>3</v>
      </c>
      <c r="D85" s="28">
        <v>350.72699999999998</v>
      </c>
      <c r="E85" s="28">
        <v>59727.08</v>
      </c>
      <c r="F85" s="29">
        <v>17268.814474030001</v>
      </c>
      <c r="G85" s="29">
        <v>16232.685605588196</v>
      </c>
      <c r="H85" s="29">
        <v>33501.500079618199</v>
      </c>
    </row>
    <row r="86" spans="1:8">
      <c r="A86" s="1">
        <v>77</v>
      </c>
      <c r="B86" s="26" t="s">
        <v>175</v>
      </c>
      <c r="C86" s="27" t="s">
        <v>176</v>
      </c>
      <c r="D86" s="28">
        <v>43773.211230000001</v>
      </c>
      <c r="E86" s="28">
        <v>512640.86</v>
      </c>
      <c r="F86" s="29">
        <v>1663959.6677086251</v>
      </c>
      <c r="G86" s="29">
        <v>1663959.6677086251</v>
      </c>
      <c r="H86" s="29">
        <v>3327919.3354172502</v>
      </c>
    </row>
    <row r="87" spans="1:8">
      <c r="A87" s="1">
        <v>78</v>
      </c>
      <c r="B87" s="30" t="s">
        <v>63</v>
      </c>
      <c r="C87" s="31" t="s">
        <v>64</v>
      </c>
      <c r="D87" s="2">
        <v>7549.2260000000006</v>
      </c>
      <c r="E87" s="2">
        <v>5018823.83</v>
      </c>
      <c r="F87" s="29">
        <v>410246.96646361484</v>
      </c>
      <c r="G87" s="29">
        <v>410246.96646361484</v>
      </c>
      <c r="H87" s="29">
        <v>820493.93292722967</v>
      </c>
    </row>
    <row r="88" spans="1:8">
      <c r="A88" s="1">
        <v>79</v>
      </c>
      <c r="B88" s="30" t="s">
        <v>104</v>
      </c>
      <c r="C88" s="31" t="s">
        <v>102</v>
      </c>
      <c r="D88" s="2">
        <v>56912.08</v>
      </c>
      <c r="E88" s="2">
        <v>76086583.129999995</v>
      </c>
      <c r="F88" s="29">
        <v>4073383.3757301252</v>
      </c>
      <c r="G88" s="29">
        <v>3014303.6980402917</v>
      </c>
      <c r="H88" s="29">
        <v>7087687.0737704169</v>
      </c>
    </row>
    <row r="89" spans="1:8">
      <c r="A89" s="1">
        <v>80</v>
      </c>
      <c r="B89" s="26" t="s">
        <v>65</v>
      </c>
      <c r="C89" s="32" t="s">
        <v>66</v>
      </c>
      <c r="D89" s="28">
        <v>17640.420999999998</v>
      </c>
      <c r="E89" s="28">
        <v>522929.72000000003</v>
      </c>
      <c r="F89" s="29">
        <v>707466.3647450601</v>
      </c>
      <c r="G89" s="29">
        <v>707466.3647450601</v>
      </c>
      <c r="H89" s="29">
        <v>1414932.7294901202</v>
      </c>
    </row>
    <row r="90" spans="1:8">
      <c r="A90" s="1">
        <v>81</v>
      </c>
      <c r="B90" s="26" t="s">
        <v>67</v>
      </c>
      <c r="C90" s="32" t="s">
        <v>68</v>
      </c>
      <c r="D90" s="28">
        <v>13118.562</v>
      </c>
      <c r="E90" s="28">
        <v>362688.87</v>
      </c>
      <c r="F90" s="29">
        <v>527360.73974226008</v>
      </c>
      <c r="G90" s="29">
        <v>527360.73974226008</v>
      </c>
      <c r="H90" s="29">
        <v>1054721.4794845202</v>
      </c>
    </row>
    <row r="91" spans="1:8">
      <c r="A91" s="1">
        <v>82</v>
      </c>
      <c r="B91" s="26" t="s">
        <v>151</v>
      </c>
      <c r="C91" s="32" t="s">
        <v>152</v>
      </c>
      <c r="D91" s="28">
        <v>14008.5407</v>
      </c>
      <c r="E91" s="28">
        <v>2343424.2999999998</v>
      </c>
      <c r="F91" s="29">
        <v>647965.07649002504</v>
      </c>
      <c r="G91" s="29">
        <v>414697.64895361586</v>
      </c>
      <c r="H91" s="29">
        <v>1062662.725443641</v>
      </c>
    </row>
    <row r="92" spans="1:8">
      <c r="A92" s="1">
        <v>83</v>
      </c>
      <c r="B92" s="26" t="s">
        <v>69</v>
      </c>
      <c r="C92" s="27" t="s">
        <v>146</v>
      </c>
      <c r="D92" s="28">
        <v>5827.3540000000012</v>
      </c>
      <c r="E92" s="28">
        <v>257074.99000000002</v>
      </c>
      <c r="F92" s="29">
        <v>251618.10656043002</v>
      </c>
      <c r="G92" s="29">
        <v>251618.10656043002</v>
      </c>
      <c r="H92" s="29">
        <v>503236.21312086005</v>
      </c>
    </row>
    <row r="93" spans="1:8">
      <c r="A93" s="17" t="s">
        <v>10</v>
      </c>
      <c r="B93" s="18"/>
      <c r="C93" s="19"/>
      <c r="D93" s="8">
        <f ca="1">SUM(D10:D92)</f>
        <v>12045245.636849998</v>
      </c>
      <c r="E93" s="8">
        <f ca="1">SUM(E10:E92)</f>
        <v>1877332349.0899999</v>
      </c>
      <c r="F93" s="8">
        <f ca="1">SUM(F10:F92)</f>
        <v>532960152.27048457</v>
      </c>
      <c r="G93" s="8">
        <f ca="1">SUM(G10:G92)</f>
        <v>526127360.86753052</v>
      </c>
      <c r="H93" s="8">
        <f ca="1">SUM(H10:H92)</f>
        <v>1059087513.1380148</v>
      </c>
    </row>
    <row r="94" spans="1:8">
      <c r="A94" s="9" t="s">
        <v>79</v>
      </c>
      <c r="D94" s="22"/>
      <c r="E94" s="22"/>
      <c r="F94" s="22"/>
      <c r="G94" s="22"/>
      <c r="H94" s="22"/>
    </row>
    <row r="95" spans="1:8">
      <c r="D95" s="23">
        <f ca="1">[1]ANPUTM!$D$119-D93</f>
        <v>0</v>
      </c>
      <c r="E95" s="23">
        <f ca="1">[1]ANPUTM!$E$119-E93</f>
        <v>0</v>
      </c>
      <c r="F95" s="23">
        <f ca="1">[1]ANPUTM!$I$119-F93</f>
        <v>0</v>
      </c>
      <c r="G95" s="23">
        <f ca="1">[1]ANPUTM!$J$119-G93</f>
        <v>0</v>
      </c>
      <c r="H95" s="23">
        <f ca="1">[1]ANPUTM!$K$119-H93</f>
        <v>0</v>
      </c>
    </row>
  </sheetData>
  <sortState ref="A10:H92">
    <sortCondition ref="C10:C92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2017-01-05T20:08:51Z</dcterms:modified>
</cp:coreProperties>
</file>