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120" yWindow="45" windowWidth="15180" windowHeight="8580"/>
  </bookViews>
  <sheets>
    <sheet name="Plan1" sheetId="2" r:id="rId1"/>
  </sheets>
  <externalReferences>
    <externalReference r:id="rId2"/>
  </externalReferences>
  <definedNames>
    <definedName name="_xlnm._FilterDatabase" localSheetId="0" hidden="1">Plan1!$A$9:$H$94</definedName>
    <definedName name="_xlnm.Print_Area" localSheetId="0">Plan1!$A$1:$H$95</definedName>
    <definedName name="_xlnm.Print_Titles" localSheetId="0">Plan1!$8:$9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D95" i="2"/>
  <c r="H93"/>
  <c r="H95" s="1"/>
  <c r="G93"/>
  <c r="G95" s="1"/>
  <c r="F93"/>
  <c r="F95" s="1"/>
  <c r="E93"/>
  <c r="E95" s="1"/>
  <c r="D93"/>
</calcChain>
</file>

<file path=xl/sharedStrings.xml><?xml version="1.0" encoding="utf-8"?>
<sst xmlns="http://schemas.openxmlformats.org/spreadsheetml/2006/main" count="183" uniqueCount="183">
  <si>
    <t>Royalty 5%</t>
  </si>
  <si>
    <t>Royalty &gt;5%</t>
  </si>
  <si>
    <t>48000.003834/97-72-TTI</t>
  </si>
  <si>
    <t>TATUI</t>
  </si>
  <si>
    <t>48000.003638/97-34-C</t>
  </si>
  <si>
    <t>48000.003910/97-59-OUB</t>
  </si>
  <si>
    <t>OESTE DE UBARANA</t>
  </si>
  <si>
    <t>48000.003903/97-93-PER</t>
  </si>
  <si>
    <t>48000.003518/97-82-MNT</t>
  </si>
  <si>
    <t>MANATI</t>
  </si>
  <si>
    <t>TOTAL GERAL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</si>
  <si>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</si>
  <si>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</si>
  <si>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</si>
  <si>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</si>
  <si>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</si>
  <si>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</si>
  <si>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</si>
  <si>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</si>
  <si>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</si>
  <si>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</si>
  <si>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48000.003709/97-81-BJ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</si>
  <si>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</si>
  <si>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</si>
  <si>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</si>
  <si>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</si>
  <si>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</si>
  <si>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</si>
  <si>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</si>
  <si>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</si>
  <si>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</si>
  <si>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</si>
  <si>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</si>
  <si>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</si>
  <si>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48000.003715/97-83-CO</t>
  </si>
  <si>
    <t>CORVINA</t>
  </si>
  <si>
    <t>48000.003776/97-78-CR</t>
  </si>
  <si>
    <t>48000.003777/97-31-EP</t>
  </si>
  <si>
    <t>ESPADA</t>
  </si>
  <si>
    <t>48000.003899/97-18-ESP</t>
  </si>
  <si>
    <t>ESPADARTE</t>
  </si>
  <si>
    <t>48000.003721/97-86-GP</t>
  </si>
  <si>
    <t>GAROUPA</t>
  </si>
  <si>
    <t>48000.003560/97-49-JUB</t>
  </si>
  <si>
    <t>JUBARTE</t>
  </si>
  <si>
    <t>48000.003716/97-46-MLH</t>
  </si>
  <si>
    <t>MALHADO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</si>
  <si>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</si>
  <si>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</si>
  <si>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</si>
  <si>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</si>
  <si>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</si>
  <si>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</si>
  <si>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</si>
  <si>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</si>
  <si>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</si>
  <si>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</si>
  <si>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</si>
  <si>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48000.003733/97-65-PU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</si>
  <si>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</si>
  <si>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</si>
  <si>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</si>
  <si>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</si>
  <si>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</si>
  <si>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</si>
  <si>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</si>
  <si>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</si>
  <si>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48000.003734/97-28-VL</t>
  </si>
  <si>
    <t>VIOLA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</si>
  <si>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</si>
  <si>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</si>
  <si>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</si>
  <si>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</si>
  <si>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</si>
  <si>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</si>
  <si>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</si>
  <si>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</si>
  <si>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</si>
  <si>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</si>
  <si>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Fonte: SPG/ANP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</si>
  <si>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</si>
  <si>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</si>
  <si>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</si>
  <si>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</si>
  <si>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</si>
  <si>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48000.003839/97-96-GA</t>
  </si>
  <si>
    <t>GUARICEMA</t>
  </si>
  <si>
    <t>48000.003706/97-92-LI</t>
  </si>
  <si>
    <t>LINGUADO</t>
  </si>
  <si>
    <t>48000.003900/97-03-MLL</t>
  </si>
  <si>
    <t>MARLIM LESTE</t>
  </si>
  <si>
    <t>48000.003906/97-81-CIO</t>
  </si>
  <si>
    <t>CIOBA</t>
  </si>
  <si>
    <t>48000.003552/97-11-OST</t>
  </si>
  <si>
    <t>OSTRA</t>
  </si>
  <si>
    <t>48000.003560/97-49-CHT</t>
  </si>
  <si>
    <t>CACHALOTE</t>
  </si>
  <si>
    <t>48000.003835/97-35-TTG</t>
  </si>
  <si>
    <t>TARTARUGA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</si>
  <si>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</si>
  <si>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</si>
  <si>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</si>
  <si>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</si>
  <si>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</si>
  <si>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</si>
  <si>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</si>
  <si>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</si>
  <si>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</si>
  <si>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</si>
  <si>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48000.003902/97-21-CAN</t>
  </si>
  <si>
    <t>48000.003718/97-71-BO</t>
  </si>
  <si>
    <t>BONITO</t>
  </si>
  <si>
    <t>48000.003705/97-20-BD</t>
  </si>
  <si>
    <t>BADEJO</t>
  </si>
  <si>
    <t>48610.009494/2003-BAN</t>
  </si>
  <si>
    <t>48000.003570/97-01-LAG</t>
  </si>
  <si>
    <t>LAGOSTA</t>
  </si>
  <si>
    <t>48000.003866/97-69-MLZ</t>
  </si>
  <si>
    <t>MERLUZA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</si>
  <si>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</si>
  <si>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</si>
  <si>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</si>
  <si>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</si>
  <si>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</si>
  <si>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</si>
  <si>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48000.003708/97-18-TR</t>
  </si>
  <si>
    <t>TRILHA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</si>
  <si>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</si>
  <si>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</si>
  <si>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</si>
  <si>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</si>
  <si>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</si>
  <si>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</si>
  <si>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</si>
  <si>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</si>
  <si>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48000.003710/97-60-SA</t>
  </si>
  <si>
    <t>SALEMA</t>
  </si>
  <si>
    <t>48000.003576/97-89-MXL</t>
  </si>
  <si>
    <t>MEXILHÃO</t>
  </si>
  <si>
    <t>48000.003556/97-71-PPT</t>
  </si>
  <si>
    <t>PAPA-TERRA</t>
  </si>
  <si>
    <t>CANDEIAS</t>
  </si>
  <si>
    <t>48000.003560/97-49-BFR</t>
  </si>
  <si>
    <t>BALEIA FRANCA</t>
  </si>
  <si>
    <t>BAUNA</t>
  </si>
  <si>
    <t>BIJUPIRA</t>
  </si>
  <si>
    <t>CANGOA</t>
  </si>
  <si>
    <t>CURIMA</t>
  </si>
  <si>
    <t>DOM JOAO MAR</t>
  </si>
  <si>
    <t>MARIMBA</t>
  </si>
  <si>
    <t>PEROA</t>
  </si>
  <si>
    <t>PIRAUNA</t>
  </si>
  <si>
    <t>XAREU</t>
  </si>
  <si>
    <t>48000.003722/97-49-GPN</t>
  </si>
  <si>
    <t>GAROUPINHA</t>
  </si>
  <si>
    <t>48000.003726/97-08-BG</t>
  </si>
  <si>
    <t>BAGRE</t>
  </si>
  <si>
    <t>48000.003704/97-67-VD</t>
  </si>
  <si>
    <t>VOADOR</t>
  </si>
  <si>
    <t>48000.003719/97-34-EN</t>
  </si>
  <si>
    <t>ENCHOVA</t>
  </si>
  <si>
    <t>48000.003720/97-13-ENO</t>
  </si>
  <si>
    <t>ENCHOVA OESTE</t>
  </si>
  <si>
    <t>48000.003577/97-41-TBU</t>
  </si>
  <si>
    <t>TAMBAÚ</t>
  </si>
  <si>
    <t>48610.009156/2005-17-TVD</t>
  </si>
  <si>
    <t>TARTARUGA VERDE</t>
  </si>
  <si>
    <t>48000.003560/97-49-BLA</t>
  </si>
  <si>
    <t>BALEIA ANÃ</t>
  </si>
  <si>
    <t>48000.003912/97-84-PE</t>
  </si>
  <si>
    <t>PESCADA</t>
  </si>
  <si>
    <t>48610.012913/2010-05-BUZ</t>
  </si>
  <si>
    <t>BÚZIOS</t>
  </si>
  <si>
    <t>48610.012913/2010-05-SEP</t>
  </si>
  <si>
    <t>SÉPIA</t>
  </si>
  <si>
    <t>48000.003535/97-00-GLF</t>
  </si>
  <si>
    <t>GOLFINHO</t>
  </si>
  <si>
    <t>48000.003535/97-00-CNP</t>
  </si>
  <si>
    <t>CANAPU</t>
  </si>
  <si>
    <t>48610.001367/2008-54-TBMT</t>
  </si>
  <si>
    <t>TUBARAO MARTELO</t>
  </si>
  <si>
    <t>MÊS DE CRÉDITO: Maio de 2016</t>
  </si>
  <si>
    <t>REFERENTE À PRODUÇÃO: Março de 2016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</si>
</sst>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mmm\-yy"/>
  </numFmts>
  <fonts count="12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9" fillId="0" borderId="0" xfId="0" applyFont="1"/>
    <xf numFmtId="0" fontId="4" fillId="3" borderId="2" xfId="0" applyNumberFormat="1" applyFont="1" applyFill="1" applyBorder="1" applyAlignment="1"/>
    <xf numFmtId="0" fontId="4" fillId="3" borderId="3" xfId="0" applyNumberFormat="1" applyFont="1" applyFill="1" applyBorder="1" applyAlignment="1"/>
    <xf numFmtId="0" fontId="4" fillId="3" borderId="4" xfId="0" applyNumberFormat="1" applyFont="1" applyFill="1" applyBorder="1" applyAlignment="1"/>
    <xf numFmtId="49" fontId="10" fillId="0" borderId="0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wrapText="1"/>
    </xf>
    <xf numFmtId="164" fontId="0" fillId="0" borderId="0" xfId="1" applyFont="1"/>
    <xf numFmtId="43" fontId="0" fillId="0" borderId="0" xfId="0" applyNumberFormat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left"/>
    </xf>
    <xf numFmtId="49" fontId="7" fillId="0" borderId="0" xfId="0" applyNumberFormat="1" applyFont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49" fontId="10" fillId="0" borderId="0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2016/03_Mar/(c)%20producao_valoroyaltymarcampos_0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NPUTM"/>
    </sheetNames>
    <sheetDataSet>
      <sheetData sheetId="0">
        <row r="5">
          <cell r="B5" t="str">
            <v>48000.003779/97-66-AG</v>
          </cell>
        </row>
        <row r="119">
          <cell r="D119">
            <v>10396174.342409996</v>
          </cell>
          <cell r="E119">
            <v>1507979339.2800004</v>
          </cell>
          <cell r="I119">
            <v>381688514.01729172</v>
          </cell>
          <cell r="J119">
            <v>376447704.81126249</v>
          </cell>
          <cell r="K119">
            <v>758136218.82855427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H95"/>
  <sheetViews>
    <sheetView tabSelected="1" topLeftCell="A57" zoomScaleNormal="100" zoomScaleSheetLayoutView="100" workbookViewId="0">
      <selection activeCell="D93" sqref="D93"/>
    </sheetView>
  </sheetViews>
  <sheetFormatPr defaultRowHeight="12.75"/>
  <cols>
    <col min="1" max="1" width="5.140625" customWidth="1"/>
    <col min="2" max="2" width="33.85546875" bestFit="1" customWidth="1"/>
    <col min="3" max="3" width="29.85546875" bestFit="1" customWidth="1"/>
    <col min="4" max="4" width="14" bestFit="1" customWidth="1"/>
    <col min="5" max="5" width="16.5703125" bestFit="1" customWidth="1"/>
    <col min="6" max="7" width="15.85546875" bestFit="1" customWidth="1"/>
    <col min="8" max="8" width="15.140625" bestFit="1" customWidth="1"/>
  </cols>
  <sheetData>
    <row r="1" spans="1:8" ht="18" customHeight="1">
      <c r="A1" s="3"/>
      <c r="B1" s="4"/>
      <c r="C1" s="32" t="s">
        <v>80</v>
      </c>
      <c r="D1" s="32"/>
      <c r="E1" s="32"/>
      <c r="F1" s="32"/>
      <c r="G1" s="32"/>
      <c r="H1" s="32"/>
    </row>
    <row r="2" spans="1:8" ht="18" customHeight="1">
      <c r="A2" s="3"/>
      <c r="B2" s="5" t="s">
        <v>74</v>
      </c>
      <c r="C2" s="32"/>
      <c r="D2" s="32"/>
      <c r="E2" s="32"/>
      <c r="F2" s="32"/>
      <c r="G2" s="32"/>
      <c r="H2" s="32"/>
    </row>
    <row r="3" spans="1:8" ht="18" customHeight="1">
      <c r="A3" s="6"/>
      <c r="B3" s="7"/>
      <c r="C3" s="37" t="s">
        <v>181</v>
      </c>
      <c r="D3" s="38"/>
      <c r="E3" s="38"/>
      <c r="F3" s="38"/>
      <c r="G3" s="38"/>
      <c r="H3" s="38"/>
    </row>
    <row r="4" spans="1:8" s="10" customFormat="1" ht="20.100000000000001" customHeight="1">
      <c r="A4" s="6"/>
      <c r="B4" s="13"/>
      <c r="C4" s="37" t="s">
        <v>182</v>
      </c>
      <c r="D4" s="38"/>
      <c r="E4" s="38"/>
      <c r="F4" s="38"/>
      <c r="G4" s="38"/>
      <c r="H4" s="38"/>
    </row>
    <row r="5" spans="1:8" s="10" customFormat="1" ht="12.75" customHeight="1">
      <c r="A5" s="6"/>
      <c r="B5" s="13"/>
      <c r="C5" s="20"/>
      <c r="D5" s="21"/>
      <c r="E5" s="21"/>
      <c r="F5" s="21"/>
      <c r="G5" s="21"/>
      <c r="H5" s="21"/>
    </row>
    <row r="6" spans="1:8" s="16" customFormat="1">
      <c r="A6" s="35" t="s">
        <v>81</v>
      </c>
      <c r="B6" s="36"/>
      <c r="C6" s="36"/>
      <c r="D6" s="36"/>
      <c r="E6" s="36"/>
      <c r="F6" s="36"/>
      <c r="G6" s="36"/>
      <c r="H6" s="36"/>
    </row>
    <row r="7" spans="1:8" s="10" customFormat="1" ht="20.100000000000001" customHeight="1">
      <c r="A7" s="11"/>
      <c r="B7" s="14"/>
      <c r="C7" s="15"/>
      <c r="D7" s="12"/>
      <c r="E7" s="12"/>
      <c r="F7" s="11"/>
      <c r="G7" s="11"/>
      <c r="H7" s="11"/>
    </row>
    <row r="8" spans="1:8" ht="12" customHeight="1">
      <c r="A8" s="34" t="s">
        <v>70</v>
      </c>
      <c r="B8" s="33" t="s">
        <v>77</v>
      </c>
      <c r="C8" s="34" t="s">
        <v>78</v>
      </c>
      <c r="D8" s="33" t="s">
        <v>76</v>
      </c>
      <c r="E8" s="33"/>
      <c r="F8" s="33" t="s">
        <v>75</v>
      </c>
      <c r="G8" s="33"/>
      <c r="H8" s="33"/>
    </row>
    <row r="9" spans="1:8" ht="12" customHeight="1">
      <c r="A9" s="34"/>
      <c r="B9" s="33"/>
      <c r="C9" s="34"/>
      <c r="D9" s="25" t="s">
        <v>71</v>
      </c>
      <c r="E9" s="25" t="s">
        <v>72</v>
      </c>
      <c r="F9" s="25" t="s">
        <v>0</v>
      </c>
      <c r="G9" s="25" t="s">
        <v>1</v>
      </c>
      <c r="H9" s="25" t="s">
        <v>73</v>
      </c>
    </row>
    <row r="10" spans="1:8" ht="11.25" customHeight="1">
      <c r="A10" s="1">
        <v>1</v>
      </c>
      <c r="B10" s="26" t="s">
        <v>11</v>
      </c>
      <c r="C10" s="27" t="s">
        <v>12</v>
      </c>
      <c r="D10" s="28">
        <v>1208.6469999999999</v>
      </c>
      <c r="E10" s="28">
        <v>116763.24</v>
      </c>
      <c r="F10" s="29">
        <v>39633.943566964997</v>
      </c>
      <c r="G10" s="29">
        <v>39633.943566964997</v>
      </c>
      <c r="H10" s="29">
        <v>79267.887133929995</v>
      </c>
    </row>
    <row r="11" spans="1:8" ht="11.25" customHeight="1">
      <c r="A11" s="1">
        <v>2</v>
      </c>
      <c r="B11" s="26" t="s">
        <v>13</v>
      </c>
      <c r="C11" s="27" t="s">
        <v>14</v>
      </c>
      <c r="D11" s="28">
        <v>44832.532200000009</v>
      </c>
      <c r="E11" s="28">
        <v>5778210.370000001</v>
      </c>
      <c r="F11" s="29">
        <v>1592124.1142152841</v>
      </c>
      <c r="G11" s="29">
        <v>1592124.1142152841</v>
      </c>
      <c r="H11" s="29">
        <v>3184248.2284305682</v>
      </c>
    </row>
    <row r="12" spans="1:8" ht="11.25" customHeight="1">
      <c r="A12" s="1">
        <v>3</v>
      </c>
      <c r="B12" s="26" t="s">
        <v>15</v>
      </c>
      <c r="C12" s="27" t="s">
        <v>16</v>
      </c>
      <c r="D12" s="28">
        <v>318568.71779999993</v>
      </c>
      <c r="E12" s="28">
        <v>29483080.699999999</v>
      </c>
      <c r="F12" s="29">
        <v>9741538.2444492672</v>
      </c>
      <c r="G12" s="29">
        <v>9741538.2444492672</v>
      </c>
      <c r="H12" s="29">
        <v>19483076.488898534</v>
      </c>
    </row>
    <row r="13" spans="1:8" ht="11.25" customHeight="1">
      <c r="A13" s="1">
        <v>4</v>
      </c>
      <c r="B13" s="26" t="s">
        <v>119</v>
      </c>
      <c r="C13" s="27" t="s">
        <v>120</v>
      </c>
      <c r="D13" s="28">
        <v>2481.2829999999999</v>
      </c>
      <c r="E13" s="28">
        <v>465998.05</v>
      </c>
      <c r="F13" s="29">
        <v>91301.460994730005</v>
      </c>
      <c r="G13" s="29">
        <v>91301.460994730005</v>
      </c>
      <c r="H13" s="29">
        <v>182602.92198946001</v>
      </c>
    </row>
    <row r="14" spans="1:8" ht="11.25" customHeight="1">
      <c r="A14" s="1">
        <v>5</v>
      </c>
      <c r="B14" s="26" t="s">
        <v>17</v>
      </c>
      <c r="C14" s="27" t="s">
        <v>18</v>
      </c>
      <c r="D14" s="28">
        <v>907.93500000000006</v>
      </c>
      <c r="E14" s="28">
        <v>40216.699999999997</v>
      </c>
      <c r="F14" s="29">
        <v>29605.708326324999</v>
      </c>
      <c r="G14" s="29">
        <v>29605.708326324999</v>
      </c>
      <c r="H14" s="29">
        <v>59211.416652649998</v>
      </c>
    </row>
    <row r="15" spans="1:8" ht="11.25" customHeight="1">
      <c r="A15" s="1">
        <v>6</v>
      </c>
      <c r="B15" s="26" t="s">
        <v>105</v>
      </c>
      <c r="C15" s="27" t="s">
        <v>106</v>
      </c>
      <c r="D15" s="28">
        <v>143413.52241000001</v>
      </c>
      <c r="E15" s="28">
        <v>7963911.2300000004</v>
      </c>
      <c r="F15" s="29">
        <v>4021835.131787736</v>
      </c>
      <c r="G15" s="29">
        <v>4021835.131787736</v>
      </c>
      <c r="H15" s="29">
        <v>8043670.2635754719</v>
      </c>
    </row>
    <row r="16" spans="1:8" ht="11.25" customHeight="1">
      <c r="A16" s="1">
        <v>7</v>
      </c>
      <c r="B16" s="26" t="s">
        <v>127</v>
      </c>
      <c r="C16" s="27" t="s">
        <v>128</v>
      </c>
      <c r="D16" s="28">
        <v>7549.1969999999983</v>
      </c>
      <c r="E16" s="28">
        <v>968899.76000000024</v>
      </c>
      <c r="F16" s="29">
        <v>295765.89011546003</v>
      </c>
      <c r="G16" s="29">
        <v>295765.89011546003</v>
      </c>
      <c r="H16" s="29">
        <v>591531.78023092006</v>
      </c>
    </row>
    <row r="17" spans="1:8" ht="11.25" customHeight="1">
      <c r="A17" s="1">
        <v>8</v>
      </c>
      <c r="B17" s="26" t="s">
        <v>112</v>
      </c>
      <c r="C17" s="27" t="s">
        <v>113</v>
      </c>
      <c r="D17" s="28">
        <v>47.276600000000002</v>
      </c>
      <c r="E17" s="28">
        <v>3980.25</v>
      </c>
      <c r="F17" s="29">
        <v>1648.6973094909999</v>
      </c>
      <c r="G17" s="29">
        <v>1648.6973094909999</v>
      </c>
      <c r="H17" s="29">
        <v>3297.3946189819999</v>
      </c>
    </row>
    <row r="18" spans="1:8" ht="11.25" customHeight="1">
      <c r="A18" s="1">
        <v>9</v>
      </c>
      <c r="B18" s="30" t="s">
        <v>155</v>
      </c>
      <c r="C18" s="31" t="s">
        <v>156</v>
      </c>
      <c r="D18" s="2">
        <v>645.43899999999996</v>
      </c>
      <c r="E18" s="2">
        <v>185406.45</v>
      </c>
      <c r="F18" s="29">
        <v>25113.204560839997</v>
      </c>
      <c r="G18" s="29">
        <v>25113.204560839997</v>
      </c>
      <c r="H18" s="29">
        <v>50226.409121679993</v>
      </c>
    </row>
    <row r="19" spans="1:8" ht="11.25" customHeight="1">
      <c r="A19" s="1">
        <v>10</v>
      </c>
      <c r="B19" s="30" t="s">
        <v>167</v>
      </c>
      <c r="C19" s="31" t="s">
        <v>168</v>
      </c>
      <c r="D19" s="2">
        <v>48770.2</v>
      </c>
      <c r="E19" s="2">
        <v>2017087.05</v>
      </c>
      <c r="F19" s="29">
        <v>1573413.72818825</v>
      </c>
      <c r="G19" s="29">
        <v>1573413.72818825</v>
      </c>
      <c r="H19" s="29">
        <v>3146827.4563765</v>
      </c>
    </row>
    <row r="20" spans="1:8" ht="11.25" customHeight="1">
      <c r="A20" s="1">
        <v>11</v>
      </c>
      <c r="B20" s="26" t="s">
        <v>123</v>
      </c>
      <c r="C20" s="27" t="s">
        <v>124</v>
      </c>
      <c r="D20" s="28">
        <v>252043.77500000002</v>
      </c>
      <c r="E20" s="28">
        <v>53654215.259999998</v>
      </c>
      <c r="F20" s="29">
        <v>11501437.133242929</v>
      </c>
      <c r="G20" s="29">
        <v>11501437.133242929</v>
      </c>
      <c r="H20" s="29">
        <v>23002874.266485859</v>
      </c>
    </row>
    <row r="21" spans="1:8" ht="11.25" customHeight="1">
      <c r="A21" s="1">
        <v>12</v>
      </c>
      <c r="B21" s="26" t="s">
        <v>142</v>
      </c>
      <c r="C21" s="27" t="s">
        <v>143</v>
      </c>
      <c r="D21" s="28">
        <v>159444.696</v>
      </c>
      <c r="E21" s="28">
        <v>29963399.82</v>
      </c>
      <c r="F21" s="29">
        <v>5864285.9876070004</v>
      </c>
      <c r="G21" s="29">
        <v>5864285.9876070004</v>
      </c>
      <c r="H21" s="29">
        <v>11728571.975214001</v>
      </c>
    </row>
    <row r="22" spans="1:8" ht="11.25" customHeight="1">
      <c r="A22" s="1">
        <v>13</v>
      </c>
      <c r="B22" s="30" t="s">
        <v>19</v>
      </c>
      <c r="C22" s="31" t="s">
        <v>20</v>
      </c>
      <c r="D22" s="2">
        <v>299922.36501000001</v>
      </c>
      <c r="E22" s="2">
        <v>24659894.250000004</v>
      </c>
      <c r="F22" s="29">
        <v>10683193.788720332</v>
      </c>
      <c r="G22" s="29">
        <v>10683193.788720332</v>
      </c>
      <c r="H22" s="29">
        <v>21366387.577440664</v>
      </c>
    </row>
    <row r="23" spans="1:8">
      <c r="A23" s="1">
        <v>14</v>
      </c>
      <c r="B23" s="26" t="s">
        <v>114</v>
      </c>
      <c r="C23" s="27" t="s">
        <v>144</v>
      </c>
      <c r="D23" s="28">
        <v>243498.46999999997</v>
      </c>
      <c r="E23" s="28">
        <v>3708797.0900000003</v>
      </c>
      <c r="F23" s="29">
        <v>10078074.37598769</v>
      </c>
      <c r="G23" s="29">
        <v>10078074.37598769</v>
      </c>
      <c r="H23" s="29">
        <v>20156148.75197538</v>
      </c>
    </row>
    <row r="24" spans="1:8">
      <c r="A24" s="1">
        <v>15</v>
      </c>
      <c r="B24" s="26" t="s">
        <v>21</v>
      </c>
      <c r="C24" s="27" t="s">
        <v>145</v>
      </c>
      <c r="D24" s="28">
        <v>44703.831000000006</v>
      </c>
      <c r="E24" s="28">
        <v>3635890.9800000004</v>
      </c>
      <c r="F24" s="29">
        <v>1691722.0329749552</v>
      </c>
      <c r="G24" s="29">
        <v>1691722.0329749552</v>
      </c>
      <c r="H24" s="29">
        <v>3383444.0659499103</v>
      </c>
    </row>
    <row r="25" spans="1:8">
      <c r="A25" s="1">
        <v>16</v>
      </c>
      <c r="B25" s="26" t="s">
        <v>110</v>
      </c>
      <c r="C25" s="27" t="s">
        <v>111</v>
      </c>
      <c r="D25" s="28">
        <v>33305.424000000006</v>
      </c>
      <c r="E25" s="28">
        <v>15540821.99</v>
      </c>
      <c r="F25" s="29">
        <v>1395284.3128951101</v>
      </c>
      <c r="G25" s="29">
        <v>1395284.3128951101</v>
      </c>
      <c r="H25" s="29">
        <v>2790568.6257902202</v>
      </c>
    </row>
    <row r="26" spans="1:8">
      <c r="A26" s="1">
        <v>17</v>
      </c>
      <c r="B26" s="26" t="s">
        <v>171</v>
      </c>
      <c r="C26" s="27" t="s">
        <v>172</v>
      </c>
      <c r="D26" s="28">
        <v>99.51</v>
      </c>
      <c r="E26" s="28">
        <v>0</v>
      </c>
      <c r="F26" s="29">
        <v>3825.5579620500002</v>
      </c>
      <c r="G26" s="29">
        <v>3825.5579620500002</v>
      </c>
      <c r="H26" s="29">
        <v>7651.1159241000005</v>
      </c>
    </row>
    <row r="27" spans="1:8">
      <c r="A27" s="1">
        <v>18</v>
      </c>
      <c r="B27" s="26" t="s">
        <v>95</v>
      </c>
      <c r="C27" s="27" t="s">
        <v>96</v>
      </c>
      <c r="D27" s="28">
        <v>48491.495999999999</v>
      </c>
      <c r="E27" s="28">
        <v>3257995.5300000003</v>
      </c>
      <c r="F27" s="29">
        <v>1591056.947599635</v>
      </c>
      <c r="G27" s="29">
        <v>1591056.947599635</v>
      </c>
      <c r="H27" s="29">
        <v>3182113.89519927</v>
      </c>
    </row>
    <row r="28" spans="1:8">
      <c r="A28" s="1">
        <v>19</v>
      </c>
      <c r="B28" s="26" t="s">
        <v>22</v>
      </c>
      <c r="C28" s="27" t="s">
        <v>23</v>
      </c>
      <c r="D28" s="28">
        <v>476.90499999999997</v>
      </c>
      <c r="E28" s="28">
        <v>14755558.929999998</v>
      </c>
      <c r="F28" s="29">
        <v>297587.27895049</v>
      </c>
      <c r="G28" s="29">
        <v>255925.05989742142</v>
      </c>
      <c r="H28" s="29">
        <v>553512.33884791133</v>
      </c>
    </row>
    <row r="29" spans="1:8">
      <c r="A29" s="1">
        <v>20</v>
      </c>
      <c r="B29" s="26" t="s">
        <v>24</v>
      </c>
      <c r="C29" s="27" t="s">
        <v>25</v>
      </c>
      <c r="D29" s="28">
        <v>1863.125</v>
      </c>
      <c r="E29" s="28">
        <v>3380237.8100000005</v>
      </c>
      <c r="F29" s="29">
        <v>130102.37194664501</v>
      </c>
      <c r="G29" s="29">
        <v>91071.660362651499</v>
      </c>
      <c r="H29" s="29">
        <v>221174.03230929651</v>
      </c>
    </row>
    <row r="30" spans="1:8">
      <c r="A30" s="1">
        <v>21</v>
      </c>
      <c r="B30" s="26" t="s">
        <v>177</v>
      </c>
      <c r="C30" s="27" t="s">
        <v>178</v>
      </c>
      <c r="D30" s="28">
        <v>427.05399999999997</v>
      </c>
      <c r="E30" s="28">
        <v>12270390.359999999</v>
      </c>
      <c r="F30" s="29">
        <v>229807.28304040997</v>
      </c>
      <c r="G30" s="29">
        <v>229807.28304040997</v>
      </c>
      <c r="H30" s="29">
        <v>459614.56608081993</v>
      </c>
    </row>
    <row r="31" spans="1:8">
      <c r="A31" s="1">
        <v>22</v>
      </c>
      <c r="B31" s="30" t="s">
        <v>4</v>
      </c>
      <c r="C31" s="31" t="s">
        <v>141</v>
      </c>
      <c r="D31" s="2">
        <v>286.87799999999999</v>
      </c>
      <c r="E31" s="2">
        <v>316301.03999999998</v>
      </c>
      <c r="F31" s="29">
        <v>16632.347177160002</v>
      </c>
      <c r="G31" s="29">
        <v>14303.818572357604</v>
      </c>
      <c r="H31" s="29">
        <v>30936.165749517608</v>
      </c>
    </row>
    <row r="32" spans="1:8">
      <c r="A32" s="1">
        <v>23</v>
      </c>
      <c r="B32" s="26" t="s">
        <v>109</v>
      </c>
      <c r="C32" s="27" t="s">
        <v>146</v>
      </c>
      <c r="D32" s="28">
        <v>48.518999999999998</v>
      </c>
      <c r="E32" s="28">
        <v>5763294.3600000003</v>
      </c>
      <c r="F32" s="29">
        <v>79733.395120410016</v>
      </c>
      <c r="G32" s="29">
        <v>60597.38029151161</v>
      </c>
      <c r="H32" s="29">
        <v>140330.77541192161</v>
      </c>
    </row>
    <row r="33" spans="1:8">
      <c r="A33" s="1">
        <v>24</v>
      </c>
      <c r="B33" s="30" t="s">
        <v>26</v>
      </c>
      <c r="C33" s="31" t="s">
        <v>27</v>
      </c>
      <c r="D33" s="2">
        <v>47408.965000000004</v>
      </c>
      <c r="E33" s="2">
        <v>995788.03</v>
      </c>
      <c r="F33" s="29">
        <v>1597428.2743664496</v>
      </c>
      <c r="G33" s="29">
        <v>1597428.2743664496</v>
      </c>
      <c r="H33" s="29">
        <v>3194856.5487328991</v>
      </c>
    </row>
    <row r="34" spans="1:8">
      <c r="A34" s="1">
        <v>25</v>
      </c>
      <c r="B34" s="26" t="s">
        <v>28</v>
      </c>
      <c r="C34" s="27" t="s">
        <v>29</v>
      </c>
      <c r="D34" s="28">
        <v>93340.124680000008</v>
      </c>
      <c r="E34" s="28">
        <v>9387878.1400000006</v>
      </c>
      <c r="F34" s="29">
        <v>3284447.9854786452</v>
      </c>
      <c r="G34" s="29">
        <v>2824625.2675116351</v>
      </c>
      <c r="H34" s="29">
        <v>6109073.2529902803</v>
      </c>
    </row>
    <row r="35" spans="1:8">
      <c r="A35" s="1">
        <v>26</v>
      </c>
      <c r="B35" s="26" t="s">
        <v>30</v>
      </c>
      <c r="C35" s="27" t="s">
        <v>31</v>
      </c>
      <c r="D35" s="28">
        <v>52232.512999999999</v>
      </c>
      <c r="E35" s="28">
        <v>2682324.9700000002</v>
      </c>
      <c r="F35" s="29">
        <v>1780158.897336395</v>
      </c>
      <c r="G35" s="29">
        <v>1317317.5840289323</v>
      </c>
      <c r="H35" s="29">
        <v>3097476.4813653273</v>
      </c>
    </row>
    <row r="36" spans="1:8">
      <c r="A36" s="1">
        <v>27</v>
      </c>
      <c r="B36" s="26" t="s">
        <v>91</v>
      </c>
      <c r="C36" s="27" t="s">
        <v>92</v>
      </c>
      <c r="D36" s="28">
        <v>2807.4859999999999</v>
      </c>
      <c r="E36" s="28">
        <v>29908.54</v>
      </c>
      <c r="F36" s="29">
        <v>87703.740082470002</v>
      </c>
      <c r="G36" s="29">
        <v>87703.740082470002</v>
      </c>
      <c r="H36" s="29">
        <v>175407.48016494</v>
      </c>
    </row>
    <row r="37" spans="1:8">
      <c r="A37" s="1">
        <v>28</v>
      </c>
      <c r="B37" s="26" t="s">
        <v>32</v>
      </c>
      <c r="C37" s="27" t="s">
        <v>33</v>
      </c>
      <c r="D37" s="28">
        <v>9589.9119999999984</v>
      </c>
      <c r="E37" s="28">
        <v>1010541.0700000001</v>
      </c>
      <c r="F37" s="29">
        <v>337707.30665541498</v>
      </c>
      <c r="G37" s="29">
        <v>337707.30665541498</v>
      </c>
      <c r="H37" s="29">
        <v>675414.61331082997</v>
      </c>
    </row>
    <row r="38" spans="1:8">
      <c r="A38" s="1">
        <v>29</v>
      </c>
      <c r="B38" s="26" t="s">
        <v>34</v>
      </c>
      <c r="C38" s="27" t="s">
        <v>35</v>
      </c>
      <c r="D38" s="28">
        <v>14135.569</v>
      </c>
      <c r="E38" s="28">
        <v>386612.17000000004</v>
      </c>
      <c r="F38" s="29">
        <v>475463.44082926505</v>
      </c>
      <c r="G38" s="29">
        <v>475463.44082926505</v>
      </c>
      <c r="H38" s="29">
        <v>950926.8816585301</v>
      </c>
    </row>
    <row r="39" spans="1:8">
      <c r="A39" s="1">
        <v>30</v>
      </c>
      <c r="B39" s="30" t="s">
        <v>36</v>
      </c>
      <c r="C39" s="31" t="s">
        <v>147</v>
      </c>
      <c r="D39" s="2">
        <v>6102.5959999999995</v>
      </c>
      <c r="E39" s="2">
        <v>1335813.19</v>
      </c>
      <c r="F39" s="29">
        <v>252100.72204023</v>
      </c>
      <c r="G39" s="29">
        <v>252100.72204023</v>
      </c>
      <c r="H39" s="29">
        <v>504201.44408046</v>
      </c>
    </row>
    <row r="40" spans="1:8">
      <c r="A40" s="1">
        <v>31</v>
      </c>
      <c r="B40" s="26" t="s">
        <v>82</v>
      </c>
      <c r="C40" s="27" t="s">
        <v>148</v>
      </c>
      <c r="D40" s="28">
        <v>1971.0149999999999</v>
      </c>
      <c r="E40" s="28">
        <v>15767.23</v>
      </c>
      <c r="F40" s="29">
        <v>79599.666414765001</v>
      </c>
      <c r="G40" s="29">
        <v>52535.779833744913</v>
      </c>
      <c r="H40" s="29">
        <v>132135.44624850992</v>
      </c>
    </row>
    <row r="41" spans="1:8">
      <c r="A41" s="1">
        <v>32</v>
      </c>
      <c r="B41" s="30" t="s">
        <v>159</v>
      </c>
      <c r="C41" s="31" t="s">
        <v>160</v>
      </c>
      <c r="D41" s="2">
        <v>12492.478999999999</v>
      </c>
      <c r="E41" s="2">
        <v>501418</v>
      </c>
      <c r="F41" s="29">
        <v>422853.22698429006</v>
      </c>
      <c r="G41" s="29">
        <v>422853.22698429006</v>
      </c>
      <c r="H41" s="29">
        <v>845706.45396858011</v>
      </c>
    </row>
    <row r="42" spans="1:8">
      <c r="A42" s="1">
        <v>33</v>
      </c>
      <c r="B42" s="30" t="s">
        <v>161</v>
      </c>
      <c r="C42" s="31" t="s">
        <v>162</v>
      </c>
      <c r="D42" s="2">
        <v>19502.841</v>
      </c>
      <c r="E42" s="2">
        <v>989878.62</v>
      </c>
      <c r="F42" s="29">
        <v>661228.24411521014</v>
      </c>
      <c r="G42" s="29">
        <v>661228.24411521014</v>
      </c>
      <c r="H42" s="29">
        <v>1322456.4882304203</v>
      </c>
    </row>
    <row r="43" spans="1:8">
      <c r="A43" s="1">
        <v>34</v>
      </c>
      <c r="B43" s="30" t="s">
        <v>37</v>
      </c>
      <c r="C43" s="31" t="s">
        <v>38</v>
      </c>
      <c r="D43" s="2">
        <v>6965.0159999999996</v>
      </c>
      <c r="E43" s="2">
        <v>628981.20000000007</v>
      </c>
      <c r="F43" s="29">
        <v>266640.52055928</v>
      </c>
      <c r="G43" s="29">
        <v>266640.52055928</v>
      </c>
      <c r="H43" s="29">
        <v>533281.04111856001</v>
      </c>
    </row>
    <row r="44" spans="1:8">
      <c r="A44" s="1">
        <v>35</v>
      </c>
      <c r="B44" s="26" t="s">
        <v>39</v>
      </c>
      <c r="C44" s="27" t="s">
        <v>40</v>
      </c>
      <c r="D44" s="28">
        <v>42583.42</v>
      </c>
      <c r="E44" s="28">
        <v>1914419.3</v>
      </c>
      <c r="F44" s="29">
        <v>1333913.7014562504</v>
      </c>
      <c r="G44" s="29">
        <v>1333913.7014562504</v>
      </c>
      <c r="H44" s="29">
        <v>2667827.4029125008</v>
      </c>
    </row>
    <row r="45" spans="1:8">
      <c r="A45" s="1">
        <v>36</v>
      </c>
      <c r="B45" s="30" t="s">
        <v>133</v>
      </c>
      <c r="C45" s="31" t="s">
        <v>134</v>
      </c>
      <c r="D45" s="2">
        <v>115058.94</v>
      </c>
      <c r="E45" s="2">
        <v>8486526.9400000013</v>
      </c>
      <c r="F45" s="29">
        <v>3743042.7019034801</v>
      </c>
      <c r="G45" s="29">
        <v>3743042.7019034801</v>
      </c>
      <c r="H45" s="29">
        <v>7486085.4038069602</v>
      </c>
    </row>
    <row r="46" spans="1:8">
      <c r="A46" s="1">
        <v>37</v>
      </c>
      <c r="B46" s="30" t="s">
        <v>41</v>
      </c>
      <c r="C46" s="31" t="s">
        <v>42</v>
      </c>
      <c r="D46" s="2">
        <v>16575.949000000001</v>
      </c>
      <c r="E46" s="2">
        <v>1130635.1499999999</v>
      </c>
      <c r="F46" s="29">
        <v>574071.35647851496</v>
      </c>
      <c r="G46" s="29">
        <v>574071.35647851496</v>
      </c>
      <c r="H46" s="29">
        <v>1148142.7129570299</v>
      </c>
    </row>
    <row r="47" spans="1:8">
      <c r="A47" s="1">
        <v>38</v>
      </c>
      <c r="B47" s="26" t="s">
        <v>153</v>
      </c>
      <c r="C47" s="27" t="s">
        <v>154</v>
      </c>
      <c r="D47" s="28">
        <v>1073.559</v>
      </c>
      <c r="E47" s="28">
        <v>71790.350000000006</v>
      </c>
      <c r="F47" s="29">
        <v>37039.89446969</v>
      </c>
      <c r="G47" s="29">
        <v>37039.89446969</v>
      </c>
      <c r="H47" s="29">
        <v>74079.78893938</v>
      </c>
    </row>
    <row r="48" spans="1:8">
      <c r="A48" s="1">
        <v>39</v>
      </c>
      <c r="B48" s="30" t="s">
        <v>175</v>
      </c>
      <c r="C48" s="31" t="s">
        <v>176</v>
      </c>
      <c r="D48" s="2">
        <v>28152.966</v>
      </c>
      <c r="E48" s="2">
        <v>1375519.35</v>
      </c>
      <c r="F48" s="29">
        <v>1105585.8478575752</v>
      </c>
      <c r="G48" s="29">
        <v>1105585.8478575752</v>
      </c>
      <c r="H48" s="29">
        <v>2211171.6957151503</v>
      </c>
    </row>
    <row r="49" spans="1:8">
      <c r="A49" s="1">
        <v>40</v>
      </c>
      <c r="B49" s="30" t="s">
        <v>85</v>
      </c>
      <c r="C49" s="31" t="s">
        <v>86</v>
      </c>
      <c r="D49" s="2">
        <v>5873.3450000000003</v>
      </c>
      <c r="E49" s="2">
        <v>0</v>
      </c>
      <c r="F49" s="29">
        <v>246653.73691352503</v>
      </c>
      <c r="G49" s="29">
        <v>212122.21374563157</v>
      </c>
      <c r="H49" s="29">
        <v>458775.95065915666</v>
      </c>
    </row>
    <row r="50" spans="1:8">
      <c r="A50" s="1">
        <v>41</v>
      </c>
      <c r="B50" s="26" t="s">
        <v>43</v>
      </c>
      <c r="C50" s="27" t="s">
        <v>44</v>
      </c>
      <c r="D50" s="28">
        <v>958843.59299999988</v>
      </c>
      <c r="E50" s="28">
        <v>131175868.78000002</v>
      </c>
      <c r="F50" s="29">
        <v>32298028.384257685</v>
      </c>
      <c r="G50" s="29">
        <v>32298028.384257685</v>
      </c>
      <c r="H50" s="29">
        <v>64596056.768515371</v>
      </c>
    </row>
    <row r="51" spans="1:8">
      <c r="A51" s="1">
        <v>42</v>
      </c>
      <c r="B51" s="26" t="s">
        <v>115</v>
      </c>
      <c r="C51" s="27" t="s">
        <v>116</v>
      </c>
      <c r="D51" s="28">
        <v>4047.0529999999999</v>
      </c>
      <c r="E51" s="28">
        <v>17633974.170000002</v>
      </c>
      <c r="F51" s="29">
        <v>478143.06024465006</v>
      </c>
      <c r="G51" s="29">
        <v>325137.28096636204</v>
      </c>
      <c r="H51" s="29">
        <v>803280.3412110121</v>
      </c>
    </row>
    <row r="52" spans="1:8">
      <c r="A52" s="1">
        <v>43</v>
      </c>
      <c r="B52" s="26" t="s">
        <v>87</v>
      </c>
      <c r="C52" s="27" t="s">
        <v>88</v>
      </c>
      <c r="D52" s="28">
        <v>364.33719000000002</v>
      </c>
      <c r="E52" s="28">
        <v>0</v>
      </c>
      <c r="F52" s="29">
        <v>12048.088010886901</v>
      </c>
      <c r="G52" s="29">
        <v>12048.088010886901</v>
      </c>
      <c r="H52" s="29">
        <v>24096.176021773801</v>
      </c>
    </row>
    <row r="53" spans="1:8">
      <c r="A53" s="1">
        <v>44</v>
      </c>
      <c r="B53" s="26" t="s">
        <v>99</v>
      </c>
      <c r="C53" s="27" t="s">
        <v>100</v>
      </c>
      <c r="D53" s="28">
        <v>2101568.2999999993</v>
      </c>
      <c r="E53" s="28">
        <v>240062161.11000004</v>
      </c>
      <c r="F53" s="29">
        <v>85445281.907969892</v>
      </c>
      <c r="G53" s="29">
        <v>85445281.907969892</v>
      </c>
      <c r="H53" s="29">
        <v>170890563.81593978</v>
      </c>
    </row>
    <row r="54" spans="1:8">
      <c r="A54" s="1">
        <v>45</v>
      </c>
      <c r="B54" s="30" t="s">
        <v>45</v>
      </c>
      <c r="C54" s="31" t="s">
        <v>46</v>
      </c>
      <c r="D54" s="2">
        <v>5538.4630000000006</v>
      </c>
      <c r="E54" s="2">
        <v>510348.9</v>
      </c>
      <c r="F54" s="29">
        <v>194263.09744432999</v>
      </c>
      <c r="G54" s="29">
        <v>194263.09744432999</v>
      </c>
      <c r="H54" s="29">
        <v>388526.19488865999</v>
      </c>
    </row>
    <row r="55" spans="1:8">
      <c r="A55" s="1">
        <v>46</v>
      </c>
      <c r="B55" s="26" t="s">
        <v>8</v>
      </c>
      <c r="C55" s="27" t="s">
        <v>9</v>
      </c>
      <c r="D55" s="28">
        <v>2380.0500000000002</v>
      </c>
      <c r="E55" s="28">
        <v>186008234.52000004</v>
      </c>
      <c r="F55" s="29">
        <v>4520172.3790706694</v>
      </c>
      <c r="G55" s="29">
        <v>2260086.1895353347</v>
      </c>
      <c r="H55" s="29">
        <v>6780258.568606006</v>
      </c>
    </row>
    <row r="56" spans="1:8">
      <c r="A56" s="1">
        <v>47</v>
      </c>
      <c r="B56" s="26" t="s">
        <v>47</v>
      </c>
      <c r="C56" s="27" t="s">
        <v>149</v>
      </c>
      <c r="D56" s="28">
        <v>83835.411999999997</v>
      </c>
      <c r="E56" s="28">
        <v>5918632.4799999986</v>
      </c>
      <c r="F56" s="29">
        <v>2909384.7289966797</v>
      </c>
      <c r="G56" s="29">
        <v>2909384.7289966797</v>
      </c>
      <c r="H56" s="29">
        <v>5818769.4579933593</v>
      </c>
    </row>
    <row r="57" spans="1:8">
      <c r="A57" s="1">
        <v>48</v>
      </c>
      <c r="B57" s="26" t="s">
        <v>48</v>
      </c>
      <c r="C57" s="27" t="s">
        <v>49</v>
      </c>
      <c r="D57" s="28">
        <v>741708.17385000002</v>
      </c>
      <c r="E57" s="28">
        <v>62545260.249999985</v>
      </c>
      <c r="F57" s="29">
        <v>24006873.297150906</v>
      </c>
      <c r="G57" s="29">
        <v>24006873.297150906</v>
      </c>
      <c r="H57" s="29">
        <v>48013746.594301812</v>
      </c>
    </row>
    <row r="58" spans="1:8">
      <c r="A58" s="1">
        <v>49</v>
      </c>
      <c r="B58" s="26" t="s">
        <v>89</v>
      </c>
      <c r="C58" s="27" t="s">
        <v>90</v>
      </c>
      <c r="D58" s="28">
        <v>328999.52999999997</v>
      </c>
      <c r="E58" s="28">
        <v>14512451.220000001</v>
      </c>
      <c r="F58" s="29">
        <v>11255439.323722079</v>
      </c>
      <c r="G58" s="29">
        <v>11255439.323722079</v>
      </c>
      <c r="H58" s="29">
        <v>22510878.647444159</v>
      </c>
    </row>
    <row r="59" spans="1:8">
      <c r="A59" s="1">
        <v>50</v>
      </c>
      <c r="B59" s="26" t="s">
        <v>50</v>
      </c>
      <c r="C59" s="27" t="s">
        <v>51</v>
      </c>
      <c r="D59" s="28">
        <v>699997.65999999992</v>
      </c>
      <c r="E59" s="28">
        <v>74964260.979999989</v>
      </c>
      <c r="F59" s="29">
        <v>23543622.51719062</v>
      </c>
      <c r="G59" s="29">
        <v>23543622.51719062</v>
      </c>
      <c r="H59" s="29">
        <v>47087245.034381241</v>
      </c>
    </row>
    <row r="60" spans="1:8">
      <c r="A60" s="1">
        <v>51</v>
      </c>
      <c r="B60" s="30" t="s">
        <v>117</v>
      </c>
      <c r="C60" s="31" t="s">
        <v>118</v>
      </c>
      <c r="D60" s="2">
        <v>211.73699999999999</v>
      </c>
      <c r="E60" s="2">
        <v>2020325.67</v>
      </c>
      <c r="F60" s="29">
        <v>47317.97843109</v>
      </c>
      <c r="G60" s="29">
        <v>33122.584901763003</v>
      </c>
      <c r="H60" s="29">
        <v>80440.563332852995</v>
      </c>
    </row>
    <row r="61" spans="1:8">
      <c r="A61" s="1">
        <v>52</v>
      </c>
      <c r="B61" s="26" t="s">
        <v>137</v>
      </c>
      <c r="C61" s="27" t="s">
        <v>138</v>
      </c>
      <c r="D61" s="28">
        <v>13307.05</v>
      </c>
      <c r="E61" s="28">
        <v>99413505.900000006</v>
      </c>
      <c r="F61" s="29">
        <v>2017261.52207105</v>
      </c>
      <c r="G61" s="29">
        <v>1492773.5263325765</v>
      </c>
      <c r="H61" s="29">
        <v>3510035.0484036263</v>
      </c>
    </row>
    <row r="62" spans="1:8">
      <c r="A62" s="1">
        <v>53</v>
      </c>
      <c r="B62" s="26" t="s">
        <v>52</v>
      </c>
      <c r="C62" s="27" t="s">
        <v>53</v>
      </c>
      <c r="D62" s="28">
        <v>39724.188000000009</v>
      </c>
      <c r="E62" s="28">
        <v>1110926.6700000004</v>
      </c>
      <c r="F62" s="29">
        <v>1342166.6352955347</v>
      </c>
      <c r="G62" s="29">
        <v>1342166.6352955347</v>
      </c>
      <c r="H62" s="29">
        <v>2684333.2705910695</v>
      </c>
    </row>
    <row r="63" spans="1:8">
      <c r="A63" s="1">
        <v>54</v>
      </c>
      <c r="B63" s="26" t="s">
        <v>5</v>
      </c>
      <c r="C63" s="27" t="s">
        <v>6</v>
      </c>
      <c r="D63" s="28">
        <v>1392.49</v>
      </c>
      <c r="E63" s="28">
        <v>2238157.4700000002</v>
      </c>
      <c r="F63" s="29">
        <v>83664.666265100008</v>
      </c>
      <c r="G63" s="29">
        <v>63585.146361476014</v>
      </c>
      <c r="H63" s="29">
        <v>147249.81262657602</v>
      </c>
    </row>
    <row r="64" spans="1:8">
      <c r="A64" s="1">
        <v>55</v>
      </c>
      <c r="B64" s="26" t="s">
        <v>93</v>
      </c>
      <c r="C64" s="27" t="s">
        <v>94</v>
      </c>
      <c r="D64" s="28">
        <v>29222.355519999997</v>
      </c>
      <c r="E64" s="28">
        <v>2188896.73</v>
      </c>
      <c r="F64" s="29">
        <v>820476.83557637292</v>
      </c>
      <c r="G64" s="29">
        <v>820476.83557637292</v>
      </c>
      <c r="H64" s="29">
        <v>1640953.6711527458</v>
      </c>
    </row>
    <row r="65" spans="1:8">
      <c r="A65" s="1">
        <v>56</v>
      </c>
      <c r="B65" s="26" t="s">
        <v>54</v>
      </c>
      <c r="C65" s="27" t="s">
        <v>55</v>
      </c>
      <c r="D65" s="28">
        <v>10641.441239999998</v>
      </c>
      <c r="E65" s="28">
        <v>391411.17000000004</v>
      </c>
      <c r="F65" s="29">
        <v>359786.08530745743</v>
      </c>
      <c r="G65" s="29">
        <v>359786.08530745743</v>
      </c>
      <c r="H65" s="29">
        <v>719572.17061491485</v>
      </c>
    </row>
    <row r="66" spans="1:8">
      <c r="A66" s="1">
        <v>57</v>
      </c>
      <c r="B66" s="26" t="s">
        <v>139</v>
      </c>
      <c r="C66" s="27" t="s">
        <v>140</v>
      </c>
      <c r="D66" s="28">
        <v>88344.469219999999</v>
      </c>
      <c r="E66" s="28">
        <v>3557960.63</v>
      </c>
      <c r="F66" s="29">
        <v>2383690.7114172829</v>
      </c>
      <c r="G66" s="29">
        <v>2383690.7114172829</v>
      </c>
      <c r="H66" s="29">
        <v>4767381.4228345659</v>
      </c>
    </row>
    <row r="67" spans="1:8">
      <c r="A67" s="1">
        <v>58</v>
      </c>
      <c r="B67" s="26" t="s">
        <v>129</v>
      </c>
      <c r="C67" s="27" t="s">
        <v>130</v>
      </c>
      <c r="D67" s="28">
        <v>908.08100000000002</v>
      </c>
      <c r="E67" s="28">
        <v>106612.19</v>
      </c>
      <c r="F67" s="29">
        <v>32143.165275294999</v>
      </c>
      <c r="G67" s="29">
        <v>32143.165275294999</v>
      </c>
      <c r="H67" s="29">
        <v>64286.330550589999</v>
      </c>
    </row>
    <row r="68" spans="1:8">
      <c r="A68" s="1">
        <v>59</v>
      </c>
      <c r="B68" s="30" t="s">
        <v>56</v>
      </c>
      <c r="C68" s="31" t="s">
        <v>57</v>
      </c>
      <c r="D68" s="2">
        <v>10854.049000000001</v>
      </c>
      <c r="E68" s="2">
        <v>372788.97</v>
      </c>
      <c r="F68" s="29">
        <v>372745.02385901002</v>
      </c>
      <c r="G68" s="29">
        <v>372745.02385901002</v>
      </c>
      <c r="H68" s="29">
        <v>745490.04771802004</v>
      </c>
    </row>
    <row r="69" spans="1:8">
      <c r="A69" s="1">
        <v>60</v>
      </c>
      <c r="B69" s="26" t="s">
        <v>121</v>
      </c>
      <c r="C69" s="27" t="s">
        <v>122</v>
      </c>
      <c r="D69" s="28">
        <v>926.625</v>
      </c>
      <c r="E69" s="28">
        <v>6027915.6500000004</v>
      </c>
      <c r="F69" s="29">
        <v>157415.84595055002</v>
      </c>
      <c r="G69" s="29">
        <v>135377.62751747304</v>
      </c>
      <c r="H69" s="29">
        <v>292793.47346802306</v>
      </c>
    </row>
    <row r="70" spans="1:8">
      <c r="A70" s="1">
        <v>61</v>
      </c>
      <c r="B70" s="26" t="s">
        <v>107</v>
      </c>
      <c r="C70" s="27" t="s">
        <v>108</v>
      </c>
      <c r="D70" s="28">
        <v>255128.32000000001</v>
      </c>
      <c r="E70" s="28">
        <v>2172389.89</v>
      </c>
      <c r="F70" s="29">
        <v>7053653.5746472301</v>
      </c>
      <c r="G70" s="29">
        <v>7053653.5746472301</v>
      </c>
      <c r="H70" s="29">
        <v>14107307.14929446</v>
      </c>
    </row>
    <row r="71" spans="1:8">
      <c r="A71" s="1">
        <v>62</v>
      </c>
      <c r="B71" s="26" t="s">
        <v>7</v>
      </c>
      <c r="C71" s="27" t="s">
        <v>150</v>
      </c>
      <c r="D71" s="28">
        <v>1436.0709999999999</v>
      </c>
      <c r="E71" s="28">
        <v>28295362.960000001</v>
      </c>
      <c r="F71" s="29">
        <v>455412.11574360996</v>
      </c>
      <c r="G71" s="29">
        <v>346113.20796514361</v>
      </c>
      <c r="H71" s="29">
        <v>801525.32370875357</v>
      </c>
    </row>
    <row r="72" spans="1:8">
      <c r="A72" s="1">
        <v>63</v>
      </c>
      <c r="B72" s="26" t="s">
        <v>169</v>
      </c>
      <c r="C72" s="27" t="s">
        <v>170</v>
      </c>
      <c r="D72" s="28">
        <v>784.84</v>
      </c>
      <c r="E72" s="28">
        <v>1095564.48</v>
      </c>
      <c r="F72" s="29">
        <v>70819.321693279984</v>
      </c>
      <c r="G72" s="29">
        <v>53822.684486892809</v>
      </c>
      <c r="H72" s="29">
        <v>124642.0061801728</v>
      </c>
    </row>
    <row r="73" spans="1:8">
      <c r="A73" s="1">
        <v>64</v>
      </c>
      <c r="B73" s="26" t="s">
        <v>83</v>
      </c>
      <c r="C73" s="27" t="s">
        <v>84</v>
      </c>
      <c r="D73" s="28">
        <v>27384.93</v>
      </c>
      <c r="E73" s="28">
        <v>5679341.5300000003</v>
      </c>
      <c r="F73" s="29">
        <v>1434576.40828629</v>
      </c>
      <c r="G73" s="29">
        <v>1434576.40828629</v>
      </c>
      <c r="H73" s="29">
        <v>2869152.81657258</v>
      </c>
    </row>
    <row r="74" spans="1:8">
      <c r="A74" s="1">
        <v>65</v>
      </c>
      <c r="B74" s="26" t="s">
        <v>58</v>
      </c>
      <c r="C74" s="27" t="s">
        <v>151</v>
      </c>
      <c r="D74" s="28">
        <v>9613.7639999999992</v>
      </c>
      <c r="E74" s="28">
        <v>1289686.6200000001</v>
      </c>
      <c r="F74" s="29">
        <v>351152.58907221002</v>
      </c>
      <c r="G74" s="29">
        <v>351152.58907221002</v>
      </c>
      <c r="H74" s="29">
        <v>702305.17814442003</v>
      </c>
    </row>
    <row r="75" spans="1:8">
      <c r="A75" s="1">
        <v>66</v>
      </c>
      <c r="B75" s="26" t="s">
        <v>103</v>
      </c>
      <c r="C75" s="27" t="s">
        <v>101</v>
      </c>
      <c r="D75" s="28">
        <v>36722.326999999997</v>
      </c>
      <c r="E75" s="28">
        <v>643653.1399999999</v>
      </c>
      <c r="F75" s="29">
        <v>1236814.2262956449</v>
      </c>
      <c r="G75" s="29">
        <v>1236814.2262956449</v>
      </c>
      <c r="H75" s="29">
        <v>2473628.4525912898</v>
      </c>
    </row>
    <row r="76" spans="1:8">
      <c r="A76" s="1">
        <v>67</v>
      </c>
      <c r="B76" s="26" t="s">
        <v>59</v>
      </c>
      <c r="C76" s="27" t="s">
        <v>60</v>
      </c>
      <c r="D76" s="28">
        <v>1386242.6400000004</v>
      </c>
      <c r="E76" s="28">
        <v>195310503.55000004</v>
      </c>
      <c r="F76" s="29">
        <v>47126219.076885298</v>
      </c>
      <c r="G76" s="29">
        <v>47126219.076885298</v>
      </c>
      <c r="H76" s="29">
        <v>94252438.153770596</v>
      </c>
    </row>
    <row r="77" spans="1:8">
      <c r="A77" s="1">
        <v>68</v>
      </c>
      <c r="B77" s="26" t="s">
        <v>135</v>
      </c>
      <c r="C77" s="27" t="s">
        <v>136</v>
      </c>
      <c r="D77" s="28">
        <v>13542.793000000001</v>
      </c>
      <c r="E77" s="28">
        <v>1807287.96</v>
      </c>
      <c r="F77" s="29">
        <v>528944.33121763007</v>
      </c>
      <c r="G77" s="29">
        <v>497207.67134457215</v>
      </c>
      <c r="H77" s="29">
        <v>1026152.0025622023</v>
      </c>
    </row>
    <row r="78" spans="1:8">
      <c r="A78" s="1">
        <v>69</v>
      </c>
      <c r="B78" s="26" t="s">
        <v>131</v>
      </c>
      <c r="C78" s="27" t="s">
        <v>132</v>
      </c>
      <c r="D78" s="28">
        <v>1088795.24</v>
      </c>
      <c r="E78" s="28">
        <v>88769064.160000011</v>
      </c>
      <c r="F78" s="29">
        <v>41348205.028310642</v>
      </c>
      <c r="G78" s="29">
        <v>41348205.028310642</v>
      </c>
      <c r="H78" s="29">
        <v>82696410.056621283</v>
      </c>
    </row>
    <row r="79" spans="1:8">
      <c r="A79" s="1">
        <v>70</v>
      </c>
      <c r="B79" s="30" t="s">
        <v>173</v>
      </c>
      <c r="C79" s="31" t="s">
        <v>174</v>
      </c>
      <c r="D79" s="2">
        <v>94270.04</v>
      </c>
      <c r="E79" s="2">
        <v>16013506.99</v>
      </c>
      <c r="F79" s="29">
        <v>3365451.3732907954</v>
      </c>
      <c r="G79" s="29">
        <v>3365451.3732907954</v>
      </c>
      <c r="H79" s="29">
        <v>6730902.7465815907</v>
      </c>
    </row>
    <row r="80" spans="1:8">
      <c r="A80" s="1">
        <v>71</v>
      </c>
      <c r="B80" s="26" t="s">
        <v>61</v>
      </c>
      <c r="C80" s="27" t="s">
        <v>62</v>
      </c>
      <c r="D80" s="28">
        <v>16274.182999999997</v>
      </c>
      <c r="E80" s="28">
        <v>408493.85999999993</v>
      </c>
      <c r="F80" s="29">
        <v>519656.54701988486</v>
      </c>
      <c r="G80" s="29">
        <v>519656.54701988486</v>
      </c>
      <c r="H80" s="29">
        <v>1039313.0940397697</v>
      </c>
    </row>
    <row r="81" spans="1:8">
      <c r="A81" s="1">
        <v>72</v>
      </c>
      <c r="B81" s="30" t="s">
        <v>163</v>
      </c>
      <c r="C81" s="31" t="s">
        <v>164</v>
      </c>
      <c r="D81" s="2">
        <v>161.77199999999999</v>
      </c>
      <c r="E81" s="2">
        <v>3963834.46</v>
      </c>
      <c r="F81" s="29">
        <v>60311.031394940001</v>
      </c>
      <c r="G81" s="29">
        <v>44630.163232255589</v>
      </c>
      <c r="H81" s="29">
        <v>104941.1946271956</v>
      </c>
    </row>
    <row r="82" spans="1:8" s="24" customFormat="1">
      <c r="A82" s="1">
        <v>73</v>
      </c>
      <c r="B82" s="26" t="s">
        <v>97</v>
      </c>
      <c r="C82" s="27" t="s">
        <v>98</v>
      </c>
      <c r="D82" s="28">
        <v>1250.7200399999999</v>
      </c>
      <c r="E82" s="28">
        <v>98514.98</v>
      </c>
      <c r="F82" s="29">
        <v>64573.943796744017</v>
      </c>
      <c r="G82" s="29">
        <v>60699.507168939359</v>
      </c>
      <c r="H82" s="29">
        <v>125273.45096568338</v>
      </c>
    </row>
    <row r="83" spans="1:8" s="24" customFormat="1">
      <c r="A83" s="1">
        <v>74</v>
      </c>
      <c r="B83" s="30" t="s">
        <v>165</v>
      </c>
      <c r="C83" s="31" t="s">
        <v>166</v>
      </c>
      <c r="D83" s="2">
        <v>70418.8</v>
      </c>
      <c r="E83" s="2">
        <v>4544458.99</v>
      </c>
      <c r="F83" s="29">
        <v>2469767.2699264404</v>
      </c>
      <c r="G83" s="29">
        <v>2469767.2699264404</v>
      </c>
      <c r="H83" s="29">
        <v>4939534.5398528809</v>
      </c>
    </row>
    <row r="84" spans="1:8" s="24" customFormat="1">
      <c r="A84" s="1">
        <v>75</v>
      </c>
      <c r="B84" s="26" t="s">
        <v>2</v>
      </c>
      <c r="C84" s="27" t="s">
        <v>3</v>
      </c>
      <c r="D84" s="28">
        <v>398.61500000000001</v>
      </c>
      <c r="E84" s="28">
        <v>73424</v>
      </c>
      <c r="F84" s="29">
        <v>17678.152756675001</v>
      </c>
      <c r="G84" s="29">
        <v>16617.4635912745</v>
      </c>
      <c r="H84" s="29">
        <v>34295.616347949501</v>
      </c>
    </row>
    <row r="85" spans="1:8">
      <c r="A85" s="1">
        <v>76</v>
      </c>
      <c r="B85" s="26" t="s">
        <v>125</v>
      </c>
      <c r="C85" s="27" t="s">
        <v>126</v>
      </c>
      <c r="D85" s="28">
        <v>1.1345700000000001</v>
      </c>
      <c r="E85" s="28">
        <v>95.45</v>
      </c>
      <c r="F85" s="29">
        <v>39.459133340699999</v>
      </c>
      <c r="G85" s="29">
        <v>39.459133340699999</v>
      </c>
      <c r="H85" s="29">
        <v>78.918266681399999</v>
      </c>
    </row>
    <row r="86" spans="1:8">
      <c r="A86" s="1">
        <v>77</v>
      </c>
      <c r="B86" s="26" t="s">
        <v>179</v>
      </c>
      <c r="C86" s="27" t="s">
        <v>180</v>
      </c>
      <c r="D86" s="28">
        <v>6929.0899300000001</v>
      </c>
      <c r="E86" s="28">
        <v>62408.069999999992</v>
      </c>
      <c r="F86" s="29">
        <v>209548.98725295963</v>
      </c>
      <c r="G86" s="29">
        <v>209548.98725295963</v>
      </c>
      <c r="H86" s="29">
        <v>419097.97450591926</v>
      </c>
    </row>
    <row r="87" spans="1:8">
      <c r="A87" s="1">
        <v>78</v>
      </c>
      <c r="B87" s="26" t="s">
        <v>63</v>
      </c>
      <c r="C87" s="27" t="s">
        <v>64</v>
      </c>
      <c r="D87" s="28">
        <v>8322.4580000000005</v>
      </c>
      <c r="E87" s="28">
        <v>6234006.8500000006</v>
      </c>
      <c r="F87" s="29">
        <v>371002.98116735992</v>
      </c>
      <c r="G87" s="29">
        <v>371002.98116735992</v>
      </c>
      <c r="H87" s="29">
        <v>742005.96233471984</v>
      </c>
    </row>
    <row r="88" spans="1:8">
      <c r="A88" s="1">
        <v>79</v>
      </c>
      <c r="B88" s="26" t="s">
        <v>104</v>
      </c>
      <c r="C88" s="27" t="s">
        <v>102</v>
      </c>
      <c r="D88" s="28">
        <v>66681.868000000002</v>
      </c>
      <c r="E88" s="28">
        <v>48682055.830000006</v>
      </c>
      <c r="F88" s="29">
        <v>3385337.8818120901</v>
      </c>
      <c r="G88" s="29">
        <v>2505150.0325409463</v>
      </c>
      <c r="H88" s="29">
        <v>5890487.9143530354</v>
      </c>
    </row>
    <row r="89" spans="1:8">
      <c r="A89" s="1">
        <v>80</v>
      </c>
      <c r="B89" s="26" t="s">
        <v>65</v>
      </c>
      <c r="C89" s="27" t="s">
        <v>66</v>
      </c>
      <c r="D89" s="28">
        <v>33259.065999999999</v>
      </c>
      <c r="E89" s="28">
        <v>1297225.8400000001</v>
      </c>
      <c r="F89" s="29">
        <v>1118703.6898095002</v>
      </c>
      <c r="G89" s="29">
        <v>1118703.6898095002</v>
      </c>
      <c r="H89" s="29">
        <v>2237407.3796190005</v>
      </c>
    </row>
    <row r="90" spans="1:8">
      <c r="A90" s="1">
        <v>81</v>
      </c>
      <c r="B90" s="26" t="s">
        <v>67</v>
      </c>
      <c r="C90" s="27" t="s">
        <v>68</v>
      </c>
      <c r="D90" s="28">
        <v>12049.814</v>
      </c>
      <c r="E90" s="28">
        <v>363154.95999999996</v>
      </c>
      <c r="F90" s="29">
        <v>405498.07743046002</v>
      </c>
      <c r="G90" s="29">
        <v>405498.07743046002</v>
      </c>
      <c r="H90" s="29">
        <v>810996.15486092004</v>
      </c>
    </row>
    <row r="91" spans="1:8">
      <c r="A91" s="1">
        <v>82</v>
      </c>
      <c r="B91" s="26" t="s">
        <v>157</v>
      </c>
      <c r="C91" s="27" t="s">
        <v>158</v>
      </c>
      <c r="D91" s="28">
        <v>7491.2161500000002</v>
      </c>
      <c r="E91" s="28">
        <v>1173598.72</v>
      </c>
      <c r="F91" s="29">
        <v>282397.62897764629</v>
      </c>
      <c r="G91" s="29">
        <v>180734.48254569358</v>
      </c>
      <c r="H91" s="29">
        <v>463132.11152333987</v>
      </c>
    </row>
    <row r="92" spans="1:8">
      <c r="A92" s="1">
        <v>83</v>
      </c>
      <c r="B92" s="26" t="s">
        <v>69</v>
      </c>
      <c r="C92" s="27" t="s">
        <v>152</v>
      </c>
      <c r="D92" s="28">
        <v>7296.0890000000009</v>
      </c>
      <c r="E92" s="28">
        <v>367859.06</v>
      </c>
      <c r="F92" s="29">
        <v>272462.86718332005</v>
      </c>
      <c r="G92" s="29">
        <v>272462.86718332005</v>
      </c>
      <c r="H92" s="29">
        <v>544925.7343666401</v>
      </c>
    </row>
    <row r="93" spans="1:8">
      <c r="A93" s="17" t="s">
        <v>10</v>
      </c>
      <c r="B93" s="18"/>
      <c r="C93" s="19"/>
      <c r="D93" s="8">
        <f ca="1">SUM(D10:D92)</f>
        <v>10396174.342409998</v>
      </c>
      <c r="E93" s="8">
        <f t="shared" ref="E93:H93" ca="1" si="0">SUM(E10:E92)</f>
        <v>1507979339.2800004</v>
      </c>
      <c r="F93" s="8">
        <f t="shared" ca="1" si="0"/>
        <v>381688514.01729196</v>
      </c>
      <c r="G93" s="8">
        <f t="shared" ca="1" si="0"/>
        <v>376447704.81126261</v>
      </c>
      <c r="H93" s="8">
        <f t="shared" ca="1" si="0"/>
        <v>758136218.82855439</v>
      </c>
    </row>
    <row r="94" spans="1:8">
      <c r="A94" s="9" t="s">
        <v>79</v>
      </c>
      <c r="D94" s="22"/>
      <c r="E94" s="22"/>
      <c r="F94" s="22"/>
      <c r="G94" s="22"/>
      <c r="H94" s="22"/>
    </row>
    <row r="95" spans="1:8">
      <c r="D95" s="23">
        <f ca="1">[1]ANPUTM!$D$119-D93</f>
        <v>0</v>
      </c>
      <c r="E95" s="23">
        <f ca="1">[1]ANPUTM!$E$119-E93</f>
        <v>0</v>
      </c>
      <c r="F95" s="23">
        <f ca="1">[1]ANPUTM!$I$119-F93</f>
        <v>0</v>
      </c>
      <c r="G95" s="23">
        <f ca="1">[1]ANPUTM!$J$119-G93</f>
        <v>0</v>
      </c>
      <c r="H95" s="23">
        <f ca="1">[1]ANPUTM!$K$119-H93</f>
        <v>0</v>
      </c>
    </row>
  </sheetData>
  <sortState ref="A10:H92">
    <sortCondition ref="C10:C92"/>
  </sortState>
  <mergeCells count="9">
    <mergeCell ref="C1:H2"/>
    <mergeCell ref="F8:H8"/>
    <mergeCell ref="A8:A9"/>
    <mergeCell ref="B8:B9"/>
    <mergeCell ref="C8:C9"/>
    <mergeCell ref="D8:E8"/>
    <mergeCell ref="A6:H6"/>
    <mergeCell ref="C3:H3"/>
    <mergeCell ref="C4:H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Plan1</vt:lpstr>
      <vt:lpstr>Plan1!Area_de_impressao</vt:lpstr>
      <vt:lpstr>Plan1!Titulos_de_impressao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2015-06-26T16:56:47Z</cp:lastPrinted>
  <dcterms:created xsi:type="dcterms:W3CDTF">2007-07-17T11:37:04Z</dcterms:created>
  <dcterms:modified xsi:type="dcterms:W3CDTF">2016-05-31T17:34:34Z</dcterms:modified>
</cp:coreProperties>
</file>