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Plan1!$A$9:$H$90</definedName>
    <definedName name="_xlnm.Print_Area" localSheetId="0">Plan1!$A$1:$H$91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D89" i="2"/>
  <c r="D91" s="1"/>
  <c r="H89" l="1"/>
  <c r="H91" s="1"/>
  <c r="G89"/>
  <c r="G91" s="1"/>
  <c r="F89"/>
  <c r="F91" s="1"/>
  <c r="E89"/>
  <c r="E91" s="1"/>
</calcChain>
</file>

<file path=xl/sharedStrings.xml><?xml version="1.0" encoding="utf-8"?>
<sst xmlns="http://schemas.openxmlformats.org/spreadsheetml/2006/main" count="175" uniqueCount="175">
  <si>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</si>
  <si>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</si>
  <si>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</si>
  <si>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</si>
  <si>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</si>
  <si>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</si>
  <si>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</si>
  <si>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</si>
  <si>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</si>
  <si>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</si>
  <si>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</si>
  <si>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</si>
  <si>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</si>
  <si>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</si>
  <si>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</si>
  <si>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</si>
  <si>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</si>
  <si>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</si>
  <si>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</si>
  <si>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</si>
  <si>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</si>
  <si>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</si>
  <si>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</si>
  <si>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</si>
  <si>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</si>
  <si>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</si>
  <si>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</si>
  <si>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</si>
  <si>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</si>
  <si>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</si>
  <si>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</si>
  <si>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</si>
  <si>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</si>
  <si>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</si>
  <si>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</si>
  <si>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</si>
  <si>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</si>
  <si>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</si>
  <si>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</si>
  <si>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</si>
  <si>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</si>
  <si>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</si>
  <si>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</si>
  <si>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</si>
  <si>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</si>
  <si>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</si>
  <si>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</si>
  <si>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</si>
  <si>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</si>
  <si>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</si>
  <si>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</si>
  <si>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</si>
  <si>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</si>
  <si>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</si>
  <si>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</si>
  <si>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</si>
  <si>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</si>
  <si>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</si>
  <si>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</si>
  <si>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</si>
  <si>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</si>
  <si>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</si>
  <si>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</si>
  <si>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</si>
  <si>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</si>
  <si>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</si>
  <si>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</si>
  <si>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</si>
  <si>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</si>
  <si>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</si>
  <si>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</si>
  <si>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</si>
  <si>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</si>
  <si>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</si>
  <si>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</si>
  <si>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</si>
  <si>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</si>
  <si>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</si>
  <si>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</si>
  <si>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</si>
  <si>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</si>
  <si>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</si>
  <si>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</si>
  <si>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</si>
  <si>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</si>
  <si>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</si>
  <si>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</si>
  <si>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</si>
  <si>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</si>
  <si>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</si>
  <si>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</si>
  <si>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</si>
  <si>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</si>
  <si>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</si>
  <si>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</si>
  <si>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</si>
  <si>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</si>
  <si>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</si>
  <si>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</si>
  <si>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</si>
  <si>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</si>
  <si>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</si>
  <si>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</si>
  <si>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</si>
  <si>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</si>
  <si>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</si>
  <si>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</si>
  <si>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</si>
  <si>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</si>
  <si>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</si>
  <si>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</si>
  <si>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</si>
  <si>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48000.003705/97-20-BD</t>
  </si>
  <si>
    <t>BADEJO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</si>
  <si>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</si>
  <si>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</si>
  <si>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</si>
  <si>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</si>
  <si>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</si>
  <si>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</si>
  <si>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</si>
  <si>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</si>
  <si>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</si>
  <si>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48000.003708/97-18-TR</t>
  </si>
  <si>
    <t>TRILHA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</si>
  <si>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</si>
  <si>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</si>
  <si>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</si>
  <si>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</si>
  <si>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</si>
  <si>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</si>
  <si>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</si>
  <si>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</si>
  <si>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</si>
  <si>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</si>
  <si>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</si>
  <si>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</si>
  <si>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</si>
  <si>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</si>
  <si>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</si>
  <si>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</si>
  <si>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</si>
  <si>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</si>
  <si>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</si>
  <si>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</si>
  <si>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</si>
  <si>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</si>
  <si>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</si>
  <si>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</si>
  <si>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</si>
  <si>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</si>
  <si>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</si>
  <si>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</si>
  <si>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</si>
  <si>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</si>
  <si>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</si>
  <si>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</si>
  <si>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</si>
  <si>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</si>
  <si>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</si>
  <si>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</si>
  <si>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</si>
  <si>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</si>
  <si>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</si>
  <si>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</si>
  <si>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</si>
  <si>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</si>
  <si>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48610.012913/2010-05-SEP</t>
  </si>
  <si>
    <t>SÉPIA</t>
  </si>
  <si>
    <t>48000.003535/97-00-GLF</t>
  </si>
  <si>
    <t>GOLFINHO</t>
  </si>
  <si>
    <t>48000.003535/97-00-CNP</t>
  </si>
  <si>
    <t>CANAPU</t>
  </si>
  <si>
    <t>MÊS DE CRÉDITO: Junho de 2016</t>
  </si>
  <si>
    <t>REFERENTE À PRODUÇÃO: Abril de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</si>
</sst>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4_Abr/(c)%20producao_valoroyaltymarcampos_0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10187710.0682</v>
          </cell>
          <cell r="E119">
            <v>1625701644.2299993</v>
          </cell>
          <cell r="I119">
            <v>392528189.71465468</v>
          </cell>
          <cell r="J119">
            <v>386414811.89129651</v>
          </cell>
          <cell r="K119">
            <v>778943001.60595131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1"/>
  <sheetViews>
    <sheetView tabSelected="1" zoomScaleNormal="100" zoomScaleSheetLayoutView="100" workbookViewId="0">
      <selection activeCell="C5" sqref="C5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173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174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1277.6200000000001</v>
      </c>
      <c r="E10" s="28">
        <v>133049.37</v>
      </c>
      <c r="F10" s="29">
        <v>44285.553364965002</v>
      </c>
      <c r="G10" s="29">
        <v>44285.553364965002</v>
      </c>
      <c r="H10" s="29">
        <v>88571.106729930005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258387.4564</v>
      </c>
      <c r="E11" s="28">
        <v>40862999.740000002</v>
      </c>
      <c r="F11" s="29">
        <v>9881761.4727295395</v>
      </c>
      <c r="G11" s="29">
        <v>9881761.4727295395</v>
      </c>
      <c r="H11" s="29">
        <v>19763522.945459079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301906.0036</v>
      </c>
      <c r="E12" s="28">
        <v>27295865.430000003</v>
      </c>
      <c r="F12" s="29">
        <v>9616682.1589388028</v>
      </c>
      <c r="G12" s="29">
        <v>9616682.1589388028</v>
      </c>
      <c r="H12" s="29">
        <v>19233364.317877606</v>
      </c>
    </row>
    <row r="13" spans="1:8" ht="11.25" customHeight="1">
      <c r="A13" s="1">
        <v>4</v>
      </c>
      <c r="B13" s="26" t="s">
        <v>117</v>
      </c>
      <c r="C13" s="27" t="s">
        <v>118</v>
      </c>
      <c r="D13" s="28">
        <v>2832.4720000000002</v>
      </c>
      <c r="E13" s="28">
        <v>260339.61</v>
      </c>
      <c r="F13" s="29">
        <v>104658.06930549501</v>
      </c>
      <c r="G13" s="29">
        <v>104658.06930549501</v>
      </c>
      <c r="H13" s="29">
        <v>209316.13861099002</v>
      </c>
    </row>
    <row r="14" spans="1:8" ht="11.25" customHeight="1">
      <c r="A14" s="1">
        <v>5</v>
      </c>
      <c r="B14" s="26" t="s">
        <v>17</v>
      </c>
      <c r="C14" s="27" t="s">
        <v>18</v>
      </c>
      <c r="D14" s="28">
        <v>975.21199999999999</v>
      </c>
      <c r="E14" s="28">
        <v>37766.129999999997</v>
      </c>
      <c r="F14" s="29">
        <v>33223.535335170003</v>
      </c>
      <c r="G14" s="29">
        <v>33223.535335170003</v>
      </c>
      <c r="H14" s="29">
        <v>66447.070670340006</v>
      </c>
    </row>
    <row r="15" spans="1:8" ht="11.25" customHeight="1">
      <c r="A15" s="1">
        <v>6</v>
      </c>
      <c r="B15" s="26" t="s">
        <v>105</v>
      </c>
      <c r="C15" s="27" t="s">
        <v>106</v>
      </c>
      <c r="D15" s="28">
        <v>159714.43363000001</v>
      </c>
      <c r="E15" s="28">
        <v>9907811.0299999993</v>
      </c>
      <c r="F15" s="29">
        <v>4668136.2847675094</v>
      </c>
      <c r="G15" s="29">
        <v>4668136.2847675094</v>
      </c>
      <c r="H15" s="29">
        <v>9336272.5695350189</v>
      </c>
    </row>
    <row r="16" spans="1:8" ht="11.25" customHeight="1">
      <c r="A16" s="1">
        <v>7</v>
      </c>
      <c r="B16" s="26" t="s">
        <v>125</v>
      </c>
      <c r="C16" s="27" t="s">
        <v>126</v>
      </c>
      <c r="D16" s="28">
        <v>7850.1579999999994</v>
      </c>
      <c r="E16" s="28">
        <v>1565333.9100000001</v>
      </c>
      <c r="F16" s="29">
        <v>334961.16593840998</v>
      </c>
      <c r="G16" s="29">
        <v>334961.16593840998</v>
      </c>
      <c r="H16" s="29">
        <v>669922.33187681995</v>
      </c>
    </row>
    <row r="17" spans="1:8" ht="11.25" customHeight="1">
      <c r="A17" s="1">
        <v>8</v>
      </c>
      <c r="B17" s="26" t="s">
        <v>112</v>
      </c>
      <c r="C17" s="27" t="s">
        <v>113</v>
      </c>
      <c r="D17" s="28">
        <v>261.33910000000003</v>
      </c>
      <c r="E17" s="28">
        <v>29687.46</v>
      </c>
      <c r="F17" s="29">
        <v>9820.8466375745011</v>
      </c>
      <c r="G17" s="29">
        <v>9820.8466375745011</v>
      </c>
      <c r="H17" s="29">
        <v>19641.693275149002</v>
      </c>
    </row>
    <row r="18" spans="1:8" ht="11.25" customHeight="1">
      <c r="A18" s="1">
        <v>9</v>
      </c>
      <c r="B18" s="26" t="s">
        <v>153</v>
      </c>
      <c r="C18" s="27" t="s">
        <v>154</v>
      </c>
      <c r="D18" s="28">
        <v>1012.12395</v>
      </c>
      <c r="E18" s="28">
        <v>241720.33</v>
      </c>
      <c r="F18" s="29">
        <v>40589.267049655246</v>
      </c>
      <c r="G18" s="29">
        <v>40589.267049655246</v>
      </c>
      <c r="H18" s="29">
        <v>81178.534099310491</v>
      </c>
    </row>
    <row r="19" spans="1:8" ht="11.25" customHeight="1">
      <c r="A19" s="1">
        <v>10</v>
      </c>
      <c r="B19" s="26" t="s">
        <v>165</v>
      </c>
      <c r="C19" s="27" t="s">
        <v>166</v>
      </c>
      <c r="D19" s="28">
        <v>50429.785000000003</v>
      </c>
      <c r="E19" s="28">
        <v>1849317.34</v>
      </c>
      <c r="F19" s="29">
        <v>1700720.9744766001</v>
      </c>
      <c r="G19" s="29">
        <v>1700720.9744766001</v>
      </c>
      <c r="H19" s="29">
        <v>3401441.9489532001</v>
      </c>
    </row>
    <row r="20" spans="1:8" ht="11.25" customHeight="1">
      <c r="A20" s="1">
        <v>11</v>
      </c>
      <c r="B20" s="26" t="s">
        <v>121</v>
      </c>
      <c r="C20" s="27" t="s">
        <v>122</v>
      </c>
      <c r="D20" s="28">
        <v>267898.984</v>
      </c>
      <c r="E20" s="28">
        <v>58984408.829999998</v>
      </c>
      <c r="F20" s="29">
        <v>12769508.101781549</v>
      </c>
      <c r="G20" s="29">
        <v>12769508.101781549</v>
      </c>
      <c r="H20" s="29">
        <v>25539016.203563098</v>
      </c>
    </row>
    <row r="21" spans="1:8" ht="11.25" customHeight="1">
      <c r="A21" s="1">
        <v>12</v>
      </c>
      <c r="B21" s="30" t="s">
        <v>140</v>
      </c>
      <c r="C21" s="31" t="s">
        <v>141</v>
      </c>
      <c r="D21" s="2">
        <v>184804.93699999998</v>
      </c>
      <c r="E21" s="2">
        <v>33832731.780000001</v>
      </c>
      <c r="F21" s="29">
        <v>7112583.2549563805</v>
      </c>
      <c r="G21" s="29">
        <v>7112583.2549563805</v>
      </c>
      <c r="H21" s="29">
        <v>14225166.509912761</v>
      </c>
    </row>
    <row r="22" spans="1:8" ht="11.25" customHeight="1">
      <c r="A22" s="1">
        <v>13</v>
      </c>
      <c r="B22" s="30" t="s">
        <v>19</v>
      </c>
      <c r="C22" s="31" t="s">
        <v>20</v>
      </c>
      <c r="D22" s="2">
        <v>243912.68163999997</v>
      </c>
      <c r="E22" s="2">
        <v>20085151.709999997</v>
      </c>
      <c r="F22" s="29">
        <v>9201481.2981157433</v>
      </c>
      <c r="G22" s="29">
        <v>9201481.2981157433</v>
      </c>
      <c r="H22" s="29">
        <v>18402962.596231487</v>
      </c>
    </row>
    <row r="23" spans="1:8">
      <c r="A23" s="1">
        <v>14</v>
      </c>
      <c r="B23" s="26" t="s">
        <v>114</v>
      </c>
      <c r="C23" s="27" t="s">
        <v>142</v>
      </c>
      <c r="D23" s="28">
        <v>236900.93</v>
      </c>
      <c r="E23" s="28">
        <v>3931683.1000000006</v>
      </c>
      <c r="F23" s="29">
        <v>10223095.4690689</v>
      </c>
      <c r="G23" s="29">
        <v>10223095.4690689</v>
      </c>
      <c r="H23" s="29">
        <v>20446190.9381378</v>
      </c>
    </row>
    <row r="24" spans="1:8">
      <c r="A24" s="1">
        <v>15</v>
      </c>
      <c r="B24" s="30" t="s">
        <v>21</v>
      </c>
      <c r="C24" s="31" t="s">
        <v>143</v>
      </c>
      <c r="D24" s="2">
        <v>42717.721999999994</v>
      </c>
      <c r="E24" s="2">
        <v>3302686.8499999996</v>
      </c>
      <c r="F24" s="29">
        <v>1691215.5888237851</v>
      </c>
      <c r="G24" s="29">
        <v>1691215.5888237851</v>
      </c>
      <c r="H24" s="29">
        <v>3382431.1776475701</v>
      </c>
    </row>
    <row r="25" spans="1:8">
      <c r="A25" s="1">
        <v>16</v>
      </c>
      <c r="B25" s="26" t="s">
        <v>110</v>
      </c>
      <c r="C25" s="27" t="s">
        <v>111</v>
      </c>
      <c r="D25" s="28">
        <v>30181.394</v>
      </c>
      <c r="E25" s="28">
        <v>17308065.690000001</v>
      </c>
      <c r="F25" s="29">
        <v>1399763.64074542</v>
      </c>
      <c r="G25" s="29">
        <v>1399763.64074542</v>
      </c>
      <c r="H25" s="29">
        <v>2799527.28149084</v>
      </c>
    </row>
    <row r="26" spans="1:8">
      <c r="A26" s="1">
        <v>17</v>
      </c>
      <c r="B26" s="26" t="s">
        <v>95</v>
      </c>
      <c r="C26" s="27" t="s">
        <v>96</v>
      </c>
      <c r="D26" s="28">
        <v>103346.02299999999</v>
      </c>
      <c r="E26" s="28">
        <v>7347184.1099999994</v>
      </c>
      <c r="F26" s="29">
        <v>3580394.5772483698</v>
      </c>
      <c r="G26" s="29">
        <v>3580394.5772483698</v>
      </c>
      <c r="H26" s="29">
        <v>7160789.1544967396</v>
      </c>
    </row>
    <row r="27" spans="1:8">
      <c r="A27" s="1">
        <v>18</v>
      </c>
      <c r="B27" s="30" t="s">
        <v>22</v>
      </c>
      <c r="C27" s="31" t="s">
        <v>23</v>
      </c>
      <c r="D27" s="2">
        <v>418.24099999999999</v>
      </c>
      <c r="E27" s="2">
        <v>13922641.57</v>
      </c>
      <c r="F27" s="29">
        <v>292133.07694210502</v>
      </c>
      <c r="G27" s="29">
        <v>251234.44617021037</v>
      </c>
      <c r="H27" s="29">
        <v>543367.52311231534</v>
      </c>
    </row>
    <row r="28" spans="1:8">
      <c r="A28" s="1">
        <v>19</v>
      </c>
      <c r="B28" s="26" t="s">
        <v>24</v>
      </c>
      <c r="C28" s="27" t="s">
        <v>25</v>
      </c>
      <c r="D28" s="28">
        <v>1885.4079999999999</v>
      </c>
      <c r="E28" s="28">
        <v>2963830.87</v>
      </c>
      <c r="F28" s="29">
        <v>130791.96006002004</v>
      </c>
      <c r="G28" s="29">
        <v>91554.372042014016</v>
      </c>
      <c r="H28" s="29">
        <v>222346.33210203404</v>
      </c>
    </row>
    <row r="29" spans="1:8">
      <c r="A29" s="1">
        <v>20</v>
      </c>
      <c r="B29" s="26" t="s">
        <v>171</v>
      </c>
      <c r="C29" s="27" t="s">
        <v>172</v>
      </c>
      <c r="D29" s="28">
        <v>1514.682</v>
      </c>
      <c r="E29" s="28">
        <v>32648768.370000001</v>
      </c>
      <c r="F29" s="29">
        <v>656984.31533388002</v>
      </c>
      <c r="G29" s="29">
        <v>656984.31533388002</v>
      </c>
      <c r="H29" s="29">
        <v>1313968.63066776</v>
      </c>
    </row>
    <row r="30" spans="1:8">
      <c r="A30" s="1">
        <v>21</v>
      </c>
      <c r="B30" s="26" t="s">
        <v>4</v>
      </c>
      <c r="C30" s="27" t="s">
        <v>139</v>
      </c>
      <c r="D30" s="28">
        <v>302.72899999999998</v>
      </c>
      <c r="E30" s="28">
        <v>410021.5</v>
      </c>
      <c r="F30" s="29">
        <v>19364.551813599999</v>
      </c>
      <c r="G30" s="29">
        <v>16653.514559696003</v>
      </c>
      <c r="H30" s="29">
        <v>36018.066373296009</v>
      </c>
    </row>
    <row r="31" spans="1:8">
      <c r="A31" s="1">
        <v>22</v>
      </c>
      <c r="B31" s="26" t="s">
        <v>109</v>
      </c>
      <c r="C31" s="27" t="s">
        <v>144</v>
      </c>
      <c r="D31" s="28">
        <v>35.732999999999997</v>
      </c>
      <c r="E31" s="28">
        <v>5878575.2599999998</v>
      </c>
      <c r="F31" s="29">
        <v>86353.861898019997</v>
      </c>
      <c r="G31" s="29">
        <v>65628.935042495199</v>
      </c>
      <c r="H31" s="29">
        <v>151982.7969405152</v>
      </c>
    </row>
    <row r="32" spans="1:8">
      <c r="A32" s="1">
        <v>23</v>
      </c>
      <c r="B32" s="26" t="s">
        <v>26</v>
      </c>
      <c r="C32" s="27" t="s">
        <v>27</v>
      </c>
      <c r="D32" s="28">
        <v>44342.082999999991</v>
      </c>
      <c r="E32" s="28">
        <v>993953.32</v>
      </c>
      <c r="F32" s="29">
        <v>1584532.9968996849</v>
      </c>
      <c r="G32" s="29">
        <v>1584532.9968996849</v>
      </c>
      <c r="H32" s="29">
        <v>3169065.9937993698</v>
      </c>
    </row>
    <row r="33" spans="1:8">
      <c r="A33" s="1">
        <v>24</v>
      </c>
      <c r="B33" s="26" t="s">
        <v>28</v>
      </c>
      <c r="C33" s="27" t="s">
        <v>29</v>
      </c>
      <c r="D33" s="28">
        <v>94781.898359999992</v>
      </c>
      <c r="E33" s="28">
        <v>9773980.2800000012</v>
      </c>
      <c r="F33" s="29">
        <v>3526407.8411341198</v>
      </c>
      <c r="G33" s="29">
        <v>3032710.7433753433</v>
      </c>
      <c r="H33" s="29">
        <v>6559118.5845094621</v>
      </c>
    </row>
    <row r="34" spans="1:8">
      <c r="A34" s="1">
        <v>25</v>
      </c>
      <c r="B34" s="26" t="s">
        <v>30</v>
      </c>
      <c r="C34" s="27" t="s">
        <v>31</v>
      </c>
      <c r="D34" s="28">
        <v>52221.423980000007</v>
      </c>
      <c r="E34" s="28">
        <v>2318217.44</v>
      </c>
      <c r="F34" s="29">
        <v>1887904.7125531242</v>
      </c>
      <c r="G34" s="29">
        <v>1397049.4872893114</v>
      </c>
      <c r="H34" s="29">
        <v>3284954.1998424362</v>
      </c>
    </row>
    <row r="35" spans="1:8">
      <c r="A35" s="1">
        <v>26</v>
      </c>
      <c r="B35" s="26" t="s">
        <v>91</v>
      </c>
      <c r="C35" s="27" t="s">
        <v>92</v>
      </c>
      <c r="D35" s="28">
        <v>2683.1439999999998</v>
      </c>
      <c r="E35" s="28">
        <v>24629.17</v>
      </c>
      <c r="F35" s="29">
        <v>88162.440996624995</v>
      </c>
      <c r="G35" s="29">
        <v>88162.440996624995</v>
      </c>
      <c r="H35" s="29">
        <v>176324.88199324999</v>
      </c>
    </row>
    <row r="36" spans="1:8">
      <c r="A36" s="1">
        <v>27</v>
      </c>
      <c r="B36" s="26" t="s">
        <v>32</v>
      </c>
      <c r="C36" s="27" t="s">
        <v>33</v>
      </c>
      <c r="D36" s="28">
        <v>11512.715</v>
      </c>
      <c r="E36" s="28">
        <v>1327857.1900000002</v>
      </c>
      <c r="F36" s="29">
        <v>431707.16885910998</v>
      </c>
      <c r="G36" s="29">
        <v>431707.16885910998</v>
      </c>
      <c r="H36" s="29">
        <v>863414.33771821996</v>
      </c>
    </row>
    <row r="37" spans="1:8">
      <c r="A37" s="1">
        <v>28</v>
      </c>
      <c r="B37" s="30" t="s">
        <v>34</v>
      </c>
      <c r="C37" s="31" t="s">
        <v>35</v>
      </c>
      <c r="D37" s="2">
        <v>14342.617</v>
      </c>
      <c r="E37" s="2">
        <v>380299.01</v>
      </c>
      <c r="F37" s="29">
        <v>510927.25241994503</v>
      </c>
      <c r="G37" s="29">
        <v>510927.25241994503</v>
      </c>
      <c r="H37" s="29">
        <v>1021854.5048398901</v>
      </c>
    </row>
    <row r="38" spans="1:8">
      <c r="A38" s="1">
        <v>29</v>
      </c>
      <c r="B38" s="26" t="s">
        <v>36</v>
      </c>
      <c r="C38" s="27" t="s">
        <v>145</v>
      </c>
      <c r="D38" s="28">
        <v>5515.3820000000005</v>
      </c>
      <c r="E38" s="28">
        <v>1349986.5699999998</v>
      </c>
      <c r="F38" s="29">
        <v>241417.90330389002</v>
      </c>
      <c r="G38" s="29">
        <v>241417.90330389002</v>
      </c>
      <c r="H38" s="29">
        <v>482835.80660778005</v>
      </c>
    </row>
    <row r="39" spans="1:8">
      <c r="A39" s="1">
        <v>30</v>
      </c>
      <c r="B39" s="30" t="s">
        <v>82</v>
      </c>
      <c r="C39" s="31" t="s">
        <v>146</v>
      </c>
      <c r="D39" s="2">
        <v>2087.4949999999999</v>
      </c>
      <c r="E39" s="2">
        <v>16699.16</v>
      </c>
      <c r="F39" s="29">
        <v>85736.261996150017</v>
      </c>
      <c r="G39" s="29">
        <v>56585.932917459017</v>
      </c>
      <c r="H39" s="29">
        <v>142322.19491360901</v>
      </c>
    </row>
    <row r="40" spans="1:8">
      <c r="A40" s="1">
        <v>31</v>
      </c>
      <c r="B40" s="26" t="s">
        <v>157</v>
      </c>
      <c r="C40" s="27" t="s">
        <v>158</v>
      </c>
      <c r="D40" s="28">
        <v>12609.832</v>
      </c>
      <c r="E40" s="28">
        <v>849739.94</v>
      </c>
      <c r="F40" s="29">
        <v>459275.00844846002</v>
      </c>
      <c r="G40" s="29">
        <v>459275.00844846002</v>
      </c>
      <c r="H40" s="29">
        <v>918550.01689692005</v>
      </c>
    </row>
    <row r="41" spans="1:8">
      <c r="A41" s="1">
        <v>32</v>
      </c>
      <c r="B41" s="26" t="s">
        <v>159</v>
      </c>
      <c r="C41" s="27" t="s">
        <v>160</v>
      </c>
      <c r="D41" s="28">
        <v>17417.958000000002</v>
      </c>
      <c r="E41" s="28">
        <v>1596635.9900000002</v>
      </c>
      <c r="F41" s="29">
        <v>638188.42007138499</v>
      </c>
      <c r="G41" s="29">
        <v>638188.42007138499</v>
      </c>
      <c r="H41" s="29">
        <v>1276376.84014277</v>
      </c>
    </row>
    <row r="42" spans="1:8">
      <c r="A42" s="1">
        <v>33</v>
      </c>
      <c r="B42" s="26" t="s">
        <v>37</v>
      </c>
      <c r="C42" s="27" t="s">
        <v>38</v>
      </c>
      <c r="D42" s="28">
        <v>6527.4270000000006</v>
      </c>
      <c r="E42" s="28">
        <v>475342.02</v>
      </c>
      <c r="F42" s="29">
        <v>258443.52455416499</v>
      </c>
      <c r="G42" s="29">
        <v>258443.52455416499</v>
      </c>
      <c r="H42" s="29">
        <v>516887.04910832999</v>
      </c>
    </row>
    <row r="43" spans="1:8">
      <c r="A43" s="1">
        <v>34</v>
      </c>
      <c r="B43" s="26" t="s">
        <v>39</v>
      </c>
      <c r="C43" s="27" t="s">
        <v>40</v>
      </c>
      <c r="D43" s="28">
        <v>38350.78</v>
      </c>
      <c r="E43" s="28">
        <v>1799128.26</v>
      </c>
      <c r="F43" s="29">
        <v>1246399.3976082301</v>
      </c>
      <c r="G43" s="29">
        <v>1246399.3976082301</v>
      </c>
      <c r="H43" s="29">
        <v>2492798.7952164602</v>
      </c>
    </row>
    <row r="44" spans="1:8">
      <c r="A44" s="1">
        <v>35</v>
      </c>
      <c r="B44" s="26" t="s">
        <v>131</v>
      </c>
      <c r="C44" s="27" t="s">
        <v>132</v>
      </c>
      <c r="D44" s="28">
        <v>105209.00000000001</v>
      </c>
      <c r="E44" s="28">
        <v>7748816.3600000003</v>
      </c>
      <c r="F44" s="29">
        <v>3551274.3978954796</v>
      </c>
      <c r="G44" s="29">
        <v>3551274.3978954796</v>
      </c>
      <c r="H44" s="29">
        <v>7102548.7957909591</v>
      </c>
    </row>
    <row r="45" spans="1:8">
      <c r="A45" s="1">
        <v>36</v>
      </c>
      <c r="B45" s="30" t="s">
        <v>41</v>
      </c>
      <c r="C45" s="31" t="s">
        <v>42</v>
      </c>
      <c r="D45" s="2">
        <v>17440.208999999999</v>
      </c>
      <c r="E45" s="2">
        <v>1481050.1800000002</v>
      </c>
      <c r="F45" s="29">
        <v>646361.16418503493</v>
      </c>
      <c r="G45" s="29">
        <v>646361.16418503493</v>
      </c>
      <c r="H45" s="29">
        <v>1292722.3283700699</v>
      </c>
    </row>
    <row r="46" spans="1:8">
      <c r="A46" s="1">
        <v>37</v>
      </c>
      <c r="B46" s="26" t="s">
        <v>151</v>
      </c>
      <c r="C46" s="27" t="s">
        <v>152</v>
      </c>
      <c r="D46" s="28">
        <v>1088.127</v>
      </c>
      <c r="E46" s="28">
        <v>92212.99</v>
      </c>
      <c r="F46" s="29">
        <v>40186.042549670005</v>
      </c>
      <c r="G46" s="29">
        <v>40186.042549670005</v>
      </c>
      <c r="H46" s="29">
        <v>80372.085099340009</v>
      </c>
    </row>
    <row r="47" spans="1:8">
      <c r="A47" s="1">
        <v>38</v>
      </c>
      <c r="B47" s="30" t="s">
        <v>169</v>
      </c>
      <c r="C47" s="31" t="s">
        <v>170</v>
      </c>
      <c r="D47" s="2">
        <v>106552.46799999999</v>
      </c>
      <c r="E47" s="2">
        <v>5069125.75</v>
      </c>
      <c r="F47" s="29">
        <v>4288887.5687007047</v>
      </c>
      <c r="G47" s="29">
        <v>4288887.5687007047</v>
      </c>
      <c r="H47" s="29">
        <v>8577775.1374014094</v>
      </c>
    </row>
    <row r="48" spans="1:8">
      <c r="A48" s="1">
        <v>39</v>
      </c>
      <c r="B48" s="30" t="s">
        <v>85</v>
      </c>
      <c r="C48" s="31" t="s">
        <v>86</v>
      </c>
      <c r="D48" s="2">
        <v>5430.2530000000006</v>
      </c>
      <c r="E48" s="2">
        <v>0</v>
      </c>
      <c r="F48" s="29">
        <v>237541.85607248</v>
      </c>
      <c r="G48" s="29">
        <v>204285.99622233285</v>
      </c>
      <c r="H48" s="29">
        <v>441827.85229481285</v>
      </c>
    </row>
    <row r="49" spans="1:8">
      <c r="A49" s="1">
        <v>40</v>
      </c>
      <c r="B49" s="30" t="s">
        <v>43</v>
      </c>
      <c r="C49" s="31" t="s">
        <v>44</v>
      </c>
      <c r="D49" s="2">
        <v>969919.84099999978</v>
      </c>
      <c r="E49" s="2">
        <v>134684787.10999998</v>
      </c>
      <c r="F49" s="29">
        <v>34541700.519243747</v>
      </c>
      <c r="G49" s="29">
        <v>34541700.519243747</v>
      </c>
      <c r="H49" s="29">
        <v>69083401.038487494</v>
      </c>
    </row>
    <row r="50" spans="1:8">
      <c r="A50" s="1">
        <v>41</v>
      </c>
      <c r="B50" s="26" t="s">
        <v>115</v>
      </c>
      <c r="C50" s="27" t="s">
        <v>116</v>
      </c>
      <c r="D50" s="28">
        <v>3724.02</v>
      </c>
      <c r="E50" s="28">
        <v>18344873.989999998</v>
      </c>
      <c r="F50" s="29">
        <v>500151.59159808001</v>
      </c>
      <c r="G50" s="29">
        <v>340103.08228669444</v>
      </c>
      <c r="H50" s="29">
        <v>840254.67388477444</v>
      </c>
    </row>
    <row r="51" spans="1:8">
      <c r="A51" s="1">
        <v>42</v>
      </c>
      <c r="B51" s="26" t="s">
        <v>87</v>
      </c>
      <c r="C51" s="27" t="s">
        <v>88</v>
      </c>
      <c r="D51" s="28">
        <v>1993.3701799999999</v>
      </c>
      <c r="E51" s="28">
        <v>0</v>
      </c>
      <c r="F51" s="29">
        <v>69871.202908473104</v>
      </c>
      <c r="G51" s="29">
        <v>69871.202908473104</v>
      </c>
      <c r="H51" s="29">
        <v>139742.40581694621</v>
      </c>
    </row>
    <row r="52" spans="1:8">
      <c r="A52" s="1">
        <v>43</v>
      </c>
      <c r="B52" s="26" t="s">
        <v>99</v>
      </c>
      <c r="C52" s="27" t="s">
        <v>100</v>
      </c>
      <c r="D52" s="28">
        <v>1468567.7199999997</v>
      </c>
      <c r="E52" s="28">
        <v>126371396.76000004</v>
      </c>
      <c r="F52" s="29">
        <v>61434106.852633499</v>
      </c>
      <c r="G52" s="29">
        <v>61434106.852633499</v>
      </c>
      <c r="H52" s="29">
        <v>122868213.705267</v>
      </c>
    </row>
    <row r="53" spans="1:8">
      <c r="A53" s="1">
        <v>44</v>
      </c>
      <c r="B53" s="30" t="s">
        <v>45</v>
      </c>
      <c r="C53" s="31" t="s">
        <v>46</v>
      </c>
      <c r="D53" s="2">
        <v>5123.3979999999992</v>
      </c>
      <c r="E53" s="2">
        <v>412252.87</v>
      </c>
      <c r="F53" s="29">
        <v>188872.35356051003</v>
      </c>
      <c r="G53" s="29">
        <v>188872.35356051003</v>
      </c>
      <c r="H53" s="29">
        <v>377744.70712102007</v>
      </c>
    </row>
    <row r="54" spans="1:8">
      <c r="A54" s="1">
        <v>45</v>
      </c>
      <c r="B54" s="30" t="s">
        <v>8</v>
      </c>
      <c r="C54" s="31" t="s">
        <v>9</v>
      </c>
      <c r="D54" s="2">
        <v>1996.1179999999999</v>
      </c>
      <c r="E54" s="2">
        <v>178544685.48000002</v>
      </c>
      <c r="F54" s="29">
        <v>4383410.37598015</v>
      </c>
      <c r="G54" s="29">
        <v>2191705.187990075</v>
      </c>
      <c r="H54" s="29">
        <v>6575115.5639702268</v>
      </c>
    </row>
    <row r="55" spans="1:8">
      <c r="A55" s="1">
        <v>46</v>
      </c>
      <c r="B55" s="26" t="s">
        <v>47</v>
      </c>
      <c r="C55" s="27" t="s">
        <v>147</v>
      </c>
      <c r="D55" s="28">
        <v>82376.214000000007</v>
      </c>
      <c r="E55" s="28">
        <v>5517718.4800000004</v>
      </c>
      <c r="F55" s="29">
        <v>3019329.7085500495</v>
      </c>
      <c r="G55" s="29">
        <v>3019329.7085500495</v>
      </c>
      <c r="H55" s="29">
        <v>6038659.4171000989</v>
      </c>
    </row>
    <row r="56" spans="1:8">
      <c r="A56" s="1">
        <v>47</v>
      </c>
      <c r="B56" s="30" t="s">
        <v>48</v>
      </c>
      <c r="C56" s="31" t="s">
        <v>49</v>
      </c>
      <c r="D56" s="2">
        <v>811098.05445000005</v>
      </c>
      <c r="E56" s="2">
        <v>67301176.290000007</v>
      </c>
      <c r="F56" s="29">
        <v>27618133.036400758</v>
      </c>
      <c r="G56" s="29">
        <v>27618133.036400758</v>
      </c>
      <c r="H56" s="29">
        <v>55236266.072801515</v>
      </c>
    </row>
    <row r="57" spans="1:8">
      <c r="A57" s="1">
        <v>48</v>
      </c>
      <c r="B57" s="30" t="s">
        <v>89</v>
      </c>
      <c r="C57" s="31" t="s">
        <v>90</v>
      </c>
      <c r="D57" s="2">
        <v>441408.45999999996</v>
      </c>
      <c r="E57" s="2">
        <v>15879804.590000002</v>
      </c>
      <c r="F57" s="29">
        <v>15859622.335983416</v>
      </c>
      <c r="G57" s="29">
        <v>15859622.335983416</v>
      </c>
      <c r="H57" s="29">
        <v>31719244.671966832</v>
      </c>
    </row>
    <row r="58" spans="1:8">
      <c r="A58" s="1">
        <v>49</v>
      </c>
      <c r="B58" s="26" t="s">
        <v>50</v>
      </c>
      <c r="C58" s="27" t="s">
        <v>51</v>
      </c>
      <c r="D58" s="28">
        <v>715199.58999999985</v>
      </c>
      <c r="E58" s="28">
        <v>83942925.029999986</v>
      </c>
      <c r="F58" s="29">
        <v>25504706.972689547</v>
      </c>
      <c r="G58" s="29">
        <v>25504706.972689547</v>
      </c>
      <c r="H58" s="29">
        <v>51009413.945379093</v>
      </c>
    </row>
    <row r="59" spans="1:8">
      <c r="A59" s="1">
        <v>50</v>
      </c>
      <c r="B59" s="30" t="s">
        <v>135</v>
      </c>
      <c r="C59" s="31" t="s">
        <v>136</v>
      </c>
      <c r="D59" s="2">
        <v>26954.29</v>
      </c>
      <c r="E59" s="2">
        <v>201811112.88</v>
      </c>
      <c r="F59" s="29">
        <v>4344425.9444049699</v>
      </c>
      <c r="G59" s="29">
        <v>3214875.1988596767</v>
      </c>
      <c r="H59" s="29">
        <v>7559301.1432646466</v>
      </c>
    </row>
    <row r="60" spans="1:8">
      <c r="A60" s="1">
        <v>51</v>
      </c>
      <c r="B60" s="26" t="s">
        <v>52</v>
      </c>
      <c r="C60" s="27" t="s">
        <v>53</v>
      </c>
      <c r="D60" s="28">
        <v>44194.203999999998</v>
      </c>
      <c r="E60" s="28">
        <v>3445534.1599999997</v>
      </c>
      <c r="F60" s="29">
        <v>1640361.8242287398</v>
      </c>
      <c r="G60" s="29">
        <v>1640361.8242287398</v>
      </c>
      <c r="H60" s="29">
        <v>3280723.6484574797</v>
      </c>
    </row>
    <row r="61" spans="1:8">
      <c r="A61" s="1">
        <v>52</v>
      </c>
      <c r="B61" s="26" t="s">
        <v>5</v>
      </c>
      <c r="C61" s="27" t="s">
        <v>6</v>
      </c>
      <c r="D61" s="28">
        <v>1338.7940000000001</v>
      </c>
      <c r="E61" s="28">
        <v>1859978.87</v>
      </c>
      <c r="F61" s="29">
        <v>79104.361806275003</v>
      </c>
      <c r="G61" s="29">
        <v>60119.314972769011</v>
      </c>
      <c r="H61" s="29">
        <v>139223.67677904401</v>
      </c>
    </row>
    <row r="62" spans="1:8">
      <c r="A62" s="1">
        <v>53</v>
      </c>
      <c r="B62" s="26" t="s">
        <v>93</v>
      </c>
      <c r="C62" s="27" t="s">
        <v>94</v>
      </c>
      <c r="D62" s="28">
        <v>27145.505279999998</v>
      </c>
      <c r="E62" s="28">
        <v>1590521.87</v>
      </c>
      <c r="F62" s="29">
        <v>793245.23201998894</v>
      </c>
      <c r="G62" s="29">
        <v>793245.23201998894</v>
      </c>
      <c r="H62" s="29">
        <v>1586490.4640399779</v>
      </c>
    </row>
    <row r="63" spans="1:8">
      <c r="A63" s="1">
        <v>54</v>
      </c>
      <c r="B63" s="26" t="s">
        <v>54</v>
      </c>
      <c r="C63" s="27" t="s">
        <v>55</v>
      </c>
      <c r="D63" s="28">
        <v>63714.627059999992</v>
      </c>
      <c r="E63" s="28">
        <v>3572309.5100000002</v>
      </c>
      <c r="F63" s="29">
        <v>2324970.3636161531</v>
      </c>
      <c r="G63" s="29">
        <v>2324970.3636161531</v>
      </c>
      <c r="H63" s="29">
        <v>4649940.7272323063</v>
      </c>
    </row>
    <row r="64" spans="1:8">
      <c r="A64" s="1">
        <v>55</v>
      </c>
      <c r="B64" s="26" t="s">
        <v>137</v>
      </c>
      <c r="C64" s="27" t="s">
        <v>138</v>
      </c>
      <c r="D64" s="28">
        <v>81608.549199999994</v>
      </c>
      <c r="E64" s="28">
        <v>3146573.67</v>
      </c>
      <c r="F64" s="29">
        <v>2305063.035598204</v>
      </c>
      <c r="G64" s="29">
        <v>2305063.035598204</v>
      </c>
      <c r="H64" s="29">
        <v>4610126.071196408</v>
      </c>
    </row>
    <row r="65" spans="1:8">
      <c r="A65" s="1">
        <v>56</v>
      </c>
      <c r="B65" s="30" t="s">
        <v>127</v>
      </c>
      <c r="C65" s="31" t="s">
        <v>128</v>
      </c>
      <c r="D65" s="2">
        <v>1253.4459999999999</v>
      </c>
      <c r="E65" s="2">
        <v>145977.54</v>
      </c>
      <c r="F65" s="29">
        <v>46947.705784699996</v>
      </c>
      <c r="G65" s="29">
        <v>46947.705784699996</v>
      </c>
      <c r="H65" s="29">
        <v>93895.411569399992</v>
      </c>
    </row>
    <row r="66" spans="1:8">
      <c r="A66" s="1">
        <v>57</v>
      </c>
      <c r="B66" s="26" t="s">
        <v>56</v>
      </c>
      <c r="C66" s="27" t="s">
        <v>57</v>
      </c>
      <c r="D66" s="28">
        <v>11381.521000000001</v>
      </c>
      <c r="E66" s="28">
        <v>358383.8</v>
      </c>
      <c r="F66" s="29">
        <v>412458.11074579495</v>
      </c>
      <c r="G66" s="29">
        <v>412458.11074579495</v>
      </c>
      <c r="H66" s="29">
        <v>824916.22149158991</v>
      </c>
    </row>
    <row r="67" spans="1:8">
      <c r="A67" s="1">
        <v>58</v>
      </c>
      <c r="B67" s="26" t="s">
        <v>119</v>
      </c>
      <c r="C67" s="27" t="s">
        <v>120</v>
      </c>
      <c r="D67" s="28">
        <v>611.06200000000001</v>
      </c>
      <c r="E67" s="28">
        <v>4907806.08</v>
      </c>
      <c r="F67" s="29">
        <v>126889.58765709</v>
      </c>
      <c r="G67" s="29">
        <v>109125.04538509743</v>
      </c>
      <c r="H67" s="29">
        <v>236014.63304218743</v>
      </c>
    </row>
    <row r="68" spans="1:8">
      <c r="A68" s="1">
        <v>59</v>
      </c>
      <c r="B68" s="26" t="s">
        <v>107</v>
      </c>
      <c r="C68" s="27" t="s">
        <v>108</v>
      </c>
      <c r="D68" s="28">
        <v>106050.82</v>
      </c>
      <c r="E68" s="28">
        <v>897349.91000000027</v>
      </c>
      <c r="F68" s="29">
        <v>3065858.2412838754</v>
      </c>
      <c r="G68" s="29">
        <v>3065858.2412838754</v>
      </c>
      <c r="H68" s="29">
        <v>6131716.4825677508</v>
      </c>
    </row>
    <row r="69" spans="1:8">
      <c r="A69" s="1">
        <v>60</v>
      </c>
      <c r="B69" s="26" t="s">
        <v>7</v>
      </c>
      <c r="C69" s="27" t="s">
        <v>148</v>
      </c>
      <c r="D69" s="28">
        <v>1006.567</v>
      </c>
      <c r="E69" s="28">
        <v>25461777.049999997</v>
      </c>
      <c r="F69" s="29">
        <v>422641.48095342499</v>
      </c>
      <c r="G69" s="29">
        <v>321207.52552460303</v>
      </c>
      <c r="H69" s="29">
        <v>743849.00647802802</v>
      </c>
    </row>
    <row r="70" spans="1:8">
      <c r="A70" s="1">
        <v>61</v>
      </c>
      <c r="B70" s="26" t="s">
        <v>83</v>
      </c>
      <c r="C70" s="27" t="s">
        <v>84</v>
      </c>
      <c r="D70" s="28">
        <v>26854.22</v>
      </c>
      <c r="E70" s="28">
        <v>5390621.5500000007</v>
      </c>
      <c r="F70" s="29">
        <v>1457461.6200645003</v>
      </c>
      <c r="G70" s="29">
        <v>1457461.6200645003</v>
      </c>
      <c r="H70" s="29">
        <v>2914923.2401290005</v>
      </c>
    </row>
    <row r="71" spans="1:8">
      <c r="A71" s="1">
        <v>62</v>
      </c>
      <c r="B71" s="26" t="s">
        <v>58</v>
      </c>
      <c r="C71" s="27" t="s">
        <v>149</v>
      </c>
      <c r="D71" s="28">
        <v>8091.0519999999997</v>
      </c>
      <c r="E71" s="28">
        <v>873172.64</v>
      </c>
      <c r="F71" s="29">
        <v>306737.5490309</v>
      </c>
      <c r="G71" s="29">
        <v>306737.5490309</v>
      </c>
      <c r="H71" s="29">
        <v>613475.0980618</v>
      </c>
    </row>
    <row r="72" spans="1:8">
      <c r="A72" s="1">
        <v>63</v>
      </c>
      <c r="B72" s="30" t="s">
        <v>103</v>
      </c>
      <c r="C72" s="31" t="s">
        <v>101</v>
      </c>
      <c r="D72" s="2">
        <v>42330.582999999999</v>
      </c>
      <c r="E72" s="2">
        <v>676979.6399999999</v>
      </c>
      <c r="F72" s="29">
        <v>1372725.5087945652</v>
      </c>
      <c r="G72" s="29">
        <v>1372725.5087945652</v>
      </c>
      <c r="H72" s="29">
        <v>2745451.0175891304</v>
      </c>
    </row>
    <row r="73" spans="1:8">
      <c r="A73" s="1">
        <v>64</v>
      </c>
      <c r="B73" s="26" t="s">
        <v>59</v>
      </c>
      <c r="C73" s="27" t="s">
        <v>60</v>
      </c>
      <c r="D73" s="28">
        <v>1392801.1700000002</v>
      </c>
      <c r="E73" s="28">
        <v>197979984.39000002</v>
      </c>
      <c r="F73" s="29">
        <v>49929184.147516057</v>
      </c>
      <c r="G73" s="29">
        <v>49929184.147516057</v>
      </c>
      <c r="H73" s="29">
        <v>99858368.295032114</v>
      </c>
    </row>
    <row r="74" spans="1:8">
      <c r="A74" s="1">
        <v>65</v>
      </c>
      <c r="B74" s="26" t="s">
        <v>133</v>
      </c>
      <c r="C74" s="27" t="s">
        <v>134</v>
      </c>
      <c r="D74" s="28">
        <v>11675.795</v>
      </c>
      <c r="E74" s="28">
        <v>1535900.8900000001</v>
      </c>
      <c r="F74" s="29">
        <v>477613.70132051001</v>
      </c>
      <c r="G74" s="29">
        <v>448956.87924127933</v>
      </c>
      <c r="H74" s="29">
        <v>926570.58056178933</v>
      </c>
    </row>
    <row r="75" spans="1:8">
      <c r="A75" s="1">
        <v>66</v>
      </c>
      <c r="B75" s="26" t="s">
        <v>129</v>
      </c>
      <c r="C75" s="27" t="s">
        <v>130</v>
      </c>
      <c r="D75" s="28">
        <v>1092508.05</v>
      </c>
      <c r="E75" s="28">
        <v>94222046.369999975</v>
      </c>
      <c r="F75" s="29">
        <v>43621546.163577974</v>
      </c>
      <c r="G75" s="29">
        <v>43621546.163577974</v>
      </c>
      <c r="H75" s="29">
        <v>87243092.327155948</v>
      </c>
    </row>
    <row r="76" spans="1:8">
      <c r="A76" s="1">
        <v>67</v>
      </c>
      <c r="B76" s="26" t="s">
        <v>167</v>
      </c>
      <c r="C76" s="27" t="s">
        <v>168</v>
      </c>
      <c r="D76" s="28">
        <v>79755.759999999995</v>
      </c>
      <c r="E76" s="28">
        <v>13794646.99</v>
      </c>
      <c r="F76" s="29">
        <v>3018477.1762938797</v>
      </c>
      <c r="G76" s="29">
        <v>3018477.1762938797</v>
      </c>
      <c r="H76" s="29">
        <v>6036954.3525877595</v>
      </c>
    </row>
    <row r="77" spans="1:8">
      <c r="A77" s="1">
        <v>68</v>
      </c>
      <c r="B77" s="26" t="s">
        <v>61</v>
      </c>
      <c r="C77" s="27" t="s">
        <v>62</v>
      </c>
      <c r="D77" s="28">
        <v>16946.210999999999</v>
      </c>
      <c r="E77" s="28">
        <v>371389.66</v>
      </c>
      <c r="F77" s="29">
        <v>567138.76495982008</v>
      </c>
      <c r="G77" s="29">
        <v>567138.76495982008</v>
      </c>
      <c r="H77" s="29">
        <v>1134277.5299196402</v>
      </c>
    </row>
    <row r="78" spans="1:8">
      <c r="A78" s="1">
        <v>69</v>
      </c>
      <c r="B78" s="30" t="s">
        <v>161</v>
      </c>
      <c r="C78" s="31" t="s">
        <v>162</v>
      </c>
      <c r="D78" s="2">
        <v>471.08199999999999</v>
      </c>
      <c r="E78" s="2">
        <v>11551422.680000002</v>
      </c>
      <c r="F78" s="29">
        <v>187601.41354040004</v>
      </c>
      <c r="G78" s="29">
        <v>138825.04601989596</v>
      </c>
      <c r="H78" s="29">
        <v>326426.45956029597</v>
      </c>
    </row>
    <row r="79" spans="1:8">
      <c r="A79" s="1">
        <v>70</v>
      </c>
      <c r="B79" s="26" t="s">
        <v>97</v>
      </c>
      <c r="C79" s="27" t="s">
        <v>98</v>
      </c>
      <c r="D79" s="28">
        <v>1135.24</v>
      </c>
      <c r="E79" s="28">
        <v>128010</v>
      </c>
      <c r="F79" s="29">
        <v>56786.982144000001</v>
      </c>
      <c r="G79" s="29">
        <v>53379.763215359992</v>
      </c>
      <c r="H79" s="29">
        <v>110166.74535935999</v>
      </c>
    </row>
    <row r="80" spans="1:8">
      <c r="A80" s="1">
        <v>71</v>
      </c>
      <c r="B80" s="26" t="s">
        <v>163</v>
      </c>
      <c r="C80" s="27" t="s">
        <v>164</v>
      </c>
      <c r="D80" s="28">
        <v>66881.94</v>
      </c>
      <c r="E80" s="28">
        <v>4212485.99</v>
      </c>
      <c r="F80" s="29">
        <v>2479946.4408718352</v>
      </c>
      <c r="G80" s="29">
        <v>2479946.4408718352</v>
      </c>
      <c r="H80" s="29">
        <v>4959892.8817436704</v>
      </c>
    </row>
    <row r="81" spans="1:8">
      <c r="A81" s="1">
        <v>72</v>
      </c>
      <c r="B81" s="26" t="s">
        <v>2</v>
      </c>
      <c r="C81" s="27" t="s">
        <v>3</v>
      </c>
      <c r="D81" s="28">
        <v>375.75799999999998</v>
      </c>
      <c r="E81" s="28">
        <v>66856.100000000006</v>
      </c>
      <c r="F81" s="29">
        <v>17358.929695929997</v>
      </c>
      <c r="G81" s="29">
        <v>16317.393914174196</v>
      </c>
      <c r="H81" s="29">
        <v>33676.323610104191</v>
      </c>
    </row>
    <row r="82" spans="1:8" s="24" customFormat="1">
      <c r="A82" s="1">
        <v>73</v>
      </c>
      <c r="B82" s="26" t="s">
        <v>123</v>
      </c>
      <c r="C82" s="27" t="s">
        <v>124</v>
      </c>
      <c r="D82" s="28">
        <v>6.27182</v>
      </c>
      <c r="E82" s="28">
        <v>712.20999999999992</v>
      </c>
      <c r="F82" s="29">
        <v>234.8918194769</v>
      </c>
      <c r="G82" s="29">
        <v>234.8918194769</v>
      </c>
      <c r="H82" s="29">
        <v>469.78363895379999</v>
      </c>
    </row>
    <row r="83" spans="1:8" s="24" customFormat="1">
      <c r="A83" s="1">
        <v>74</v>
      </c>
      <c r="B83" s="26" t="s">
        <v>63</v>
      </c>
      <c r="C83" s="27" t="s">
        <v>64</v>
      </c>
      <c r="D83" s="28">
        <v>8713.4490000000005</v>
      </c>
      <c r="E83" s="28">
        <v>5286402.17</v>
      </c>
      <c r="F83" s="29">
        <v>385250.91762432503</v>
      </c>
      <c r="G83" s="29">
        <v>385250.91762432503</v>
      </c>
      <c r="H83" s="29">
        <v>770501.83524865005</v>
      </c>
    </row>
    <row r="84" spans="1:8" s="24" customFormat="1">
      <c r="A84" s="1">
        <v>75</v>
      </c>
      <c r="B84" s="26" t="s">
        <v>104</v>
      </c>
      <c r="C84" s="27" t="s">
        <v>102</v>
      </c>
      <c r="D84" s="28">
        <v>64823.728000000003</v>
      </c>
      <c r="E84" s="28">
        <v>89092440.11999999</v>
      </c>
      <c r="F84" s="29">
        <v>4043513.2390756002</v>
      </c>
      <c r="G84" s="29">
        <v>2992199.7969159433</v>
      </c>
      <c r="H84" s="29">
        <v>7035713.0359915439</v>
      </c>
    </row>
    <row r="85" spans="1:8">
      <c r="A85" s="1">
        <v>76</v>
      </c>
      <c r="B85" s="30" t="s">
        <v>65</v>
      </c>
      <c r="C85" s="31" t="s">
        <v>66</v>
      </c>
      <c r="D85" s="2">
        <v>37536.397000000012</v>
      </c>
      <c r="E85" s="2">
        <v>1325849.1499999999</v>
      </c>
      <c r="F85" s="29">
        <v>1336259.4735635649</v>
      </c>
      <c r="G85" s="29">
        <v>1336259.4735635649</v>
      </c>
      <c r="H85" s="29">
        <v>2672518.9471271299</v>
      </c>
    </row>
    <row r="86" spans="1:8">
      <c r="A86" s="1">
        <v>77</v>
      </c>
      <c r="B86" s="26" t="s">
        <v>67</v>
      </c>
      <c r="C86" s="27" t="s">
        <v>68</v>
      </c>
      <c r="D86" s="28">
        <v>12268.152999999998</v>
      </c>
      <c r="E86" s="28">
        <v>341306.13</v>
      </c>
      <c r="F86" s="29">
        <v>436896.90793268004</v>
      </c>
      <c r="G86" s="29">
        <v>436896.90793268004</v>
      </c>
      <c r="H86" s="29">
        <v>873793.81586536008</v>
      </c>
    </row>
    <row r="87" spans="1:8">
      <c r="A87" s="1">
        <v>78</v>
      </c>
      <c r="B87" s="26" t="s">
        <v>155</v>
      </c>
      <c r="C87" s="27" t="s">
        <v>156</v>
      </c>
      <c r="D87" s="28">
        <v>14883.60555</v>
      </c>
      <c r="E87" s="28">
        <v>2252814.9700000002</v>
      </c>
      <c r="F87" s="29">
        <v>583788.20737944427</v>
      </c>
      <c r="G87" s="29">
        <v>373624.4527228442</v>
      </c>
      <c r="H87" s="29">
        <v>957412.66010228847</v>
      </c>
    </row>
    <row r="88" spans="1:8">
      <c r="A88" s="1">
        <v>79</v>
      </c>
      <c r="B88" s="26" t="s">
        <v>69</v>
      </c>
      <c r="C88" s="27" t="s">
        <v>150</v>
      </c>
      <c r="D88" s="28">
        <v>6306.5510000000004</v>
      </c>
      <c r="E88" s="28">
        <v>304343.02</v>
      </c>
      <c r="F88" s="29">
        <v>245933.85822214501</v>
      </c>
      <c r="G88" s="29">
        <v>245933.85822214501</v>
      </c>
      <c r="H88" s="29">
        <v>491867.71644429001</v>
      </c>
    </row>
    <row r="89" spans="1:8">
      <c r="A89" s="17" t="s">
        <v>10</v>
      </c>
      <c r="B89" s="18"/>
      <c r="C89" s="19"/>
      <c r="D89" s="8">
        <f ca="1">SUM(D10:D88)</f>
        <v>10187710.0682</v>
      </c>
      <c r="E89" s="8">
        <f ca="1">SUM(E10:E88)</f>
        <v>1625701644.2300003</v>
      </c>
      <c r="F89" s="8">
        <f ca="1">SUM(F10:F88)</f>
        <v>392528189.7146548</v>
      </c>
      <c r="G89" s="8">
        <f ca="1">SUM(G10:G88)</f>
        <v>386414811.89129668</v>
      </c>
      <c r="H89" s="8">
        <f ca="1">SUM(H10:H88)</f>
        <v>778943001.60595119</v>
      </c>
    </row>
    <row r="90" spans="1:8">
      <c r="A90" s="9" t="s">
        <v>79</v>
      </c>
      <c r="D90" s="22"/>
      <c r="E90" s="22"/>
      <c r="F90" s="22"/>
      <c r="G90" s="22"/>
      <c r="H90" s="22"/>
    </row>
    <row r="91" spans="1:8">
      <c r="D91" s="23">
        <f ca="1">[1]ANPUTM!$D$119-D89</f>
        <v>0</v>
      </c>
      <c r="E91" s="23">
        <f ca="1">[1]ANPUTM!$E$119-E89</f>
        <v>0</v>
      </c>
      <c r="F91" s="23">
        <f ca="1">[1]ANPUTM!$I$119-F89</f>
        <v>0</v>
      </c>
      <c r="G91" s="23">
        <f ca="1">[1]ANPUTM!$J$119-G89</f>
        <v>0</v>
      </c>
      <c r="H91" s="23">
        <f ca="1">[1]ANPUTM!$K$119-H89</f>
        <v>0</v>
      </c>
    </row>
  </sheetData>
  <sortState ref="A10:H88">
    <sortCondition ref="C10:C88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2016-07-01T19:10:07Z</dcterms:modified>
</cp:coreProperties>
</file>