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Plan1!$A$9:$H$92</definedName>
    <definedName name="_xlnm.Print_Area" localSheetId="0">Plan1!$A$1:$H$93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E93" i="2"/>
  <c r="E91"/>
  <c r="D91"/>
  <c r="D93" s="1"/>
  <c r="H91" l="1"/>
  <c r="H93" s="1"/>
  <c r="G91"/>
  <c r="G93" s="1"/>
  <c r="F91"/>
  <c r="F93" s="1"/>
</calcChain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<sst xmlns="http://schemas.openxmlformats.org/spreadsheetml/2006/main" count="179" uniqueCount="179">
  <si>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</si>
  <si>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</si>
  <si>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</si>
  <si>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</si>
  <si>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</si>
  <si>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</si>
  <si>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</si>
  <si>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</si>
  <si>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</si>
  <si>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</si>
  <si>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</si>
  <si>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</si>
  <si>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</si>
  <si>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</si>
  <si>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</si>
  <si>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</si>
  <si>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</si>
  <si>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</si>
  <si>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</si>
  <si>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</si>
  <si>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</si>
  <si>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</si>
  <si>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</si>
  <si>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</si>
  <si>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</si>
  <si>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</si>
  <si>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</si>
  <si>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</si>
  <si>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</si>
  <si>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</si>
  <si>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</si>
  <si>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</si>
  <si>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</si>
  <si>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</si>
  <si>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</si>
  <si>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</si>
  <si>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</si>
  <si>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</si>
  <si>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</si>
  <si>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</si>
  <si>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</si>
  <si>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</si>
  <si>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</si>
  <si>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</si>
  <si>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</si>
  <si>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</si>
  <si>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</si>
  <si>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</si>
  <si>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</si>
  <si>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</si>
  <si>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</si>
  <si>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</si>
  <si>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</si>
  <si>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</si>
  <si>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</si>
  <si>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</si>
  <si>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</si>
  <si>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</si>
  <si>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</si>
  <si>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</si>
  <si>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</si>
  <si>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</si>
  <si>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</si>
  <si>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</si>
  <si>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</si>
  <si>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</si>
  <si>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</si>
  <si>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</si>
  <si>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</si>
  <si>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</si>
  <si>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</si>
  <si>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</si>
  <si>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</si>
  <si>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</si>
  <si>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</si>
  <si>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</si>
  <si>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</si>
  <si>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</si>
  <si>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</si>
  <si>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</si>
  <si>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</si>
  <si>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</si>
  <si>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</si>
  <si>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</si>
  <si>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</si>
  <si>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</si>
  <si>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</si>
  <si>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</si>
  <si>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</si>
  <si>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</si>
  <si>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</si>
  <si>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</si>
  <si>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</si>
  <si>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</si>
  <si>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</si>
  <si>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</si>
  <si>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</si>
  <si>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</si>
  <si>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</si>
  <si>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</si>
  <si>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</si>
  <si>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</si>
  <si>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</si>
  <si>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</si>
  <si>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</si>
  <si>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</si>
  <si>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</si>
  <si>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</si>
  <si>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</si>
  <si>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</si>
  <si>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</si>
  <si>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</si>
  <si>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48000.003705/97-20-BD</t>
  </si>
  <si>
    <t>BADEJO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</si>
  <si>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</si>
  <si>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</si>
  <si>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</si>
  <si>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</si>
  <si>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</si>
  <si>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</si>
  <si>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</si>
  <si>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</si>
  <si>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</si>
  <si>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48000.003708/97-18-TR</t>
  </si>
  <si>
    <t>TRILHA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</si>
  <si>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</si>
  <si>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</si>
  <si>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</si>
  <si>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</si>
  <si>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</si>
  <si>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</si>
  <si>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</si>
  <si>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</si>
  <si>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</si>
  <si>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</si>
  <si>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</si>
  <si>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</si>
  <si>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</si>
  <si>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</si>
  <si>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</si>
  <si>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</si>
  <si>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</si>
  <si>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</si>
  <si>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</si>
  <si>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</si>
  <si>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</si>
  <si>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</si>
  <si>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</si>
  <si>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</si>
  <si>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</si>
  <si>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</si>
  <si>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</si>
  <si>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</si>
  <si>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</si>
  <si>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</si>
  <si>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</si>
  <si>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</si>
  <si>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</si>
  <si>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</si>
  <si>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</si>
  <si>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</si>
  <si>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</si>
  <si>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</si>
  <si>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</si>
  <si>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</si>
  <si>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</si>
  <si>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</si>
  <si>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48610.012913/2010-05-SEP</t>
  </si>
  <si>
    <t>SÉPIA</t>
  </si>
  <si>
    <t>48000.003535/97-00-GLF</t>
  </si>
  <si>
    <t>GOLFINHO</t>
  </si>
  <si>
    <t>48000.003535/97-00-CNP</t>
  </si>
  <si>
    <t>CANAPU</t>
  </si>
  <si>
    <t>48000.003866/97-69-MLZ</t>
  </si>
  <si>
    <t>MERLUZA</t>
  </si>
  <si>
    <t>48610.012913/2010-05-BUZ</t>
  </si>
  <si>
    <t>BÚZIOS</t>
  </si>
  <si>
    <t>MÊS DE CRÉDITO: Julho de 2016</t>
  </si>
  <si>
    <t>REFERENTE À PRODUÇÃO: Maio de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</si>
</sst>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5_Mai/(c)%20producao_valoroyaltymarcampos_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11498939.978289999</v>
          </cell>
          <cell r="E119">
            <v>1777315388.9999998</v>
          </cell>
          <cell r="I119">
            <v>511350817.12343955</v>
          </cell>
          <cell r="J119">
            <v>504685114.86276799</v>
          </cell>
          <cell r="K119">
            <v>1016035931.9862075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3"/>
  <sheetViews>
    <sheetView tabSelected="1" zoomScaleNormal="100" zoomScaleSheetLayoutView="100" workbookViewId="0">
      <selection activeCell="B38" sqref="B38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177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178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1205.3340000000001</v>
      </c>
      <c r="E10" s="28">
        <v>96922.29</v>
      </c>
      <c r="F10" s="29">
        <v>48343.330248195009</v>
      </c>
      <c r="G10" s="29">
        <v>48343.330248195009</v>
      </c>
      <c r="H10" s="29">
        <v>96686.660496390017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276335.32559999998</v>
      </c>
      <c r="E11" s="28">
        <v>42125765.229999989</v>
      </c>
      <c r="F11" s="29">
        <v>12144051.317979015</v>
      </c>
      <c r="G11" s="29">
        <v>12144051.317979015</v>
      </c>
      <c r="H11" s="29">
        <v>24288102.635958031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311654.33439999999</v>
      </c>
      <c r="E12" s="28">
        <v>28089953.949999999</v>
      </c>
      <c r="F12" s="29">
        <v>11782206.23041418</v>
      </c>
      <c r="G12" s="29">
        <v>11782206.23041418</v>
      </c>
      <c r="H12" s="29">
        <v>23564412.46082836</v>
      </c>
    </row>
    <row r="13" spans="1:8" ht="11.25" customHeight="1">
      <c r="A13" s="1">
        <v>4</v>
      </c>
      <c r="B13" s="26" t="s">
        <v>117</v>
      </c>
      <c r="C13" s="27" t="s">
        <v>118</v>
      </c>
      <c r="D13" s="28">
        <v>1974.067</v>
      </c>
      <c r="E13" s="28">
        <v>209419.76</v>
      </c>
      <c r="F13" s="29">
        <v>84735.52644533501</v>
      </c>
      <c r="G13" s="29">
        <v>84735.52644533501</v>
      </c>
      <c r="H13" s="29">
        <v>169471.05289067002</v>
      </c>
    </row>
    <row r="14" spans="1:8" ht="11.25" customHeight="1">
      <c r="A14" s="1">
        <v>5</v>
      </c>
      <c r="B14" s="26" t="s">
        <v>17</v>
      </c>
      <c r="C14" s="27" t="s">
        <v>18</v>
      </c>
      <c r="D14" s="28">
        <v>944.97500000000002</v>
      </c>
      <c r="E14" s="28">
        <v>43761.8</v>
      </c>
      <c r="F14" s="29">
        <v>38088.952844300002</v>
      </c>
      <c r="G14" s="29">
        <v>38088.952844300002</v>
      </c>
      <c r="H14" s="29">
        <v>76177.905688600003</v>
      </c>
    </row>
    <row r="15" spans="1:8" ht="11.25" customHeight="1">
      <c r="A15" s="1">
        <v>6</v>
      </c>
      <c r="B15" s="26" t="s">
        <v>105</v>
      </c>
      <c r="C15" s="27" t="s">
        <v>106</v>
      </c>
      <c r="D15" s="28">
        <v>135064.13582999998</v>
      </c>
      <c r="E15" s="28">
        <v>8135727.5600000005</v>
      </c>
      <c r="F15" s="29">
        <v>4780615.5758217759</v>
      </c>
      <c r="G15" s="29">
        <v>4780615.5758217759</v>
      </c>
      <c r="H15" s="29">
        <v>9561231.1516435519</v>
      </c>
    </row>
    <row r="16" spans="1:8" ht="11.25" customHeight="1">
      <c r="A16" s="1">
        <v>7</v>
      </c>
      <c r="B16" s="26" t="s">
        <v>125</v>
      </c>
      <c r="C16" s="27" t="s">
        <v>126</v>
      </c>
      <c r="D16" s="28">
        <v>6932.4310000000005</v>
      </c>
      <c r="E16" s="28">
        <v>1143286.1099999999</v>
      </c>
      <c r="F16" s="29">
        <v>333160.74603157007</v>
      </c>
      <c r="G16" s="29">
        <v>333160.74603157007</v>
      </c>
      <c r="H16" s="29">
        <v>666321.49206314015</v>
      </c>
    </row>
    <row r="17" spans="1:8" ht="11.25" customHeight="1">
      <c r="A17" s="1">
        <v>8</v>
      </c>
      <c r="B17" s="26" t="s">
        <v>112</v>
      </c>
      <c r="C17" s="27" t="s">
        <v>113</v>
      </c>
      <c r="D17" s="28">
        <v>261.7808</v>
      </c>
      <c r="E17" s="28">
        <v>41014.94</v>
      </c>
      <c r="F17" s="29">
        <v>11593.259780268003</v>
      </c>
      <c r="G17" s="29">
        <v>11593.259780268003</v>
      </c>
      <c r="H17" s="29">
        <v>23186.519560536006</v>
      </c>
    </row>
    <row r="18" spans="1:8" ht="11.25" customHeight="1">
      <c r="A18" s="1">
        <v>9</v>
      </c>
      <c r="B18" s="26" t="s">
        <v>153</v>
      </c>
      <c r="C18" s="27" t="s">
        <v>154</v>
      </c>
      <c r="D18" s="28">
        <v>470.60507999999999</v>
      </c>
      <c r="E18" s="28">
        <v>113988.84999999999</v>
      </c>
      <c r="F18" s="29">
        <v>21641.758802856803</v>
      </c>
      <c r="G18" s="29">
        <v>21641.758802856803</v>
      </c>
      <c r="H18" s="29">
        <v>43283.517605713605</v>
      </c>
    </row>
    <row r="19" spans="1:8" ht="11.25" customHeight="1">
      <c r="A19" s="1">
        <v>10</v>
      </c>
      <c r="B19" s="26" t="s">
        <v>165</v>
      </c>
      <c r="C19" s="27" t="s">
        <v>166</v>
      </c>
      <c r="D19" s="28">
        <v>49557.557000000001</v>
      </c>
      <c r="E19" s="28">
        <v>1704631.71</v>
      </c>
      <c r="F19" s="29">
        <v>1957721.7383557456</v>
      </c>
      <c r="G19" s="29">
        <v>1957721.7383557456</v>
      </c>
      <c r="H19" s="29">
        <v>3915443.4767114911</v>
      </c>
    </row>
    <row r="20" spans="1:8" ht="11.25" customHeight="1">
      <c r="A20" s="1">
        <v>11</v>
      </c>
      <c r="B20" s="30" t="s">
        <v>121</v>
      </c>
      <c r="C20" s="31" t="s">
        <v>122</v>
      </c>
      <c r="D20" s="2">
        <v>265045.27</v>
      </c>
      <c r="E20" s="2">
        <v>55172593.450000003</v>
      </c>
      <c r="F20" s="29">
        <v>14101029.264395777</v>
      </c>
      <c r="G20" s="29">
        <v>14101029.264395777</v>
      </c>
      <c r="H20" s="29">
        <v>28202058.528791554</v>
      </c>
    </row>
    <row r="21" spans="1:8" ht="11.25" customHeight="1">
      <c r="A21" s="1">
        <v>12</v>
      </c>
      <c r="B21" s="26" t="s">
        <v>140</v>
      </c>
      <c r="C21" s="27" t="s">
        <v>141</v>
      </c>
      <c r="D21" s="28">
        <v>195366.33300000001</v>
      </c>
      <c r="E21" s="28">
        <v>34438465.339999996</v>
      </c>
      <c r="F21" s="29">
        <v>8667278.9724043868</v>
      </c>
      <c r="G21" s="29">
        <v>8667278.9724043868</v>
      </c>
      <c r="H21" s="29">
        <v>17334557.944808774</v>
      </c>
    </row>
    <row r="22" spans="1:8" ht="11.25" customHeight="1">
      <c r="A22" s="1">
        <v>13</v>
      </c>
      <c r="B22" s="26" t="s">
        <v>19</v>
      </c>
      <c r="C22" s="27" t="s">
        <v>20</v>
      </c>
      <c r="D22" s="28">
        <v>295670.57779999997</v>
      </c>
      <c r="E22" s="28">
        <v>25035611.329999998</v>
      </c>
      <c r="F22" s="29">
        <v>12753647.025652641</v>
      </c>
      <c r="G22" s="29">
        <v>12753647.025652641</v>
      </c>
      <c r="H22" s="29">
        <v>25507294.051305283</v>
      </c>
    </row>
    <row r="23" spans="1:8">
      <c r="A23" s="1">
        <v>14</v>
      </c>
      <c r="B23" s="30" t="s">
        <v>114</v>
      </c>
      <c r="C23" s="31" t="s">
        <v>142</v>
      </c>
      <c r="D23" s="2">
        <v>243913.37</v>
      </c>
      <c r="E23" s="2">
        <v>3851848.11</v>
      </c>
      <c r="F23" s="29">
        <v>11882660.489147644</v>
      </c>
      <c r="G23" s="29">
        <v>11882660.489147644</v>
      </c>
      <c r="H23" s="29">
        <v>23765320.978295289</v>
      </c>
    </row>
    <row r="24" spans="1:8">
      <c r="A24" s="1">
        <v>15</v>
      </c>
      <c r="B24" s="26" t="s">
        <v>21</v>
      </c>
      <c r="C24" s="27" t="s">
        <v>143</v>
      </c>
      <c r="D24" s="28">
        <v>26295.757999999998</v>
      </c>
      <c r="E24" s="28">
        <v>2088274.1300000001</v>
      </c>
      <c r="F24" s="29">
        <v>1195125.3951903549</v>
      </c>
      <c r="G24" s="29">
        <v>1195125.3951903549</v>
      </c>
      <c r="H24" s="29">
        <v>2390250.7903807098</v>
      </c>
    </row>
    <row r="25" spans="1:8">
      <c r="A25" s="1">
        <v>16</v>
      </c>
      <c r="B25" s="26" t="s">
        <v>110</v>
      </c>
      <c r="C25" s="27" t="s">
        <v>111</v>
      </c>
      <c r="D25" s="28">
        <v>30218.275000000001</v>
      </c>
      <c r="E25" s="28">
        <v>18071440.039999999</v>
      </c>
      <c r="F25" s="29">
        <v>1599834.9250669151</v>
      </c>
      <c r="G25" s="29">
        <v>1599834.9250669151</v>
      </c>
      <c r="H25" s="29">
        <v>3199669.8501338302</v>
      </c>
    </row>
    <row r="26" spans="1:8">
      <c r="A26" s="1">
        <v>17</v>
      </c>
      <c r="B26" s="26" t="s">
        <v>175</v>
      </c>
      <c r="C26" s="27" t="s">
        <v>176</v>
      </c>
      <c r="D26" s="28">
        <v>16705.93</v>
      </c>
      <c r="E26" s="28">
        <v>3658185.99</v>
      </c>
      <c r="F26" s="29">
        <v>822041.36877067003</v>
      </c>
      <c r="G26" s="29">
        <v>822041.36877067003</v>
      </c>
      <c r="H26" s="29">
        <v>1644082.7375413401</v>
      </c>
    </row>
    <row r="27" spans="1:8">
      <c r="A27" s="1">
        <v>18</v>
      </c>
      <c r="B27" s="30" t="s">
        <v>95</v>
      </c>
      <c r="C27" s="31" t="s">
        <v>96</v>
      </c>
      <c r="D27" s="2">
        <v>128661.65900000001</v>
      </c>
      <c r="E27" s="2">
        <v>8946073.3499999996</v>
      </c>
      <c r="F27" s="29">
        <v>5207346.2520929957</v>
      </c>
      <c r="G27" s="29">
        <v>5207346.2520929957</v>
      </c>
      <c r="H27" s="29">
        <v>10414692.504185991</v>
      </c>
    </row>
    <row r="28" spans="1:8">
      <c r="A28" s="1">
        <v>19</v>
      </c>
      <c r="B28" s="30" t="s">
        <v>22</v>
      </c>
      <c r="C28" s="31" t="s">
        <v>23</v>
      </c>
      <c r="D28" s="2">
        <v>204.33600000000001</v>
      </c>
      <c r="E28" s="2">
        <v>14264106.089999998</v>
      </c>
      <c r="F28" s="29">
        <v>301394.89344007504</v>
      </c>
      <c r="G28" s="29">
        <v>259199.60835846458</v>
      </c>
      <c r="H28" s="29">
        <v>560594.50179853966</v>
      </c>
    </row>
    <row r="29" spans="1:8">
      <c r="A29" s="1">
        <v>20</v>
      </c>
      <c r="B29" s="26" t="s">
        <v>24</v>
      </c>
      <c r="C29" s="27" t="s">
        <v>25</v>
      </c>
      <c r="D29" s="28">
        <v>2244.9390000000003</v>
      </c>
      <c r="E29" s="28">
        <v>2676403.67</v>
      </c>
      <c r="F29" s="29">
        <v>155216.03747858002</v>
      </c>
      <c r="G29" s="29">
        <v>108651.226235006</v>
      </c>
      <c r="H29" s="29">
        <v>263867.26371358603</v>
      </c>
    </row>
    <row r="30" spans="1:8">
      <c r="A30" s="1">
        <v>21</v>
      </c>
      <c r="B30" s="26" t="s">
        <v>171</v>
      </c>
      <c r="C30" s="27" t="s">
        <v>172</v>
      </c>
      <c r="D30" s="28">
        <v>1544.944</v>
      </c>
      <c r="E30" s="28">
        <v>32865958.579999998</v>
      </c>
      <c r="F30" s="29">
        <v>689843.5133662601</v>
      </c>
      <c r="G30" s="29">
        <v>689843.5133662601</v>
      </c>
      <c r="H30" s="29">
        <v>1379687.0267325202</v>
      </c>
    </row>
    <row r="31" spans="1:8">
      <c r="A31" s="1">
        <v>22</v>
      </c>
      <c r="B31" s="30" t="s">
        <v>4</v>
      </c>
      <c r="C31" s="31" t="s">
        <v>139</v>
      </c>
      <c r="D31" s="2">
        <v>272.67399999999998</v>
      </c>
      <c r="E31" s="2">
        <v>353088.75999999995</v>
      </c>
      <c r="F31" s="29">
        <v>19044.98354682</v>
      </c>
      <c r="G31" s="29">
        <v>16378.685850265207</v>
      </c>
      <c r="H31" s="29">
        <v>35423.669397085207</v>
      </c>
    </row>
    <row r="32" spans="1:8">
      <c r="A32" s="1">
        <v>23</v>
      </c>
      <c r="B32" s="26" t="s">
        <v>109</v>
      </c>
      <c r="C32" s="27" t="s">
        <v>144</v>
      </c>
      <c r="D32" s="28">
        <v>42.578000000000003</v>
      </c>
      <c r="E32" s="28">
        <v>7063871.0099999998</v>
      </c>
      <c r="F32" s="29">
        <v>105677.93683580501</v>
      </c>
      <c r="G32" s="29">
        <v>80315.231995211812</v>
      </c>
      <c r="H32" s="29">
        <v>185993.16883101681</v>
      </c>
    </row>
    <row r="33" spans="1:8">
      <c r="A33" s="1">
        <v>24</v>
      </c>
      <c r="B33" s="26" t="s">
        <v>26</v>
      </c>
      <c r="C33" s="27" t="s">
        <v>27</v>
      </c>
      <c r="D33" s="28">
        <v>42650.316000000006</v>
      </c>
      <c r="E33" s="28">
        <v>959963.49</v>
      </c>
      <c r="F33" s="29">
        <v>1764023.3401184999</v>
      </c>
      <c r="G33" s="29">
        <v>1764023.3401184999</v>
      </c>
      <c r="H33" s="29">
        <v>3528046.6802369999</v>
      </c>
    </row>
    <row r="34" spans="1:8">
      <c r="A34" s="1">
        <v>25</v>
      </c>
      <c r="B34" s="30" t="s">
        <v>28</v>
      </c>
      <c r="C34" s="31" t="s">
        <v>29</v>
      </c>
      <c r="D34" s="2">
        <v>171387.19220000002</v>
      </c>
      <c r="E34" s="2">
        <v>16818471.59</v>
      </c>
      <c r="F34" s="29">
        <v>7290063.6294146441</v>
      </c>
      <c r="G34" s="29">
        <v>6269454.7212965945</v>
      </c>
      <c r="H34" s="29">
        <v>13559518.350711241</v>
      </c>
    </row>
    <row r="35" spans="1:8">
      <c r="A35" s="1">
        <v>26</v>
      </c>
      <c r="B35" s="26" t="s">
        <v>30</v>
      </c>
      <c r="C35" s="27" t="s">
        <v>31</v>
      </c>
      <c r="D35" s="28">
        <v>45914.118720000006</v>
      </c>
      <c r="E35" s="28">
        <v>2094206.08</v>
      </c>
      <c r="F35" s="29">
        <v>1920100.9698296913</v>
      </c>
      <c r="G35" s="29">
        <v>1420874.7176739716</v>
      </c>
      <c r="H35" s="29">
        <v>3340975.6875036634</v>
      </c>
    </row>
    <row r="36" spans="1:8">
      <c r="A36" s="1">
        <v>27</v>
      </c>
      <c r="B36" s="26" t="s">
        <v>91</v>
      </c>
      <c r="C36" s="27" t="s">
        <v>92</v>
      </c>
      <c r="D36" s="28">
        <v>2084.4450000000002</v>
      </c>
      <c r="E36" s="28">
        <v>18378.13</v>
      </c>
      <c r="F36" s="29">
        <v>80680.926003175016</v>
      </c>
      <c r="G36" s="29">
        <v>80680.926003175016</v>
      </c>
      <c r="H36" s="29">
        <v>161361.85200635003</v>
      </c>
    </row>
    <row r="37" spans="1:8">
      <c r="A37" s="1">
        <v>28</v>
      </c>
      <c r="B37" s="26" t="s">
        <v>32</v>
      </c>
      <c r="C37" s="27" t="s">
        <v>33</v>
      </c>
      <c r="D37" s="28">
        <v>11441.723000000002</v>
      </c>
      <c r="E37" s="28">
        <v>1523121.54</v>
      </c>
      <c r="F37" s="29">
        <v>498590.95020281506</v>
      </c>
      <c r="G37" s="29">
        <v>498590.95020281506</v>
      </c>
      <c r="H37" s="29">
        <v>997181.90040563012</v>
      </c>
    </row>
    <row r="38" spans="1:8">
      <c r="A38" s="1">
        <v>29</v>
      </c>
      <c r="B38" s="26" t="s">
        <v>34</v>
      </c>
      <c r="C38" s="27" t="s">
        <v>35</v>
      </c>
      <c r="D38" s="28">
        <v>11395.878000000001</v>
      </c>
      <c r="E38" s="28">
        <v>404292.49000000005</v>
      </c>
      <c r="F38" s="29">
        <v>472158.36430473503</v>
      </c>
      <c r="G38" s="29">
        <v>472158.36430473503</v>
      </c>
      <c r="H38" s="29">
        <v>944316.72860947007</v>
      </c>
    </row>
    <row r="39" spans="1:8">
      <c r="A39" s="1">
        <v>30</v>
      </c>
      <c r="B39" s="26" t="s">
        <v>36</v>
      </c>
      <c r="C39" s="27" t="s">
        <v>145</v>
      </c>
      <c r="D39" s="28">
        <v>5907.1010000000006</v>
      </c>
      <c r="E39" s="28">
        <v>1483270.5499999998</v>
      </c>
      <c r="F39" s="29">
        <v>296907.41916567006</v>
      </c>
      <c r="G39" s="29">
        <v>296907.41916567006</v>
      </c>
      <c r="H39" s="29">
        <v>593814.83833134011</v>
      </c>
    </row>
    <row r="40" spans="1:8">
      <c r="A40" s="1">
        <v>31</v>
      </c>
      <c r="B40" s="26" t="s">
        <v>82</v>
      </c>
      <c r="C40" s="27" t="s">
        <v>146</v>
      </c>
      <c r="D40" s="28">
        <v>2101.431</v>
      </c>
      <c r="E40" s="28">
        <v>16810.63</v>
      </c>
      <c r="F40" s="29">
        <v>99669.840721554981</v>
      </c>
      <c r="G40" s="29">
        <v>65782.094876226314</v>
      </c>
      <c r="H40" s="29">
        <v>165451.9355977813</v>
      </c>
    </row>
    <row r="41" spans="1:8">
      <c r="A41" s="1">
        <v>32</v>
      </c>
      <c r="B41" s="26" t="s">
        <v>157</v>
      </c>
      <c r="C41" s="27" t="s">
        <v>158</v>
      </c>
      <c r="D41" s="28">
        <v>13617.859</v>
      </c>
      <c r="E41" s="28">
        <v>1078138.3799999999</v>
      </c>
      <c r="F41" s="29">
        <v>575996.05041729496</v>
      </c>
      <c r="G41" s="29">
        <v>575996.05041729496</v>
      </c>
      <c r="H41" s="29">
        <v>1151992.1008345899</v>
      </c>
    </row>
    <row r="42" spans="1:8">
      <c r="A42" s="1">
        <v>33</v>
      </c>
      <c r="B42" s="26" t="s">
        <v>159</v>
      </c>
      <c r="C42" s="27" t="s">
        <v>160</v>
      </c>
      <c r="D42" s="28">
        <v>17350.12</v>
      </c>
      <c r="E42" s="28">
        <v>1525431.2</v>
      </c>
      <c r="F42" s="29">
        <v>732246.64513380011</v>
      </c>
      <c r="G42" s="29">
        <v>732246.64513380011</v>
      </c>
      <c r="H42" s="29">
        <v>1464493.2902676002</v>
      </c>
    </row>
    <row r="43" spans="1:8">
      <c r="A43" s="1">
        <v>34</v>
      </c>
      <c r="B43" s="26" t="s">
        <v>37</v>
      </c>
      <c r="C43" s="27" t="s">
        <v>38</v>
      </c>
      <c r="D43" s="28">
        <v>6687.7540000000008</v>
      </c>
      <c r="E43" s="28">
        <v>422561.9</v>
      </c>
      <c r="F43" s="29">
        <v>303998.06180318008</v>
      </c>
      <c r="G43" s="29">
        <v>303998.06180318008</v>
      </c>
      <c r="H43" s="29">
        <v>607996.12360636017</v>
      </c>
    </row>
    <row r="44" spans="1:8">
      <c r="A44" s="1">
        <v>35</v>
      </c>
      <c r="B44" s="30" t="s">
        <v>39</v>
      </c>
      <c r="C44" s="31" t="s">
        <v>40</v>
      </c>
      <c r="D44" s="2">
        <v>38122.299999999996</v>
      </c>
      <c r="E44" s="2">
        <v>1429660.28</v>
      </c>
      <c r="F44" s="29">
        <v>1451545.7503535999</v>
      </c>
      <c r="G44" s="29">
        <v>1451545.7503535999</v>
      </c>
      <c r="H44" s="29">
        <v>2903091.5007071998</v>
      </c>
    </row>
    <row r="45" spans="1:8">
      <c r="A45" s="1">
        <v>36</v>
      </c>
      <c r="B45" s="26" t="s">
        <v>131</v>
      </c>
      <c r="C45" s="27" t="s">
        <v>132</v>
      </c>
      <c r="D45" s="28">
        <v>112430.81000000001</v>
      </c>
      <c r="E45" s="28">
        <v>7947911.9499999983</v>
      </c>
      <c r="F45" s="29">
        <v>4362136.155461276</v>
      </c>
      <c r="G45" s="29">
        <v>4362136.155461276</v>
      </c>
      <c r="H45" s="29">
        <v>8724272.3109225519</v>
      </c>
    </row>
    <row r="46" spans="1:8">
      <c r="A46" s="1">
        <v>37</v>
      </c>
      <c r="B46" s="30" t="s">
        <v>41</v>
      </c>
      <c r="C46" s="31" t="s">
        <v>42</v>
      </c>
      <c r="D46" s="2">
        <v>17469.528000000002</v>
      </c>
      <c r="E46" s="2">
        <v>1174168.3699999999</v>
      </c>
      <c r="F46" s="29">
        <v>739137.33304221509</v>
      </c>
      <c r="G46" s="29">
        <v>739137.33304221509</v>
      </c>
      <c r="H46" s="29">
        <v>1478274.6660844302</v>
      </c>
    </row>
    <row r="47" spans="1:8">
      <c r="A47" s="1">
        <v>38</v>
      </c>
      <c r="B47" s="26" t="s">
        <v>151</v>
      </c>
      <c r="C47" s="27" t="s">
        <v>152</v>
      </c>
      <c r="D47" s="28">
        <v>1079.173</v>
      </c>
      <c r="E47" s="28">
        <v>80779.8</v>
      </c>
      <c r="F47" s="29">
        <v>45736.16868210501</v>
      </c>
      <c r="G47" s="29">
        <v>45736.16868210501</v>
      </c>
      <c r="H47" s="29">
        <v>91472.33736421002</v>
      </c>
    </row>
    <row r="48" spans="1:8">
      <c r="A48" s="1">
        <v>39</v>
      </c>
      <c r="B48" s="26" t="s">
        <v>169</v>
      </c>
      <c r="C48" s="27" t="s">
        <v>170</v>
      </c>
      <c r="D48" s="28">
        <v>124760.446</v>
      </c>
      <c r="E48" s="28">
        <v>18043749.5</v>
      </c>
      <c r="F48" s="29">
        <v>6089822.31724679</v>
      </c>
      <c r="G48" s="29">
        <v>6089822.31724679</v>
      </c>
      <c r="H48" s="29">
        <v>12179644.63449358</v>
      </c>
    </row>
    <row r="49" spans="1:8">
      <c r="A49" s="1">
        <v>40</v>
      </c>
      <c r="B49" s="26" t="s">
        <v>85</v>
      </c>
      <c r="C49" s="27" t="s">
        <v>86</v>
      </c>
      <c r="D49" s="28">
        <v>5281.1169999999993</v>
      </c>
      <c r="E49" s="28">
        <v>0</v>
      </c>
      <c r="F49" s="29">
        <v>260311.45883024501</v>
      </c>
      <c r="G49" s="29">
        <v>223867.85459401074</v>
      </c>
      <c r="H49" s="29">
        <v>484179.31342425576</v>
      </c>
    </row>
    <row r="50" spans="1:8">
      <c r="A50" s="1">
        <v>41</v>
      </c>
      <c r="B50" s="26" t="s">
        <v>43</v>
      </c>
      <c r="C50" s="27" t="s">
        <v>44</v>
      </c>
      <c r="D50" s="28">
        <v>1019693.8609999998</v>
      </c>
      <c r="E50" s="28">
        <v>142443192.59</v>
      </c>
      <c r="F50" s="29">
        <v>42331688.452345558</v>
      </c>
      <c r="G50" s="29">
        <v>42331688.452345558</v>
      </c>
      <c r="H50" s="29">
        <v>84663376.904691115</v>
      </c>
    </row>
    <row r="51" spans="1:8">
      <c r="A51" s="1">
        <v>42</v>
      </c>
      <c r="B51" s="26" t="s">
        <v>115</v>
      </c>
      <c r="C51" s="27" t="s">
        <v>116</v>
      </c>
      <c r="D51" s="28">
        <v>4513.5209999999997</v>
      </c>
      <c r="E51" s="28">
        <v>19512789.530000001</v>
      </c>
      <c r="F51" s="29">
        <v>592376.88924747508</v>
      </c>
      <c r="G51" s="29">
        <v>402816.28468828305</v>
      </c>
      <c r="H51" s="29">
        <v>995193.17393575818</v>
      </c>
    </row>
    <row r="52" spans="1:8">
      <c r="A52" s="1">
        <v>43</v>
      </c>
      <c r="B52" s="26" t="s">
        <v>87</v>
      </c>
      <c r="C52" s="27" t="s">
        <v>88</v>
      </c>
      <c r="D52" s="28">
        <v>2011.6847599999999</v>
      </c>
      <c r="E52" s="28">
        <v>0</v>
      </c>
      <c r="F52" s="29">
        <v>81734.922792004611</v>
      </c>
      <c r="G52" s="29">
        <v>81734.922792004611</v>
      </c>
      <c r="H52" s="29">
        <v>163469.84558400922</v>
      </c>
    </row>
    <row r="53" spans="1:8">
      <c r="A53" s="1">
        <v>44</v>
      </c>
      <c r="B53" s="26" t="s">
        <v>99</v>
      </c>
      <c r="C53" s="27" t="s">
        <v>100</v>
      </c>
      <c r="D53" s="28">
        <v>2165840.6900000004</v>
      </c>
      <c r="E53" s="28">
        <v>203833794.09999999</v>
      </c>
      <c r="F53" s="29">
        <v>102596441.07778087</v>
      </c>
      <c r="G53" s="29">
        <v>102596441.07778087</v>
      </c>
      <c r="H53" s="29">
        <v>205192882.15556175</v>
      </c>
    </row>
    <row r="54" spans="1:8">
      <c r="A54" s="1">
        <v>45</v>
      </c>
      <c r="B54" s="30" t="s">
        <v>45</v>
      </c>
      <c r="C54" s="31" t="s">
        <v>46</v>
      </c>
      <c r="D54" s="2">
        <v>5027.8429999999998</v>
      </c>
      <c r="E54" s="2">
        <v>614375.49</v>
      </c>
      <c r="F54" s="29">
        <v>218882.62916425004</v>
      </c>
      <c r="G54" s="29">
        <v>218882.62916425004</v>
      </c>
      <c r="H54" s="29">
        <v>437765.25832850009</v>
      </c>
    </row>
    <row r="55" spans="1:8">
      <c r="A55" s="1">
        <v>46</v>
      </c>
      <c r="B55" s="26" t="s">
        <v>8</v>
      </c>
      <c r="C55" s="27" t="s">
        <v>9</v>
      </c>
      <c r="D55" s="28">
        <v>2327.5459999999998</v>
      </c>
      <c r="E55" s="28">
        <v>142573385.56999999</v>
      </c>
      <c r="F55" s="29">
        <v>3559672.5481019253</v>
      </c>
      <c r="G55" s="29">
        <v>1779836.2740509626</v>
      </c>
      <c r="H55" s="29">
        <v>5339508.8221528884</v>
      </c>
    </row>
    <row r="56" spans="1:8">
      <c r="A56" s="1">
        <v>47</v>
      </c>
      <c r="B56" s="30" t="s">
        <v>47</v>
      </c>
      <c r="C56" s="31" t="s">
        <v>147</v>
      </c>
      <c r="D56" s="2">
        <v>85641.08</v>
      </c>
      <c r="E56" s="2">
        <v>6182168.3999999994</v>
      </c>
      <c r="F56" s="29">
        <v>3635682.4744023997</v>
      </c>
      <c r="G56" s="29">
        <v>3635682.4744023997</v>
      </c>
      <c r="H56" s="29">
        <v>7271364.9488047995</v>
      </c>
    </row>
    <row r="57" spans="1:8">
      <c r="A57" s="1">
        <v>48</v>
      </c>
      <c r="B57" s="30" t="s">
        <v>48</v>
      </c>
      <c r="C57" s="31" t="s">
        <v>49</v>
      </c>
      <c r="D57" s="2">
        <v>896174.46419999993</v>
      </c>
      <c r="E57" s="2">
        <v>73175248.069999993</v>
      </c>
      <c r="F57" s="29">
        <v>35779005.396670744</v>
      </c>
      <c r="G57" s="29">
        <v>35779005.396670744</v>
      </c>
      <c r="H57" s="29">
        <v>71558010.793341488</v>
      </c>
    </row>
    <row r="58" spans="1:8">
      <c r="A58" s="1">
        <v>49</v>
      </c>
      <c r="B58" s="30" t="s">
        <v>89</v>
      </c>
      <c r="C58" s="31" t="s">
        <v>90</v>
      </c>
      <c r="D58" s="2">
        <v>439776.40000000008</v>
      </c>
      <c r="E58" s="2">
        <v>39238225.479999997</v>
      </c>
      <c r="F58" s="29">
        <v>19123642.825919315</v>
      </c>
      <c r="G58" s="29">
        <v>19123642.825919315</v>
      </c>
      <c r="H58" s="29">
        <v>38247285.65183863</v>
      </c>
    </row>
    <row r="59" spans="1:8">
      <c r="A59" s="1">
        <v>50</v>
      </c>
      <c r="B59" s="26" t="s">
        <v>50</v>
      </c>
      <c r="C59" s="27" t="s">
        <v>51</v>
      </c>
      <c r="D59" s="28">
        <v>685874.98</v>
      </c>
      <c r="E59" s="28">
        <v>74277067.13000001</v>
      </c>
      <c r="F59" s="29">
        <v>28393102.231520984</v>
      </c>
      <c r="G59" s="29">
        <v>28393102.231520984</v>
      </c>
      <c r="H59" s="29">
        <v>56786204.463041969</v>
      </c>
    </row>
    <row r="60" spans="1:8">
      <c r="A60" s="1">
        <v>51</v>
      </c>
      <c r="B60" s="26" t="s">
        <v>173</v>
      </c>
      <c r="C60" s="27" t="s">
        <v>174</v>
      </c>
      <c r="D60" s="28">
        <v>1123.249</v>
      </c>
      <c r="E60" s="28">
        <v>10302471.41</v>
      </c>
      <c r="F60" s="29">
        <v>267915.76164603501</v>
      </c>
      <c r="G60" s="29">
        <v>187541.03315222453</v>
      </c>
      <c r="H60" s="29">
        <v>455456.79479825957</v>
      </c>
    </row>
    <row r="61" spans="1:8">
      <c r="A61" s="1">
        <v>52</v>
      </c>
      <c r="B61" s="26" t="s">
        <v>135</v>
      </c>
      <c r="C61" s="27" t="s">
        <v>136</v>
      </c>
      <c r="D61" s="28">
        <v>27895.279999999999</v>
      </c>
      <c r="E61" s="28">
        <v>206391971.94000003</v>
      </c>
      <c r="F61" s="29">
        <v>4653598.9469682304</v>
      </c>
      <c r="G61" s="29">
        <v>3443663.2207564898</v>
      </c>
      <c r="H61" s="29">
        <v>8097262.1677247202</v>
      </c>
    </row>
    <row r="62" spans="1:8">
      <c r="A62" s="1">
        <v>53</v>
      </c>
      <c r="B62" s="26" t="s">
        <v>52</v>
      </c>
      <c r="C62" s="27" t="s">
        <v>53</v>
      </c>
      <c r="D62" s="28">
        <v>33435.697</v>
      </c>
      <c r="E62" s="28">
        <v>4489870.97</v>
      </c>
      <c r="F62" s="29">
        <v>1483684.0384652701</v>
      </c>
      <c r="G62" s="29">
        <v>1483684.0384652701</v>
      </c>
      <c r="H62" s="29">
        <v>2967368.0769305401</v>
      </c>
    </row>
    <row r="63" spans="1:8">
      <c r="A63" s="1">
        <v>54</v>
      </c>
      <c r="B63" s="30" t="s">
        <v>5</v>
      </c>
      <c r="C63" s="31" t="s">
        <v>6</v>
      </c>
      <c r="D63" s="2">
        <v>1237.6389999999999</v>
      </c>
      <c r="E63" s="2">
        <v>1673973.33</v>
      </c>
      <c r="F63" s="29">
        <v>80462.874285695012</v>
      </c>
      <c r="G63" s="29">
        <v>61151.784457128211</v>
      </c>
      <c r="H63" s="29">
        <v>141614.65874282323</v>
      </c>
    </row>
    <row r="64" spans="1:8">
      <c r="A64" s="1">
        <v>55</v>
      </c>
      <c r="B64" s="26" t="s">
        <v>93</v>
      </c>
      <c r="C64" s="27" t="s">
        <v>94</v>
      </c>
      <c r="D64" s="28">
        <v>22809.859400000001</v>
      </c>
      <c r="E64" s="28">
        <v>1230432.32</v>
      </c>
      <c r="F64" s="29">
        <v>807177.99986367906</v>
      </c>
      <c r="G64" s="29">
        <v>807177.99986367906</v>
      </c>
      <c r="H64" s="29">
        <v>1614355.9997273581</v>
      </c>
    </row>
    <row r="65" spans="1:8">
      <c r="A65" s="1">
        <v>56</v>
      </c>
      <c r="B65" s="30" t="s">
        <v>54</v>
      </c>
      <c r="C65" s="31" t="s">
        <v>55</v>
      </c>
      <c r="D65" s="2">
        <v>71058.890020000006</v>
      </c>
      <c r="E65" s="2">
        <v>5475577.3199999994</v>
      </c>
      <c r="F65" s="29">
        <v>3034323.2110344926</v>
      </c>
      <c r="G65" s="29">
        <v>3034323.2110344926</v>
      </c>
      <c r="H65" s="29">
        <v>6068646.4220689852</v>
      </c>
    </row>
    <row r="66" spans="1:8">
      <c r="A66" s="1">
        <v>57</v>
      </c>
      <c r="B66" s="26" t="s">
        <v>137</v>
      </c>
      <c r="C66" s="27" t="s">
        <v>138</v>
      </c>
      <c r="D66" s="28">
        <v>78620.149259999991</v>
      </c>
      <c r="E66" s="28">
        <v>2787011.71</v>
      </c>
      <c r="F66" s="29">
        <v>2690987.6272154539</v>
      </c>
      <c r="G66" s="29">
        <v>2690987.6272154539</v>
      </c>
      <c r="H66" s="29">
        <v>5381975.2544309078</v>
      </c>
    </row>
    <row r="67" spans="1:8">
      <c r="A67" s="1">
        <v>58</v>
      </c>
      <c r="B67" s="26" t="s">
        <v>127</v>
      </c>
      <c r="C67" s="27" t="s">
        <v>128</v>
      </c>
      <c r="D67" s="28">
        <v>936.05899999999997</v>
      </c>
      <c r="E67" s="28">
        <v>139370.78</v>
      </c>
      <c r="F67" s="29">
        <v>41043.192751525006</v>
      </c>
      <c r="G67" s="29">
        <v>41043.192751525006</v>
      </c>
      <c r="H67" s="29">
        <v>82086.385503050013</v>
      </c>
    </row>
    <row r="68" spans="1:8">
      <c r="A68" s="1">
        <v>59</v>
      </c>
      <c r="B68" s="30" t="s">
        <v>56</v>
      </c>
      <c r="C68" s="31" t="s">
        <v>57</v>
      </c>
      <c r="D68" s="2">
        <v>11724.415999999997</v>
      </c>
      <c r="E68" s="2">
        <v>389962.19</v>
      </c>
      <c r="F68" s="29">
        <v>492040.69367445505</v>
      </c>
      <c r="G68" s="29">
        <v>492040.69367445505</v>
      </c>
      <c r="H68" s="29">
        <v>984081.3873489101</v>
      </c>
    </row>
    <row r="69" spans="1:8">
      <c r="A69" s="1">
        <v>60</v>
      </c>
      <c r="B69" s="30" t="s">
        <v>119</v>
      </c>
      <c r="C69" s="31" t="s">
        <v>120</v>
      </c>
      <c r="D69" s="2">
        <v>669.82399999999996</v>
      </c>
      <c r="E69" s="2">
        <v>5790434.5899999999</v>
      </c>
      <c r="F69" s="29">
        <v>156242.93695005</v>
      </c>
      <c r="G69" s="29">
        <v>134368.92577704301</v>
      </c>
      <c r="H69" s="29">
        <v>290611.86272709304</v>
      </c>
    </row>
    <row r="70" spans="1:8">
      <c r="A70" s="1">
        <v>61</v>
      </c>
      <c r="B70" s="26" t="s">
        <v>107</v>
      </c>
      <c r="C70" s="27" t="s">
        <v>108</v>
      </c>
      <c r="D70" s="28">
        <v>373325.27</v>
      </c>
      <c r="E70" s="28">
        <v>3285679.89</v>
      </c>
      <c r="F70" s="29">
        <v>13084711.582038408</v>
      </c>
      <c r="G70" s="29">
        <v>13084711.582038408</v>
      </c>
      <c r="H70" s="29">
        <v>26169423.164076816</v>
      </c>
    </row>
    <row r="71" spans="1:8">
      <c r="A71" s="1">
        <v>62</v>
      </c>
      <c r="B71" s="26" t="s">
        <v>7</v>
      </c>
      <c r="C71" s="27" t="s">
        <v>148</v>
      </c>
      <c r="D71" s="28">
        <v>1154.962</v>
      </c>
      <c r="E71" s="28">
        <v>25854815.27</v>
      </c>
      <c r="F71" s="29">
        <v>446895.44584142999</v>
      </c>
      <c r="G71" s="29">
        <v>339640.53883948684</v>
      </c>
      <c r="H71" s="29">
        <v>786535.98468091676</v>
      </c>
    </row>
    <row r="72" spans="1:8">
      <c r="A72" s="1">
        <v>63</v>
      </c>
      <c r="B72" s="30" t="s">
        <v>83</v>
      </c>
      <c r="C72" s="31" t="s">
        <v>84</v>
      </c>
      <c r="D72" s="2">
        <v>27903.759999999998</v>
      </c>
      <c r="E72" s="2">
        <v>5604125.46</v>
      </c>
      <c r="F72" s="29">
        <v>1677858.2256810898</v>
      </c>
      <c r="G72" s="29">
        <v>1677858.2256810898</v>
      </c>
      <c r="H72" s="29">
        <v>3355716.4513621796</v>
      </c>
    </row>
    <row r="73" spans="1:8">
      <c r="A73" s="1">
        <v>64</v>
      </c>
      <c r="B73" s="26" t="s">
        <v>58</v>
      </c>
      <c r="C73" s="27" t="s">
        <v>149</v>
      </c>
      <c r="D73" s="28">
        <v>9588.155999999999</v>
      </c>
      <c r="E73" s="28">
        <v>1142686.5900000001</v>
      </c>
      <c r="F73" s="29">
        <v>421629.09361548</v>
      </c>
      <c r="G73" s="29">
        <v>421629.09361548</v>
      </c>
      <c r="H73" s="29">
        <v>843258.18723096</v>
      </c>
    </row>
    <row r="74" spans="1:8">
      <c r="A74" s="1">
        <v>65</v>
      </c>
      <c r="B74" s="26" t="s">
        <v>103</v>
      </c>
      <c r="C74" s="27" t="s">
        <v>101</v>
      </c>
      <c r="D74" s="28">
        <v>44962.551000000007</v>
      </c>
      <c r="E74" s="28">
        <v>695494.74</v>
      </c>
      <c r="F74" s="29">
        <v>1785430.2149275353</v>
      </c>
      <c r="G74" s="29">
        <v>1785430.2149275353</v>
      </c>
      <c r="H74" s="29">
        <v>3570860.4298550705</v>
      </c>
    </row>
    <row r="75" spans="1:8">
      <c r="A75" s="1">
        <v>66</v>
      </c>
      <c r="B75" s="26" t="s">
        <v>59</v>
      </c>
      <c r="C75" s="27" t="s">
        <v>60</v>
      </c>
      <c r="D75" s="28">
        <v>1459223.21</v>
      </c>
      <c r="E75" s="28">
        <v>215496904.90000001</v>
      </c>
      <c r="F75" s="29">
        <v>62614502.139581949</v>
      </c>
      <c r="G75" s="29">
        <v>62614502.139581949</v>
      </c>
      <c r="H75" s="29">
        <v>125229004.2791639</v>
      </c>
    </row>
    <row r="76" spans="1:8">
      <c r="A76" s="1">
        <v>67</v>
      </c>
      <c r="B76" s="26" t="s">
        <v>133</v>
      </c>
      <c r="C76" s="27" t="s">
        <v>134</v>
      </c>
      <c r="D76" s="28">
        <v>27247.105000000003</v>
      </c>
      <c r="E76" s="28">
        <v>3609277.87</v>
      </c>
      <c r="F76" s="29">
        <v>1272718.093385115</v>
      </c>
      <c r="G76" s="29">
        <v>1196355.007782008</v>
      </c>
      <c r="H76" s="29">
        <v>2469073.1011671228</v>
      </c>
    </row>
    <row r="77" spans="1:8">
      <c r="A77" s="1">
        <v>68</v>
      </c>
      <c r="B77" s="26" t="s">
        <v>129</v>
      </c>
      <c r="C77" s="27" t="s">
        <v>130</v>
      </c>
      <c r="D77" s="28">
        <v>1065660.4099999999</v>
      </c>
      <c r="E77" s="28">
        <v>97446411.109999999</v>
      </c>
      <c r="F77" s="29">
        <v>48900683.21166411</v>
      </c>
      <c r="G77" s="29">
        <v>48900683.21166411</v>
      </c>
      <c r="H77" s="29">
        <v>97801366.423328221</v>
      </c>
    </row>
    <row r="78" spans="1:8">
      <c r="A78" s="1">
        <v>69</v>
      </c>
      <c r="B78" s="26" t="s">
        <v>167</v>
      </c>
      <c r="C78" s="27" t="s">
        <v>168</v>
      </c>
      <c r="D78" s="28">
        <v>82767.570000000007</v>
      </c>
      <c r="E78" s="28">
        <v>14473543.99</v>
      </c>
      <c r="F78" s="29">
        <v>3612030.1132419552</v>
      </c>
      <c r="G78" s="29">
        <v>3612030.1132419552</v>
      </c>
      <c r="H78" s="29">
        <v>7224060.2264839103</v>
      </c>
    </row>
    <row r="79" spans="1:8">
      <c r="A79" s="1">
        <v>70</v>
      </c>
      <c r="B79" s="26" t="s">
        <v>61</v>
      </c>
      <c r="C79" s="27" t="s">
        <v>62</v>
      </c>
      <c r="D79" s="28">
        <v>16111.06</v>
      </c>
      <c r="E79" s="28">
        <v>420176.43</v>
      </c>
      <c r="F79" s="29">
        <v>636905.79507593007</v>
      </c>
      <c r="G79" s="29">
        <v>636905.79507593007</v>
      </c>
      <c r="H79" s="29">
        <v>1273811.5901518601</v>
      </c>
    </row>
    <row r="80" spans="1:8">
      <c r="A80" s="1">
        <v>71</v>
      </c>
      <c r="B80" s="26" t="s">
        <v>161</v>
      </c>
      <c r="C80" s="27" t="s">
        <v>162</v>
      </c>
      <c r="D80" s="28">
        <v>643.56599999999992</v>
      </c>
      <c r="E80" s="28">
        <v>15433502.149999999</v>
      </c>
      <c r="F80" s="29">
        <v>257487.27494803499</v>
      </c>
      <c r="G80" s="29">
        <v>190540.58346154582</v>
      </c>
      <c r="H80" s="29">
        <v>448027.85840958083</v>
      </c>
    </row>
    <row r="81" spans="1:8">
      <c r="A81" s="1">
        <v>72</v>
      </c>
      <c r="B81" s="30" t="s">
        <v>97</v>
      </c>
      <c r="C81" s="31" t="s">
        <v>98</v>
      </c>
      <c r="D81" s="2">
        <v>1213.76998</v>
      </c>
      <c r="E81" s="2">
        <v>166332</v>
      </c>
      <c r="F81" s="29">
        <v>69007.876668819008</v>
      </c>
      <c r="G81" s="29">
        <v>64867.404068689859</v>
      </c>
      <c r="H81" s="29">
        <v>133875.28073750887</v>
      </c>
    </row>
    <row r="82" spans="1:8" s="24" customFormat="1">
      <c r="A82" s="1">
        <v>73</v>
      </c>
      <c r="B82" s="26" t="s">
        <v>163</v>
      </c>
      <c r="C82" s="27" t="s">
        <v>164</v>
      </c>
      <c r="D82" s="28">
        <v>69433.67</v>
      </c>
      <c r="E82" s="28">
        <v>4388468.99</v>
      </c>
      <c r="F82" s="29">
        <v>2969116.4747344903</v>
      </c>
      <c r="G82" s="29">
        <v>2969116.4747344903</v>
      </c>
      <c r="H82" s="29">
        <v>5938232.9494689805</v>
      </c>
    </row>
    <row r="83" spans="1:8" s="24" customFormat="1">
      <c r="A83" s="1">
        <v>74</v>
      </c>
      <c r="B83" s="26" t="s">
        <v>2</v>
      </c>
      <c r="C83" s="27" t="s">
        <v>3</v>
      </c>
      <c r="D83" s="28">
        <v>392.36799999999999</v>
      </c>
      <c r="E83" s="28">
        <v>88103.99</v>
      </c>
      <c r="F83" s="29">
        <v>20561.943231810001</v>
      </c>
      <c r="G83" s="29">
        <v>19328.226637901396</v>
      </c>
      <c r="H83" s="29">
        <v>39890.169869711397</v>
      </c>
    </row>
    <row r="84" spans="1:8" s="24" customFormat="1">
      <c r="A84" s="1">
        <v>75</v>
      </c>
      <c r="B84" s="26" t="s">
        <v>123</v>
      </c>
      <c r="C84" s="27" t="s">
        <v>124</v>
      </c>
      <c r="D84" s="28">
        <v>6.2824400000000002</v>
      </c>
      <c r="E84" s="28">
        <v>984.05</v>
      </c>
      <c r="F84" s="29">
        <v>277.05523883240005</v>
      </c>
      <c r="G84" s="29">
        <v>277.05523883240005</v>
      </c>
      <c r="H84" s="29">
        <v>554.1104776648001</v>
      </c>
    </row>
    <row r="85" spans="1:8">
      <c r="A85" s="1">
        <v>76</v>
      </c>
      <c r="B85" s="26" t="s">
        <v>63</v>
      </c>
      <c r="C85" s="27" t="s">
        <v>64</v>
      </c>
      <c r="D85" s="28">
        <v>9331.9940000000024</v>
      </c>
      <c r="E85" s="28">
        <v>5094263.4900000012</v>
      </c>
      <c r="F85" s="29">
        <v>459328.08083399502</v>
      </c>
      <c r="G85" s="29">
        <v>459328.08083399502</v>
      </c>
      <c r="H85" s="29">
        <v>918656.16166799003</v>
      </c>
    </row>
    <row r="86" spans="1:8">
      <c r="A86" s="1">
        <v>77</v>
      </c>
      <c r="B86" s="26" t="s">
        <v>104</v>
      </c>
      <c r="C86" s="27" t="s">
        <v>102</v>
      </c>
      <c r="D86" s="28">
        <v>65258.694000000003</v>
      </c>
      <c r="E86" s="28">
        <v>94227376.270000011</v>
      </c>
      <c r="F86" s="29">
        <v>4522626.8934666151</v>
      </c>
      <c r="G86" s="29">
        <v>3346743.9011652945</v>
      </c>
      <c r="H86" s="29">
        <v>7869370.7946319096</v>
      </c>
    </row>
    <row r="87" spans="1:8">
      <c r="A87" s="1">
        <v>78</v>
      </c>
      <c r="B87" s="26" t="s">
        <v>65</v>
      </c>
      <c r="C87" s="27" t="s">
        <v>66</v>
      </c>
      <c r="D87" s="28">
        <v>36133.765000000007</v>
      </c>
      <c r="E87" s="28">
        <v>1291558.5499999998</v>
      </c>
      <c r="F87" s="29">
        <v>1488477.4265229497</v>
      </c>
      <c r="G87" s="29">
        <v>1488477.4265229497</v>
      </c>
      <c r="H87" s="29">
        <v>2976954.8530458994</v>
      </c>
    </row>
    <row r="88" spans="1:8">
      <c r="A88" s="1">
        <v>79</v>
      </c>
      <c r="B88" s="26" t="s">
        <v>67</v>
      </c>
      <c r="C88" s="27" t="s">
        <v>68</v>
      </c>
      <c r="D88" s="28">
        <v>11686.251</v>
      </c>
      <c r="E88" s="28">
        <v>367326.79999999993</v>
      </c>
      <c r="F88" s="29">
        <v>482557.53872233507</v>
      </c>
      <c r="G88" s="29">
        <v>482557.53872233507</v>
      </c>
      <c r="H88" s="29">
        <v>965115.07744467014</v>
      </c>
    </row>
    <row r="89" spans="1:8">
      <c r="A89" s="1">
        <v>80</v>
      </c>
      <c r="B89" s="26" t="s">
        <v>155</v>
      </c>
      <c r="C89" s="27" t="s">
        <v>156</v>
      </c>
      <c r="D89" s="28">
        <v>13678.4758</v>
      </c>
      <c r="E89" s="28">
        <v>2197662.4700000002</v>
      </c>
      <c r="F89" s="29">
        <v>627867.64319339104</v>
      </c>
      <c r="G89" s="29">
        <v>401835.29164377018</v>
      </c>
      <c r="H89" s="29">
        <v>1029702.9348371612</v>
      </c>
    </row>
    <row r="90" spans="1:8">
      <c r="A90" s="1">
        <v>81</v>
      </c>
      <c r="B90" s="30" t="s">
        <v>69</v>
      </c>
      <c r="C90" s="31" t="s">
        <v>150</v>
      </c>
      <c r="D90" s="2">
        <v>6555.4540000000006</v>
      </c>
      <c r="E90" s="2">
        <v>298063.14</v>
      </c>
      <c r="F90" s="29">
        <v>295013.39518138004</v>
      </c>
      <c r="G90" s="29">
        <v>295013.39518138004</v>
      </c>
      <c r="H90" s="29">
        <v>590026.79036276008</v>
      </c>
    </row>
    <row r="91" spans="1:8">
      <c r="A91" s="17" t="s">
        <v>10</v>
      </c>
      <c r="B91" s="18"/>
      <c r="C91" s="19"/>
      <c r="D91" s="8">
        <f ca="1">SUM(D10:D90)</f>
        <v>11498939.978290007</v>
      </c>
      <c r="E91" s="8">
        <f ca="1">SUM(E10:E90)</f>
        <v>1777315388.9999998</v>
      </c>
      <c r="F91" s="8">
        <f ca="1">SUM(F10:F90)</f>
        <v>511350817.12343949</v>
      </c>
      <c r="G91" s="8">
        <f ca="1">SUM(G10:G90)</f>
        <v>504685114.86276799</v>
      </c>
      <c r="H91" s="8">
        <f ca="1">SUM(H10:H90)</f>
        <v>1016035931.9862075</v>
      </c>
    </row>
    <row r="92" spans="1:8">
      <c r="A92" s="9" t="s">
        <v>79</v>
      </c>
      <c r="D92" s="22"/>
      <c r="E92" s="22"/>
      <c r="F92" s="22"/>
      <c r="G92" s="22"/>
      <c r="H92" s="22"/>
    </row>
    <row r="93" spans="1:8">
      <c r="D93" s="23">
        <f ca="1">[1]ANPUTM!$D$119-D91</f>
        <v>0</v>
      </c>
      <c r="E93" s="23">
        <f ca="1">[1]ANPUTM!$E$119-E91</f>
        <v>0</v>
      </c>
      <c r="F93" s="23">
        <f ca="1">[1]ANPUTM!$I$119-F91</f>
        <v>0</v>
      </c>
      <c r="G93" s="23">
        <f ca="1">[1]ANPUTM!$J$119-G91</f>
        <v>0</v>
      </c>
      <c r="H93" s="23">
        <f ca="1">[1]ANPUTM!$K$119-H91</f>
        <v>0</v>
      </c>
    </row>
  </sheetData>
  <sortState ref="A10:H90">
    <sortCondition ref="C10:C90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2016-08-02T20:14:37Z</dcterms:modified>
</cp:coreProperties>
</file>