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10.bin" ContentType="application/vnd.openxmlformats-officedocument.oleObject"/>
  <Override PartName="/xl/embeddings/oleObject207.bin" ContentType="application/vnd.openxmlformats-officedocument.oleObject"/>
  <Default Extension="xml" ContentType="application/xml"/>
  <Override PartName="/xl/worksheets/sheet3.xml" ContentType="application/vnd.openxmlformats-officedocument.spreadsheetml.worksheet+xml"/>
  <Override PartName="/xl/embeddings/oleObject16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11.bin" ContentType="application/vnd.openxmlformats-officedocument.oleObject"/>
  <Override PartName="/xl/embeddings/oleObject215.bin" ContentType="application/vnd.openxmlformats-officedocument.oleObject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5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Override PartName="/xl/embeddings/oleObject211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embeddings/oleObject166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embeddings/oleObject209.bin" ContentType="application/vnd.openxmlformats-officedocument.oleObject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embeddings/oleObject216.bin" ContentType="application/vnd.openxmlformats-officedocument.oleObject"/>
  <Default Extension="wmf" ContentType="image/x-wmf"/>
  <Default Extension="rels" ContentType="application/vnd.openxmlformats-package.relationships+xml"/>
  <Override PartName="/xl/embeddings/oleObject2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embeddings/oleObject212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92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embeddings/oleObject217.bin" ContentType="application/vnd.openxmlformats-officedocument.oleObject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Default Extension="jpeg" ContentType="image/jpeg"/>
  <Override PartName="/xl/embeddings/oleObject179.bin" ContentType="application/vnd.openxmlformats-officedocument.oleObject"/>
  <Override PartName="/xl/embeddings/oleObject213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4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xternalLinks/externalLink1.xml" ContentType="application/vnd.openxmlformats-officedocument.spreadsheetml.externalLink+xml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Formulário Mensal" sheetId="1" r:id="rId1"/>
    <sheet name="Plan1" sheetId="2" r:id="rId2"/>
    <sheet name="Plan2" sheetId="3" r:id="rId3"/>
  </sheets>
  <externalReferences>
    <externalReference r:id="rId4"/>
  </externalReferences>
  <definedNames>
    <definedName name="_xlnm._FilterDatabase" localSheetId="0" hidden="1">'Formulário Mensal'!$A$11:$H$484</definedName>
    <definedName name="_xlnm.Print_Area" localSheetId="0">'Formulário Mensal'!$A$1:$F$489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Mensal'!$A$9:$F$181</definedName>
    <definedName name="Z_A20CD9F6_6E75_4AC1_9B84_6F04B5151E36_.wvu.PrintTitles" localSheetId="0" hidden="1">'Formulário Mensal'!$9:$11</definedName>
  </definedNames>
  <calcPr calcId="125725" calcMode="manual"/>
</workbook>
</file>

<file path=xl/calcChain.xml><?xml version="1.0" encoding="utf-8"?>
<calcChain xmlns="http://schemas.openxmlformats.org/spreadsheetml/2006/main">
  <c r="C182" i="1"/>
  <c r="D182"/>
  <c r="E182"/>
  <c r="F182"/>
  <c r="C402"/>
  <c r="D402"/>
  <c r="E402"/>
  <c r="F402"/>
  <c r="D482"/>
  <c r="E482"/>
  <c r="F482"/>
  <c r="C482"/>
  <c r="C483" l="1"/>
  <c r="C484" l="1"/>
  <c r="E483" l="1"/>
  <c r="F483"/>
  <c r="F484"/>
  <c r="E484"/>
  <c r="D483"/>
  <c r="D484"/>
  <c r="H236" i="2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</calcChain>
</file>

<file path=xl/sharedStrings.xml><?xml version="1.0" encoding="utf-8"?>
<sst xmlns="http://schemas.openxmlformats.org/spreadsheetml/2006/main" count="1427" uniqueCount="720">
  <si>
    <t xml:space="preserve">Nome da Instalação </t>
  </si>
  <si>
    <t>Movimentação no mês</t>
  </si>
  <si>
    <t xml:space="preserve">Terra </t>
  </si>
  <si>
    <t>Mar</t>
  </si>
  <si>
    <t>Polo Arara</t>
  </si>
  <si>
    <t>Estação Coleta de Livramento/CAC</t>
  </si>
  <si>
    <t>Estação Coletora de Upanema</t>
  </si>
  <si>
    <t>Estação Coletora de Lorena/JZ</t>
  </si>
  <si>
    <t>Estação Coletora Central de Leste de Poço Xavier</t>
  </si>
  <si>
    <t>Ponto de coleta de Brejinho/VR</t>
  </si>
  <si>
    <t xml:space="preserve">Estação de Coleta  de Janduí </t>
  </si>
  <si>
    <t>Estação Coletora de Riacho da Forquilha</t>
  </si>
  <si>
    <t>Estação Coletora Estreito I</t>
  </si>
  <si>
    <t>Estação Coletora Estreito H</t>
  </si>
  <si>
    <t>Estação Coletora Estreito L</t>
  </si>
  <si>
    <t>Estação Coletora Estreito E</t>
  </si>
  <si>
    <t>Estação Coletora Estreito F</t>
  </si>
  <si>
    <t>Estação Coletora Estreito D</t>
  </si>
  <si>
    <t>Estação Coletora de Estreito B</t>
  </si>
  <si>
    <t>Estação Coletora Estreito C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</si>
  <si>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</si>
  <si>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</si>
  <si>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</si>
  <si>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</si>
  <si>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</si>
  <si>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</si>
  <si>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</si>
  <si>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</si>
  <si>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Fazenda Pocinho B</t>
  </si>
  <si>
    <t>Estação Coletora de Serraria</t>
  </si>
  <si>
    <t>Estação Coletora Fazenda Pocinho C</t>
  </si>
  <si>
    <t>Estação Coletora Fazenda Pocinho E</t>
  </si>
  <si>
    <t>Estação Coletora Fazenda Pocinho A</t>
  </si>
  <si>
    <t>Estação Coletora Fazenda Pocinho D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</si>
  <si>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</si>
  <si>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</si>
  <si>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</si>
  <si>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</si>
  <si>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de Pajeú/SMI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</si>
  <si>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</si>
  <si>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</si>
  <si>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</si>
  <si>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</si>
  <si>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</si>
  <si>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</si>
  <si>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</si>
  <si>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Estação Coletora Alto da Pedra C</t>
  </si>
  <si>
    <t>Estação Coletora Cajazeiras B</t>
  </si>
  <si>
    <t>Satélite Coletora de Salina Cristal B</t>
  </si>
  <si>
    <t>Estação Coletora Alto da Pedra E</t>
  </si>
  <si>
    <t>Estação Coletora Canto do Amaro F</t>
  </si>
  <si>
    <t>Estação Coletora de Cajazeiras Norte</t>
  </si>
  <si>
    <t>Estação Coletora Canto do Amaro H</t>
  </si>
  <si>
    <t>Estação Coletora Central de Canto do Amaro</t>
  </si>
  <si>
    <t>Estação Coletora de Macau/SER/ART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</si>
  <si>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</si>
  <si>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</si>
  <si>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</si>
  <si>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</si>
  <si>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</si>
  <si>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</si>
  <si>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</si>
  <si>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</si>
  <si>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de Noroeste do Morro Rosado</t>
  </si>
  <si>
    <t>Estação Coletora Central de Benfica</t>
  </si>
  <si>
    <t>Estação Coletora de Serra Vermelha</t>
  </si>
  <si>
    <t>Estação Coletora de Ponta do Mel</t>
  </si>
  <si>
    <t>Estação Coletora de Redonda</t>
  </si>
  <si>
    <t>Estação Coletora de Fazenda Belém 5</t>
  </si>
  <si>
    <t>Estação Coletora de Fazenda Belém 1</t>
  </si>
  <si>
    <t>Estação Coletora de Fazenda Belém 6</t>
  </si>
  <si>
    <t>Estação Coletora de Icapuí</t>
  </si>
  <si>
    <t>Estação Coletora de Fazenda Belém 2</t>
  </si>
  <si>
    <t>ETO de Fazenda Belém</t>
  </si>
  <si>
    <t>Estação Coletora de Fazenda Belém 4</t>
  </si>
  <si>
    <t>Estação Coletora de Fazenda Belém 3</t>
  </si>
  <si>
    <t>Estação Coletora de Fazenda Belém 7</t>
  </si>
  <si>
    <t>Ilha Pequena</t>
  </si>
  <si>
    <t>Atalaia Sul</t>
  </si>
  <si>
    <t>Estação Prod. Atalaia (EPA)</t>
  </si>
  <si>
    <t>Angelim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</si>
  <si>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</si>
  <si>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</si>
  <si>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</si>
  <si>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</si>
  <si>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</si>
  <si>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</si>
  <si>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</si>
  <si>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</si>
  <si>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</si>
  <si>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</si>
  <si>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</si>
  <si>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</si>
  <si>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</si>
  <si>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</si>
  <si>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</si>
  <si>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</si>
  <si>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</si>
  <si>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</si>
  <si>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Robalo</t>
  </si>
  <si>
    <t>Estação Coletora de Siririzinho II</t>
  </si>
  <si>
    <t>Castanhal</t>
  </si>
  <si>
    <t>Brejo Grande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</si>
  <si>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</si>
  <si>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</si>
  <si>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</si>
  <si>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</si>
  <si>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</si>
  <si>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</si>
  <si>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</si>
  <si>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</si>
  <si>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</si>
  <si>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</si>
  <si>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</si>
  <si>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</si>
  <si>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</si>
  <si>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</si>
  <si>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</si>
  <si>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 xml:space="preserve">Área dos poços NFC-15, 28 e 5. </t>
  </si>
  <si>
    <t>Estação São Pedro</t>
  </si>
  <si>
    <t>Tanque isolado_Passe (1)</t>
  </si>
  <si>
    <t>Área do NFC-07 (Norte Faz Caruaçu)</t>
  </si>
  <si>
    <t>Tanque na área do MJ-41</t>
  </si>
  <si>
    <t>Estação S. Roque</t>
  </si>
  <si>
    <t>Estação Remanso</t>
  </si>
  <si>
    <t>Est. Rio Taquipe</t>
  </si>
  <si>
    <t>Estação Carmo</t>
  </si>
  <si>
    <t>Estação Almeida</t>
  </si>
  <si>
    <t>URGN-N  ( CATU )</t>
  </si>
  <si>
    <t>Est. Rio Pojuca</t>
  </si>
  <si>
    <t>Estação Ilhas</t>
  </si>
  <si>
    <t xml:space="preserve">Tanques  áreas dos poços TQX-1, TQ-109, NET-1 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</si>
  <si>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</si>
  <si>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</si>
  <si>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</si>
  <si>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</si>
  <si>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</si>
  <si>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</si>
  <si>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 isolado_Pojuca (3)</t>
  </si>
  <si>
    <t>Tanques  áreas dos poços: BSU-01, 04, 08 e 09</t>
  </si>
  <si>
    <t>Tanques nas áreas dos poços GOX-1 e GO-03</t>
  </si>
  <si>
    <t>Tanque isolado_Pojuca (4)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</si>
  <si>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</si>
  <si>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</si>
  <si>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</si>
  <si>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</si>
  <si>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</si>
  <si>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</si>
  <si>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</si>
  <si>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</si>
  <si>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</si>
  <si>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</si>
  <si>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</si>
  <si>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</si>
  <si>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</si>
  <si>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</si>
  <si>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Estação de Compressores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</si>
  <si>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</si>
  <si>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</si>
  <si>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</si>
  <si>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</si>
  <si>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</si>
  <si>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</si>
  <si>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</si>
  <si>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</si>
  <si>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</si>
  <si>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</si>
  <si>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</si>
  <si>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</si>
  <si>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</si>
  <si>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</si>
  <si>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Coletora B -Fazenda Alvorada</t>
  </si>
  <si>
    <t>Estação de Coleta e Tratamento de Lagoa Parda</t>
  </si>
  <si>
    <t>Estação de Coleta e Tratamento de Lagoa Suruaca</t>
  </si>
  <si>
    <t>Tanques Do Campo de Fazenda São Jorge</t>
  </si>
  <si>
    <t>Tanques No Campo de FQ</t>
  </si>
  <si>
    <t>Estação Coletora de FAL</t>
  </si>
  <si>
    <t>Estação Coletora de R P Oeste</t>
  </si>
  <si>
    <t>Estação Coletora de Rio Preto</t>
  </si>
  <si>
    <t>Rio Mariricú Estação Coletora de RM</t>
  </si>
  <si>
    <t>S.Mateus Estação Coletora de SM-51</t>
  </si>
  <si>
    <t>Estação de Coleta e Tratamento de SM-08</t>
  </si>
  <si>
    <t>Estação Coletora de Sm-01</t>
  </si>
  <si>
    <t>Estação Coletora de Mariricu-01</t>
  </si>
  <si>
    <t>Estação Coletora de Rio São Mateus</t>
  </si>
  <si>
    <t>Estação Coletora de Mariricu-02</t>
  </si>
  <si>
    <t>Estação Coletora de Rio Itaúnas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</si>
  <si>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</si>
  <si>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</si>
  <si>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</si>
  <si>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</si>
  <si>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</si>
  <si>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</si>
  <si>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</si>
  <si>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</si>
  <si>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</si>
  <si>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</si>
  <si>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</si>
  <si>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Fazenda Pocinho F</t>
  </si>
  <si>
    <t>Estação Coletora Fazenda Pocinho H</t>
  </si>
  <si>
    <t>Estação coletora de Varginha</t>
  </si>
  <si>
    <t>Estação Coletora Central de Fazenda Pocinho</t>
  </si>
  <si>
    <t>Estação Coletora  Conceição C</t>
  </si>
  <si>
    <t>Satélite Coletora de Salina Cristal A</t>
  </si>
  <si>
    <t>Estação Coletora  Conceição A</t>
  </si>
  <si>
    <t>Estação Coletora de Fazenda Belém 8</t>
  </si>
  <si>
    <t>Estação Geofísico Vandemir Ferreira</t>
  </si>
  <si>
    <t>Unidade de Gás Natural da RPBC - Cubatão</t>
  </si>
  <si>
    <t>Estação Coletora Rio Panon A</t>
  </si>
  <si>
    <t>Estação de Teste de Alto Rodrigues IV ( ART IV)</t>
  </si>
  <si>
    <t>Tanque na área do poço MUI-15</t>
  </si>
  <si>
    <t>TA Fortaleza/Mucuripe</t>
  </si>
  <si>
    <t>TA Guamaré</t>
  </si>
  <si>
    <t>TA Maceió</t>
  </si>
  <si>
    <t>TA Aracaju - Carmópolis</t>
  </si>
  <si>
    <t>TA Madre de Deus</t>
  </si>
  <si>
    <t>TA Ilha D' Água</t>
  </si>
  <si>
    <t>TA Angra dos Reis</t>
  </si>
  <si>
    <t>TA São Sebastião</t>
  </si>
  <si>
    <t>TA São Francisco do Sul</t>
  </si>
  <si>
    <t>TA Osório</t>
  </si>
  <si>
    <t>TA Solimões</t>
  </si>
  <si>
    <t>TA REMAN</t>
  </si>
  <si>
    <t>TA Norte Capixaba</t>
  </si>
  <si>
    <t>RIO DE JANEIRO-RJ</t>
  </si>
  <si>
    <t>MANAUS-AM</t>
  </si>
  <si>
    <t>Estação Coletora Três Marias/Faz.da Malaquias/BAL</t>
  </si>
  <si>
    <t>Est.Coletora/ Sist.Produção/Escoamento de Mossoró</t>
  </si>
  <si>
    <t>Est.Colet.B de Redonda Profunda - Campo Boa Vista</t>
  </si>
  <si>
    <t>Est.Colet.A Redonda Profunda - Cpo.Red. Prof./MOR</t>
  </si>
  <si>
    <t>Est. A de Miranga</t>
  </si>
  <si>
    <t>Est. B de Miranga</t>
  </si>
  <si>
    <t>Est. D de Miranga</t>
  </si>
  <si>
    <t>Est.C de Miranga</t>
  </si>
  <si>
    <t>Estação de Coleta Tratamento Fazenda Santa Luzia</t>
  </si>
  <si>
    <t>Estação de Coleta Tratamento Fazenda São Rafael</t>
  </si>
  <si>
    <t>Estação de Coleta Tratamento Fazenda Cedro+Cação</t>
  </si>
  <si>
    <t>Estação Coletora de Serra do Mel</t>
  </si>
  <si>
    <t>Estação Coletora Porto Carão A</t>
  </si>
  <si>
    <t>TT Macaé - Cabiúnas (recebido + enviado)</t>
  </si>
  <si>
    <t>TT Guararema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</si>
  <si>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</si>
  <si>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</si>
  <si>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</si>
  <si>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</si>
  <si>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</si>
  <si>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</si>
  <si>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</si>
  <si>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</si>
  <si>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</si>
  <si>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</si>
  <si>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</si>
  <si>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</si>
  <si>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PORTO DO MANGUE-RN</t>
  </si>
  <si>
    <t>ARACATI-CE</t>
  </si>
  <si>
    <t>ICAPUI-CE</t>
  </si>
  <si>
    <t>SAO CRISTOVAO-SE</t>
  </si>
  <si>
    <t>ARACAJU-SE</t>
  </si>
  <si>
    <t>SANTO AMARO DAS BROTAS-SE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</si>
  <si>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</si>
  <si>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</si>
  <si>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</si>
  <si>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</si>
  <si>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</si>
  <si>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</si>
  <si>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</si>
  <si>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</si>
  <si>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</si>
  <si>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</si>
  <si>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MARECHAL DEODORO-AL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</si>
  <si>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</si>
  <si>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</si>
  <si>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</si>
  <si>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</si>
  <si>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</si>
  <si>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</si>
  <si>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</si>
  <si>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</si>
  <si>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</si>
  <si>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</si>
  <si>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</si>
  <si>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</si>
  <si>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</si>
  <si>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</si>
  <si>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</si>
  <si>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</si>
  <si>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</si>
  <si>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</si>
  <si>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</si>
  <si>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</si>
  <si>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MÊS DE CRÉDITO: Janeiro de 2009</t>
  </si>
  <si>
    <t>TA Rio Grande</t>
  </si>
  <si>
    <t>ANGRA DOS REIS - RJ</t>
  </si>
  <si>
    <t>SÃO SEBASTIÃO-SP</t>
  </si>
  <si>
    <t>SÃO FRACISCO DO SUL-SC</t>
  </si>
  <si>
    <t>OSÓRIO-RS</t>
  </si>
  <si>
    <t>RIO GRANDE-RS</t>
  </si>
  <si>
    <t>MACAÉ-RJ</t>
  </si>
  <si>
    <t>Estação Coletora de Lorena</t>
  </si>
  <si>
    <t>TEODORO SAMPAIO-BA</t>
  </si>
  <si>
    <t>Fonte SPG/ANP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</si>
  <si>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</si>
  <si>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</si>
  <si>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</si>
  <si>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</si>
  <si>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</si>
  <si>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</si>
  <si>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</si>
  <si>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</si>
  <si>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</si>
  <si>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</si>
  <si>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</si>
  <si>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Estação Vandemir Ferreira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</si>
  <si>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</si>
  <si>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</si>
  <si>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</si>
  <si>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</si>
  <si>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</si>
  <si>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</si>
  <si>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</si>
  <si>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</si>
  <si>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</si>
  <si>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</si>
  <si>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</si>
  <si>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</si>
  <si>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NO4 (Nativo Oeste)</t>
  </si>
  <si>
    <t>Tanque isolado área IBU2 (Inhambu)</t>
  </si>
  <si>
    <t>Tanque isolado IBU4 (Inhambu)</t>
  </si>
  <si>
    <t>Tanque isolado CBV2 (Cancã)</t>
  </si>
  <si>
    <t>Tanque isolado FAL-65 (Fazenda Alegre)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</si>
  <si>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</si>
  <si>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</si>
  <si>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</si>
  <si>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</si>
  <si>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</si>
  <si>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</si>
  <si>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</si>
  <si>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</si>
  <si>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</si>
  <si>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</si>
  <si>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</si>
  <si>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</si>
  <si>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Estação Coletora Juazeiro A</t>
  </si>
  <si>
    <t>Ponto de Coleta área do ATS-0011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</si>
  <si>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</si>
  <si>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</si>
  <si>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</si>
  <si>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</si>
  <si>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</si>
  <si>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</si>
  <si>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</si>
  <si>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</si>
  <si>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</si>
  <si>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</si>
  <si>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</si>
  <si>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</si>
  <si>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</si>
  <si>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</si>
  <si>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</si>
  <si>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</si>
  <si>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</si>
  <si>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área do LE-02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</si>
  <si>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</si>
  <si>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</si>
  <si>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</si>
  <si>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</si>
  <si>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</si>
  <si>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BSU-9 (Bonsucesso)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</si>
  <si>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</si>
  <si>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</si>
  <si>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</si>
  <si>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</si>
  <si>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</si>
  <si>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</si>
  <si>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</si>
  <si>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</si>
  <si>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Tanque isolado CD4 (Córrego Dourado)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</si>
  <si>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</si>
  <si>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</si>
  <si>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</si>
  <si>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</si>
  <si>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</si>
  <si>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</si>
  <si>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</si>
  <si>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</si>
  <si>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GU1 (Guriri)</t>
  </si>
  <si>
    <t>Tanque isolado MA19 (Mariricu Norte)</t>
  </si>
  <si>
    <t>Almirante Soares Dutra</t>
  </si>
  <si>
    <t>Tanque isolado CCN4 (Córrego Cedro Norte)</t>
  </si>
  <si>
    <t>Ponto de Coleta área do SEI-5 (Siriema)</t>
  </si>
  <si>
    <t>Ponto de Coleta Área do CCS-5  Córrego Cedro Norte</t>
  </si>
  <si>
    <t>Aguardando definição da SUPES</t>
  </si>
  <si>
    <t>Em litígio Judicial</t>
  </si>
  <si>
    <t>Tanque isolado CCN5 (Córrego Cedro Norte)</t>
  </si>
  <si>
    <t>Ponto de Coleta 7-CLD-4-RN (Cardeal)</t>
  </si>
  <si>
    <t>Ponto de Coleta 7-CLD-5-RN (Cardeal)</t>
  </si>
  <si>
    <t>Ponto de Coleta Poço 7-JB-1-RN (João de Barro)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</si>
  <si>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</si>
  <si>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</si>
  <si>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</si>
  <si>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</si>
  <si>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</si>
  <si>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</si>
  <si>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</si>
  <si>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</si>
  <si>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</si>
  <si>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</si>
  <si>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</si>
  <si>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</si>
  <si>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</si>
  <si>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</si>
  <si>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</si>
  <si>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</si>
  <si>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Tanque isolado CD2 (Córrego Dourado)</t>
  </si>
  <si>
    <t>Ponto de Coleta 7- CLD-3-RN (Cardeal)</t>
  </si>
  <si>
    <t>Ponto de Coleta TLD 4-GALP-36-SE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</si>
  <si>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</si>
  <si>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</si>
  <si>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</si>
  <si>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</si>
  <si>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</si>
  <si>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TLD 1-GALP-11-SE</t>
  </si>
  <si>
    <t>Ponto de Coleta FAC-05 (Sanhaçu)</t>
  </si>
  <si>
    <t>Ponto de Coleta POI-2 (Carmópolis NO)</t>
  </si>
  <si>
    <t>Ponto de Coleta Tanque Isolado IBU-14 (Inhambu)</t>
  </si>
  <si>
    <t>Ponto de Coleta LF-02 (Janduí)</t>
  </si>
  <si>
    <t>Estação Coletora de Lagoa do Paulo</t>
  </si>
  <si>
    <t>Ponto de Coleta área do MG-92 (Mato Grosso NO)</t>
  </si>
  <si>
    <t>Estação Coletora de Gavião Real</t>
  </si>
  <si>
    <t>Ponto de Coleta SM-94 (São Mateus)</t>
  </si>
  <si>
    <t>Estação de Tratamento de Óleo Camboatá</t>
  </si>
  <si>
    <t>Estação de Tratamento de Óleo Fazenda Bálsamo</t>
  </si>
  <si>
    <t>Ponto de Coleta FSJ-43 (Faz. São Jorge)</t>
  </si>
  <si>
    <t>Ponto de Coleta MAI-1 (4-MAI-1-ES)</t>
  </si>
  <si>
    <t>Tanque isolado RPS6 (Rio Preto Sul)</t>
  </si>
  <si>
    <t>IPOJUCA-PE</t>
  </si>
  <si>
    <t>Ponto de Coleta CBR-1 (Jacutinga Norte)</t>
  </si>
  <si>
    <t>Estação Coletora Oiticica A (JAN)</t>
  </si>
  <si>
    <t>Ponto de Coleta 7-CLD-7-RN (Cardeal)</t>
  </si>
  <si>
    <t>Ponto de Coleta 7-CLD-8-RN (Cardeal)</t>
  </si>
  <si>
    <t>TOTAL 1</t>
  </si>
  <si>
    <t>Ponto de Coleta área do MRB-1</t>
  </si>
  <si>
    <t>TOTAL 2</t>
  </si>
  <si>
    <t>TOTAL 3</t>
  </si>
  <si>
    <t>TOTAL GERAL 1 * = (TOTAL 1 + TOTAL 2)</t>
  </si>
  <si>
    <t>** Total movimentado a ser considerado aos demais Municípios.</t>
  </si>
  <si>
    <t>TOTAL GERAL 2 ** = (TOTAL 1 + TOTAL 3)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</si>
  <si>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</si>
  <si>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</si>
  <si>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</si>
  <si>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</si>
  <si>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</si>
  <si>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</si>
  <si>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</si>
  <si>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</si>
  <si>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</si>
  <si>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</si>
  <si>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</si>
  <si>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</si>
  <si>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Ponto de Coleta LPB-22</t>
  </si>
  <si>
    <t>PILAR-AL</t>
  </si>
  <si>
    <t>Ponto de Coleta IBU-38</t>
  </si>
  <si>
    <t>LORENA-SP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</si>
  <si>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</si>
  <si>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</si>
  <si>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</si>
  <si>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</si>
  <si>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</si>
  <si>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</si>
  <si>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</si>
  <si>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Bom Lugar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</si>
  <si>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</si>
  <si>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</si>
  <si>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</si>
  <si>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</si>
  <si>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</si>
  <si>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</si>
  <si>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</si>
  <si>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</si>
  <si>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</si>
  <si>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</si>
  <si>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</si>
  <si>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</si>
  <si>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</si>
  <si>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</si>
  <si>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Estação Quererá</t>
  </si>
  <si>
    <t>SATIRO DIAS-BA</t>
  </si>
  <si>
    <t>Est.Colet.A de Redonda Profunda  - Cpo.de Red. Prof.</t>
  </si>
  <si>
    <t>Estação Coletora de Irerê</t>
  </si>
  <si>
    <t>Estação Coletora de Sul de Coruripe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</si>
  <si>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</si>
  <si>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</si>
  <si>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</si>
  <si>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</si>
  <si>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</si>
  <si>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</si>
  <si>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Estação de Coleta e Tratamento de Fazenda Cedro+Cação</t>
  </si>
  <si>
    <t>Ponto de Coleta IBU-22</t>
  </si>
  <si>
    <t>Ponto de Coleta IBU-23</t>
  </si>
  <si>
    <t>SAO SEBASTIAO-SP</t>
  </si>
  <si>
    <t>Estação Coletora de Araçari</t>
  </si>
  <si>
    <t>TRAMANDAI-RS</t>
  </si>
  <si>
    <t>Ponto de coleta de Brejinho</t>
  </si>
  <si>
    <t>ANAMÃ</t>
  </si>
  <si>
    <t>ANCHIETA (SAMARCO)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</si>
  <si>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</si>
  <si>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</si>
  <si>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</si>
  <si>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</si>
  <si>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</si>
  <si>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</si>
  <si>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</si>
  <si>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</si>
  <si>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</si>
  <si>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</si>
  <si>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</si>
  <si>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</si>
  <si>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CABOTO  (DOW QUIMICA)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</si>
  <si>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</si>
  <si>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</si>
  <si>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</si>
  <si>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</si>
  <si>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</si>
  <si>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</si>
  <si>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</si>
  <si>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</si>
  <si>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</si>
  <si>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</si>
  <si>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</si>
  <si>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</si>
  <si>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</si>
  <si>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</si>
  <si>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</si>
  <si>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</si>
  <si>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</si>
  <si>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</si>
  <si>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</si>
  <si>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</si>
  <si>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</si>
  <si>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</si>
  <si>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</si>
  <si>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</si>
  <si>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</si>
  <si>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</si>
  <si>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</si>
  <si>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APARECIDA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</si>
  <si>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</si>
  <si>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</si>
  <si>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</si>
  <si>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</si>
  <si>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</si>
  <si>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</si>
  <si>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</si>
  <si>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</si>
  <si>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</si>
  <si>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</si>
  <si>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</si>
  <si>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</si>
  <si>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</si>
  <si>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</si>
  <si>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</si>
  <si>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</si>
  <si>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</si>
  <si>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</si>
  <si>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</si>
  <si>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</si>
  <si>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</si>
  <si>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</si>
  <si>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</si>
  <si>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</si>
  <si>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</si>
  <si>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</si>
  <si>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</si>
  <si>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</si>
  <si>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Coleta Pai Antonio A PAN-01 (Barrinha SO)</t>
  </si>
  <si>
    <t>Ponto de Coleta IBU-17 (Inhambu)</t>
  </si>
  <si>
    <t>Ponto de Entrega SBC II</t>
  </si>
  <si>
    <t>Ponto de Coleta FSJ-31 (Faz. São Jorge)</t>
  </si>
  <si>
    <t>Estação Coletora de Rolinha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</si>
  <si>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</si>
  <si>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</si>
  <si>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</si>
  <si>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</si>
  <si>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</si>
  <si>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</si>
  <si>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Ponto de Coleta área do I-56</t>
  </si>
  <si>
    <t>UTE IBIRITÉ (UTE AURELIANO CHAVES)</t>
  </si>
  <si>
    <t>Estação Coletora de Araçás Leste</t>
  </si>
  <si>
    <t>Ponto de Coleta PDR-1</t>
  </si>
  <si>
    <t>VERA CRUZ-BA</t>
  </si>
  <si>
    <t>Ponto de Coleta IBU-62</t>
  </si>
  <si>
    <t>Tanque isolado RPS9 (Rio Preto Sul)</t>
  </si>
  <si>
    <t>,</t>
  </si>
  <si>
    <t>Ponto de Coleta área do RSE-01</t>
  </si>
  <si>
    <t>Tanque isolado TAB2 (Tabuiaiá)</t>
  </si>
  <si>
    <t>Estação Coletora de Morro do Barro - Gás natural</t>
  </si>
  <si>
    <t>Ponto de Coleta área do FBE-32</t>
  </si>
  <si>
    <t>Tanque isolado RPS13 (Rio Preto Sul)</t>
  </si>
  <si>
    <t>Estação Coletora de Riacho Velho (1RV01RN)</t>
  </si>
  <si>
    <t>Ponto de Coleta do Poço 1-PTX-11-RN (Cardeal)</t>
  </si>
  <si>
    <t>Estação Coletora 1-POTI-02-RN</t>
  </si>
  <si>
    <t>Ponto de Coleta GU-8</t>
  </si>
  <si>
    <t>Estação Coletora Vila Piauí (EC VP-A)</t>
  </si>
  <si>
    <t>Ponto de Coleta Área do CDR-1 (Rio Preto Sudeste)</t>
  </si>
  <si>
    <t>Ponto de Coleta JCT-1 (Jacutinga)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</si>
  <si>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</si>
  <si>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</si>
  <si>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</si>
  <si>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</si>
  <si>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</si>
  <si>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</si>
  <si>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</si>
  <si>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</si>
  <si>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</si>
  <si>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</si>
  <si>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</si>
  <si>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</si>
  <si>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Candeias-BA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</si>
  <si>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</si>
  <si>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</si>
  <si>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</si>
  <si>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</si>
  <si>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</si>
  <si>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</si>
  <si>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</si>
  <si>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</si>
  <si>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</si>
  <si>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</si>
  <si>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</si>
  <si>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</si>
  <si>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</si>
  <si>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</si>
  <si>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</si>
  <si>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</si>
  <si>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</si>
  <si>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</si>
  <si>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</si>
  <si>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</si>
  <si>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</si>
  <si>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</si>
  <si>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</si>
  <si>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</si>
  <si>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</si>
  <si>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</si>
  <si>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</si>
  <si>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</si>
  <si>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</si>
  <si>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</si>
  <si>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</si>
  <si>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</si>
  <si>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</si>
  <si>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</si>
  <si>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</si>
  <si>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</si>
  <si>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</si>
  <si>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</si>
  <si>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</si>
  <si>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</si>
  <si>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</si>
  <si>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</si>
  <si>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</si>
  <si>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</si>
  <si>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* Total movimentado a ser considerado para os Municípios de Abreu e Lima-PE, Angra do Reis-RJ, Afonso Bezzera-RN, Alhandra-PB, Alto do Rodrigues-RN, Apodi-RN, Aracuju-SE, Areia Branca-RN, Cabo de Santo Agostinho-PE, Caraguatatuba-SP, Caraúbas-RN, Carmópolis-SE, Carnaubais-RN, Catu-BA, Coqueiro Seco-AL, Coruripe-AL, Divina Pastora-SE, Felipe Guerra-RN, Goianinha-RN, Governador Dix-Sept Rosado-RN, Grossos-RN, Guamaré-RN, Icapuí-CE, Ielmo Marinho-RN, Itaporanga d'Ajuda-SE, Itaquitinga-PE, Japaratuba-SE, Macau-RN, Madre de Deus-BA, Marechal Deodoro-Al, Maruim-SE, Pacatuba-SE, Paulista-PE, Pendências-RN, Pirambu-SE, Pojuca-BA , Riachuelo-SE,Rio de Janeiro-RJ, Rio Grande-RS, Roteiro-AL, Santo Amaro das Brotas-SE, São Cristóvão-SE, São Francisco de Conde-BA, São Francisco do Sul-SC, São Mateus-ES, São Miguel dos Campos-AL, São Sebastião-SP, Serra do Mel-RN, Tibau-RN, Tramandaí-RS e Upanema-RN,  que conseguiram judicialmente a suspensão dos efeitos da RD nº 624/2013 e das alterações promovidas pela Lei 12.734/2012, art. 48, §3º e art. 49, §7º.</t>
  </si>
  <si>
    <t>Aracas-BA</t>
  </si>
  <si>
    <t>Brejo Grande-SE</t>
  </si>
  <si>
    <t>Estação Coletora de Crejoá 02 (BRSA-45)</t>
  </si>
  <si>
    <t>Entre Rios-BA</t>
  </si>
  <si>
    <t>Esplanada-BA</t>
  </si>
  <si>
    <t>Itaparica-BA</t>
  </si>
  <si>
    <t>Jaguare-ES</t>
  </si>
  <si>
    <t>Ponto de Coleta FSJ-29  (Faz. São Jorge)</t>
  </si>
  <si>
    <t>Mata de Sao Joao-BA</t>
  </si>
  <si>
    <t>Aracaju-SE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</si>
  <si>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</si>
  <si>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</si>
  <si>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</si>
  <si>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</si>
  <si>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</si>
  <si>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</si>
  <si>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</si>
  <si>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</si>
  <si>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</si>
  <si>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</si>
  <si>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CAQ-1 (1-CAQ-1-ES)</t>
  </si>
  <si>
    <t>Ponto de Coleta área do SZ-0115</t>
  </si>
  <si>
    <t>CATU</t>
  </si>
  <si>
    <t>UPGN-Catu</t>
  </si>
  <si>
    <t>Estação Coletora de Carcará (1KOCH02DRN)</t>
  </si>
  <si>
    <t>Ponto de Coleta FAL-123</t>
  </si>
  <si>
    <t>Ponto de Coleta CNC-35</t>
  </si>
  <si>
    <t>Estação Coletora de João de Barro (POT-T-302)</t>
  </si>
  <si>
    <t>TERMOPERNAMBUCO</t>
  </si>
  <si>
    <t>Tanque isolado FAL-36 (Fazenda Alegre)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</si>
  <si>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</si>
  <si>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</si>
  <si>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</si>
  <si>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</si>
  <si>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</si>
  <si>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</si>
  <si>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</si>
  <si>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1-PSY-018-BA</t>
  </si>
  <si>
    <t>Ponto de Coleta LS-14</t>
  </si>
  <si>
    <t>Rio Grande</t>
  </si>
  <si>
    <t>Estação Coletora de Fazenda Pau Brasil</t>
  </si>
  <si>
    <t>CAMAÇARI-MANATI</t>
  </si>
  <si>
    <t>Ponto de Entrega Duque de Caxias</t>
  </si>
  <si>
    <t>ARATU - CIA SALVADOR</t>
  </si>
  <si>
    <t>Simoes Filho-BA</t>
  </si>
  <si>
    <t>MÊS DE CRÉDITO: Janeiro de 2016</t>
  </si>
  <si>
    <t>MÊS DE PRODUÇÃO: Novembro de 2015</t>
  </si>
  <si>
    <t>Tanque isolado FAL-34 (Fazenda Alegre)</t>
  </si>
  <si>
    <t>Estação Coletora Ouro Preto</t>
  </si>
  <si>
    <t>Ponto de Coleta de Concriz</t>
  </si>
  <si>
    <t>Ponto de Coleta CNC-16</t>
  </si>
  <si>
    <t>Ponto de Coleta FCN-33</t>
  </si>
  <si>
    <t>Ponto de Coleta FCN-4</t>
  </si>
  <si>
    <t>Ponto de Coleta FQ-37</t>
  </si>
  <si>
    <t>Ponto de Coleta FQ-53</t>
  </si>
  <si>
    <t>Ponto de Coleta RPO-7</t>
  </si>
  <si>
    <t>Estação Coletora de Jiribatuba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</si>
</sst>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??_);_(@_)"/>
    <numFmt numFmtId="166" formatCode="000###"/>
    <numFmt numFmtId="167" formatCode="&quot;R$ &quot;#,##0.00"/>
  </numFmts>
  <fonts count="1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sz val="10"/>
      <color indexed="8"/>
      <name val="Verdana"/>
      <family val="2"/>
    </font>
    <font>
      <sz val="10"/>
      <name val="MS Sans Serif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165" fontId="1" fillId="0" borderId="0" xfId="2" applyNumberFormat="1"/>
    <xf numFmtId="0" fontId="0" fillId="0" borderId="0" xfId="0" applyAlignment="1">
      <alignment horizontal="center"/>
    </xf>
    <xf numFmtId="165" fontId="1" fillId="0" borderId="0" xfId="2" applyNumberFormat="1" applyFill="1"/>
    <xf numFmtId="165" fontId="4" fillId="0" borderId="0" xfId="2" applyNumberFormat="1" applyFont="1" applyFill="1" applyBorder="1" applyAlignment="1">
      <alignment horizontal="center" vertical="center"/>
    </xf>
    <xf numFmtId="0" fontId="5" fillId="0" borderId="0" xfId="0" applyFont="1"/>
    <xf numFmtId="165" fontId="4" fillId="0" borderId="0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top"/>
    </xf>
    <xf numFmtId="165" fontId="6" fillId="0" borderId="1" xfId="2" applyNumberFormat="1" applyFont="1" applyFill="1" applyBorder="1" applyAlignment="1">
      <alignment vertical="top"/>
    </xf>
    <xf numFmtId="0" fontId="5" fillId="0" borderId="1" xfId="1" applyFont="1" applyFill="1" applyBorder="1" applyAlignment="1">
      <alignment horizontal="left" vertical="top"/>
    </xf>
    <xf numFmtId="165" fontId="4" fillId="2" borderId="1" xfId="2" applyNumberFormat="1" applyFont="1" applyFill="1" applyBorder="1" applyAlignment="1">
      <alignment horizontal="center" vertical="center" wrapText="1"/>
    </xf>
    <xf numFmtId="165" fontId="1" fillId="0" borderId="0" xfId="2" applyNumberFormat="1" applyFill="1" applyAlignment="1"/>
    <xf numFmtId="0" fontId="3" fillId="0" borderId="0" xfId="0" applyFont="1" applyFill="1" applyAlignment="1">
      <alignment vertical="center"/>
    </xf>
    <xf numFmtId="0" fontId="7" fillId="0" borderId="0" xfId="0" applyFont="1" applyAlignment="1">
      <alignment horizontal="right"/>
    </xf>
    <xf numFmtId="0" fontId="5" fillId="0" borderId="0" xfId="0" applyFont="1" applyFill="1"/>
    <xf numFmtId="0" fontId="5" fillId="0" borderId="1" xfId="0" applyFont="1" applyBorder="1"/>
    <xf numFmtId="165" fontId="6" fillId="0" borderId="2" xfId="2" applyNumberFormat="1" applyFont="1" applyFill="1" applyBorder="1" applyAlignment="1">
      <alignment vertical="top"/>
    </xf>
    <xf numFmtId="0" fontId="5" fillId="0" borderId="0" xfId="0" applyFont="1" applyBorder="1"/>
    <xf numFmtId="1" fontId="8" fillId="3" borderId="3" xfId="0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left" vertical="top"/>
    </xf>
    <xf numFmtId="165" fontId="5" fillId="0" borderId="1" xfId="2" applyNumberFormat="1" applyFont="1" applyFill="1" applyBorder="1"/>
    <xf numFmtId="0" fontId="5" fillId="0" borderId="1" xfId="0" applyFont="1" applyBorder="1" applyAlignment="1">
      <alignment horizontal="left"/>
    </xf>
    <xf numFmtId="165" fontId="5" fillId="0" borderId="1" xfId="2" applyNumberFormat="1" applyFont="1" applyBorder="1" applyAlignment="1">
      <alignment horizontal="left"/>
    </xf>
    <xf numFmtId="165" fontId="5" fillId="0" borderId="1" xfId="2" applyNumberFormat="1" applyFont="1" applyBorder="1"/>
    <xf numFmtId="165" fontId="5" fillId="0" borderId="2" xfId="0" applyNumberFormat="1" applyFont="1" applyBorder="1" applyAlignment="1">
      <alignment horizontal="center"/>
    </xf>
    <xf numFmtId="0" fontId="5" fillId="0" borderId="0" xfId="0" applyFont="1" applyFill="1" applyBorder="1"/>
    <xf numFmtId="165" fontId="5" fillId="0" borderId="0" xfId="2" applyNumberFormat="1" applyFont="1" applyFill="1" applyBorder="1"/>
    <xf numFmtId="165" fontId="1" fillId="0" borderId="0" xfId="2" applyNumberFormat="1" applyFill="1" applyBorder="1"/>
    <xf numFmtId="166" fontId="0" fillId="0" borderId="3" xfId="0" applyNumberFormat="1" applyBorder="1" applyAlignment="1">
      <alignment horizontal="center"/>
    </xf>
    <xf numFmtId="166" fontId="9" fillId="0" borderId="3" xfId="0" applyNumberFormat="1" applyFont="1" applyBorder="1" applyAlignment="1">
      <alignment horizontal="center"/>
    </xf>
    <xf numFmtId="165" fontId="5" fillId="0" borderId="4" xfId="2" applyNumberFormat="1" applyFont="1" applyBorder="1"/>
    <xf numFmtId="1" fontId="8" fillId="3" borderId="0" xfId="0" applyNumberFormat="1" applyFont="1" applyFill="1" applyBorder="1" applyAlignment="1">
      <alignment horizontal="center"/>
    </xf>
    <xf numFmtId="165" fontId="1" fillId="0" borderId="3" xfId="2" applyNumberFormat="1" applyBorder="1"/>
    <xf numFmtId="166" fontId="0" fillId="0" borderId="0" xfId="0" applyNumberFormat="1" applyBorder="1" applyAlignment="1">
      <alignment horizontal="center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2" applyNumberFormat="1" applyFont="1" applyFill="1" applyBorder="1" applyAlignment="1">
      <alignment horizontal="left" vertical="center"/>
    </xf>
    <xf numFmtId="167" fontId="1" fillId="0" borderId="0" xfId="0" applyNumberFormat="1" applyFont="1"/>
    <xf numFmtId="164" fontId="6" fillId="0" borderId="1" xfId="2" applyNumberFormat="1" applyFont="1" applyFill="1" applyBorder="1" applyAlignment="1">
      <alignment vertical="top"/>
    </xf>
    <xf numFmtId="165" fontId="10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vertical="top"/>
    </xf>
    <xf numFmtId="165" fontId="6" fillId="0" borderId="0" xfId="2" applyNumberFormat="1" applyFont="1" applyFill="1" applyBorder="1" applyAlignment="1">
      <alignment horizontal="left" vertical="center"/>
    </xf>
    <xf numFmtId="164" fontId="10" fillId="4" borderId="1" xfId="2" applyNumberFormat="1" applyFont="1" applyFill="1" applyBorder="1" applyAlignment="1">
      <alignment vertical="top"/>
    </xf>
    <xf numFmtId="165" fontId="10" fillId="4" borderId="2" xfId="2" applyNumberFormat="1" applyFont="1" applyFill="1" applyBorder="1" applyAlignment="1">
      <alignment horizontal="center" vertical="center"/>
    </xf>
    <xf numFmtId="165" fontId="10" fillId="4" borderId="7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2" borderId="2" xfId="2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2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_Plan1" xfId="1"/>
    <cellStyle name="Separador de milhares" xfId="2" builtinId="3"/>
  </cellStyles>
  <dxfs count="4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3.wmf"/><Relationship Id="rId1" Type="http://schemas.openxmlformats.org/officeDocument/2006/relationships/image" Target="../media/image2.wmf"/><Relationship Id="rId4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INSTALACOES/Codigo_Instala&#231;&#245;es/Banco%20Instala&#231;&#245;es_Novo%20Offic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nco_Inst_Terrestres"/>
      <sheetName val="Banco_Inst_Marítimas"/>
    </sheetNames>
    <sheetDataSet>
      <sheetData sheetId="0">
        <row r="9">
          <cell r="A9">
            <v>10001</v>
          </cell>
          <cell r="B9" t="str">
            <v>Polo Arara</v>
          </cell>
          <cell r="C9">
            <v>2</v>
          </cell>
          <cell r="D9" t="str">
            <v>COARI-AM</v>
          </cell>
        </row>
        <row r="10">
          <cell r="A10">
            <v>10002</v>
          </cell>
          <cell r="B10" t="str">
            <v>Estação Coleta de Livramento</v>
          </cell>
          <cell r="C10">
            <v>4</v>
          </cell>
          <cell r="D10" t="str">
            <v>CARAUBAS-RN</v>
          </cell>
        </row>
        <row r="11">
          <cell r="A11">
            <v>10003</v>
          </cell>
          <cell r="B11" t="str">
            <v>Estação coletora de Varginha</v>
          </cell>
          <cell r="C11">
            <v>1</v>
          </cell>
          <cell r="D11" t="str">
            <v>FELIPE GUERRA-RN</v>
          </cell>
        </row>
        <row r="12">
          <cell r="A12">
            <v>10004</v>
          </cell>
          <cell r="B12" t="str">
            <v>Estação Coletora de Upanema</v>
          </cell>
          <cell r="C12">
            <v>4</v>
          </cell>
          <cell r="D12" t="str">
            <v>UPANEMA-RN</v>
          </cell>
        </row>
        <row r="13">
          <cell r="A13">
            <v>10005</v>
          </cell>
          <cell r="B13" t="str">
            <v xml:space="preserve">Ponto de coleta de Poço Xavier </v>
          </cell>
          <cell r="C13">
            <v>1</v>
          </cell>
          <cell r="D13" t="str">
            <v>FELIPE GUERRA-RN</v>
          </cell>
        </row>
        <row r="14">
          <cell r="A14">
            <v>10006</v>
          </cell>
          <cell r="B14" t="str">
            <v>Estação Coletora de Lorena</v>
          </cell>
          <cell r="C14">
            <v>4</v>
          </cell>
          <cell r="D14" t="str">
            <v>GOVERNADOR DIX-SEPT ROSADO-RN</v>
          </cell>
        </row>
        <row r="15">
          <cell r="A15">
            <v>10007</v>
          </cell>
          <cell r="B15" t="str">
            <v>Estação Coletora Central de Leste de Poço Xavier</v>
          </cell>
          <cell r="C15">
            <v>1</v>
          </cell>
          <cell r="D15" t="str">
            <v>FELIPE GUERRA-RN</v>
          </cell>
        </row>
        <row r="16">
          <cell r="A16">
            <v>10008</v>
          </cell>
          <cell r="B16" t="str">
            <v>Ponto de coleta de Brejinho</v>
          </cell>
          <cell r="C16">
            <v>1</v>
          </cell>
          <cell r="D16" t="str">
            <v>UPANEMA-RN</v>
          </cell>
        </row>
        <row r="17">
          <cell r="A17">
            <v>10009</v>
          </cell>
          <cell r="B17" t="str">
            <v>Ponto de coleta de Boa Esperança</v>
          </cell>
          <cell r="C17">
            <v>1</v>
          </cell>
          <cell r="D17" t="str">
            <v>FELIPE GUERRA-RN</v>
          </cell>
        </row>
        <row r="18">
          <cell r="A18">
            <v>10010</v>
          </cell>
          <cell r="B18" t="str">
            <v xml:space="preserve">Estação de Coleta  de Janduí </v>
          </cell>
          <cell r="C18">
            <v>1</v>
          </cell>
          <cell r="D18" t="str">
            <v>ACU-RN</v>
          </cell>
        </row>
        <row r="19">
          <cell r="A19">
            <v>10011</v>
          </cell>
          <cell r="B19" t="str">
            <v>Estação Coletora de Riacho da Forquilha</v>
          </cell>
          <cell r="C19">
            <v>4</v>
          </cell>
          <cell r="D19" t="str">
            <v>APODI-RN</v>
          </cell>
        </row>
        <row r="20">
          <cell r="A20">
            <v>10012</v>
          </cell>
          <cell r="B20" t="str">
            <v>Estação Coletora Estreito I</v>
          </cell>
          <cell r="C20">
            <v>1</v>
          </cell>
          <cell r="D20" t="str">
            <v>ACU-RN</v>
          </cell>
        </row>
        <row r="21">
          <cell r="A21">
            <v>10013</v>
          </cell>
          <cell r="B21" t="str">
            <v>Estação Coletora Estreito H</v>
          </cell>
          <cell r="C21">
            <v>1</v>
          </cell>
          <cell r="D21" t="str">
            <v>ACU-RN</v>
          </cell>
        </row>
        <row r="22">
          <cell r="A22">
            <v>10014</v>
          </cell>
          <cell r="B22" t="str">
            <v>Estação Coletora Rio Panon A</v>
          </cell>
          <cell r="C22">
            <v>1</v>
          </cell>
          <cell r="D22" t="str">
            <v>ACU-RN</v>
          </cell>
        </row>
        <row r="23">
          <cell r="A23">
            <v>10015</v>
          </cell>
          <cell r="B23" t="str">
            <v>Estação Coletora Estreito L</v>
          </cell>
          <cell r="C23">
            <v>1</v>
          </cell>
          <cell r="D23" t="str">
            <v>ACU-RN</v>
          </cell>
        </row>
        <row r="24">
          <cell r="A24">
            <v>10016</v>
          </cell>
          <cell r="B24" t="str">
            <v>Estação Coletora Estreito E</v>
          </cell>
          <cell r="C24">
            <v>1</v>
          </cell>
          <cell r="D24" t="str">
            <v>ACU-RN</v>
          </cell>
        </row>
        <row r="25">
          <cell r="A25">
            <v>10017</v>
          </cell>
          <cell r="B25" t="str">
            <v>Estação Coletora Estreito F</v>
          </cell>
          <cell r="C25">
            <v>1</v>
          </cell>
          <cell r="D25" t="str">
            <v>ACU-RN</v>
          </cell>
        </row>
        <row r="26">
          <cell r="A26">
            <v>10018</v>
          </cell>
          <cell r="B26" t="str">
            <v>Estação Coletora Estreito D</v>
          </cell>
          <cell r="C26">
            <v>1</v>
          </cell>
          <cell r="D26" t="str">
            <v>ALTO DO RODRIGUES-RN</v>
          </cell>
        </row>
        <row r="27">
          <cell r="A27">
            <v>10019</v>
          </cell>
          <cell r="B27" t="str">
            <v>Estação Coletora de Estreito B</v>
          </cell>
          <cell r="C27">
            <v>1</v>
          </cell>
          <cell r="D27" t="str">
            <v>ACU-RN</v>
          </cell>
        </row>
        <row r="28">
          <cell r="A28">
            <v>10020</v>
          </cell>
          <cell r="B28" t="str">
            <v>Estação Coletora Estreito C</v>
          </cell>
          <cell r="C28">
            <v>1</v>
          </cell>
          <cell r="D28" t="str">
            <v>ALTO DO RODRIGUES-RN</v>
          </cell>
        </row>
        <row r="29">
          <cell r="A29">
            <v>10021</v>
          </cell>
          <cell r="B29" t="str">
            <v>Estação Coletora Estreito J</v>
          </cell>
          <cell r="C29">
            <v>1</v>
          </cell>
          <cell r="D29" t="str">
            <v>ALTO DO RODRIGUES-RN</v>
          </cell>
        </row>
        <row r="30">
          <cell r="A30">
            <v>10022</v>
          </cell>
          <cell r="B30" t="str">
            <v>Estação Coletora de Três Marias/Fazenda Malaquias</v>
          </cell>
          <cell r="C30">
            <v>1</v>
          </cell>
          <cell r="D30" t="str">
            <v>GOVERNADOR DIX-SEPT ROSADO-RN</v>
          </cell>
        </row>
        <row r="31">
          <cell r="A31">
            <v>10023</v>
          </cell>
          <cell r="B31" t="str">
            <v>Estação Coletora Estreito A</v>
          </cell>
          <cell r="C31">
            <v>1</v>
          </cell>
          <cell r="D31" t="str">
            <v>ALTO DO RODRIGUES-RN</v>
          </cell>
        </row>
        <row r="32">
          <cell r="A32">
            <v>10024</v>
          </cell>
          <cell r="B32" t="str">
            <v>Estação Coletora Estreito M</v>
          </cell>
          <cell r="C32">
            <v>1</v>
          </cell>
          <cell r="D32" t="str">
            <v>ALTO DO RODRIGUES-RN</v>
          </cell>
        </row>
        <row r="33">
          <cell r="A33">
            <v>10025</v>
          </cell>
          <cell r="B33" t="str">
            <v>Estação Coletora Estreito R</v>
          </cell>
          <cell r="C33">
            <v>1</v>
          </cell>
          <cell r="D33" t="str">
            <v>ALTO DO RODRIGUES-RN</v>
          </cell>
        </row>
        <row r="34">
          <cell r="A34">
            <v>10026</v>
          </cell>
          <cell r="B34" t="str">
            <v>Estação Coletora B de Alto do Rodrigues</v>
          </cell>
          <cell r="C34">
            <v>1</v>
          </cell>
          <cell r="D34" t="str">
            <v>ALTO DO RODRIGUES-RN</v>
          </cell>
        </row>
        <row r="35">
          <cell r="A35">
            <v>10027</v>
          </cell>
          <cell r="B35" t="str">
            <v>Estação Coletora A de Alto do Rodrigues</v>
          </cell>
          <cell r="C35">
            <v>1</v>
          </cell>
          <cell r="D35" t="str">
            <v>ALTO DO RODRIGUES-RN</v>
          </cell>
        </row>
        <row r="36">
          <cell r="A36">
            <v>10028</v>
          </cell>
          <cell r="B36" t="str">
            <v>Estação de Teste de Alto Rodrigues IV ( ART IV)</v>
          </cell>
          <cell r="C36">
            <v>1</v>
          </cell>
          <cell r="D36" t="str">
            <v>ALTO DO RODRIGUES-RN</v>
          </cell>
        </row>
        <row r="37">
          <cell r="A37">
            <v>10029</v>
          </cell>
          <cell r="B37" t="str">
            <v>Estação Coletora de Rio Mossoró</v>
          </cell>
          <cell r="C37">
            <v>1</v>
          </cell>
          <cell r="D37" t="str">
            <v>GOVERNADOR DIX-SEPT ROSADO-RN</v>
          </cell>
        </row>
        <row r="38">
          <cell r="A38">
            <v>10030</v>
          </cell>
          <cell r="B38" t="str">
            <v>Estação Central de Monte Alegre</v>
          </cell>
          <cell r="C38">
            <v>1</v>
          </cell>
          <cell r="D38" t="str">
            <v>PENDENCIAS-RN</v>
          </cell>
        </row>
        <row r="39">
          <cell r="A39">
            <v>10031</v>
          </cell>
          <cell r="B39" t="str">
            <v>Estação Coletora de Fazenda Curral</v>
          </cell>
          <cell r="C39">
            <v>1</v>
          </cell>
          <cell r="D39" t="str">
            <v>MOSSORO-RN</v>
          </cell>
        </row>
        <row r="40">
          <cell r="A40">
            <v>10032</v>
          </cell>
          <cell r="B40" t="str">
            <v>Estação Coletora Fazenda Pocinho B</v>
          </cell>
          <cell r="C40">
            <v>1</v>
          </cell>
          <cell r="D40" t="str">
            <v>PENDENCIAS-RN</v>
          </cell>
        </row>
        <row r="41">
          <cell r="A41">
            <v>10033</v>
          </cell>
          <cell r="B41" t="str">
            <v>Estação Coletora de Serraria</v>
          </cell>
          <cell r="C41">
            <v>1</v>
          </cell>
          <cell r="D41" t="str">
            <v>SERRA DO MEL-RN</v>
          </cell>
        </row>
        <row r="42">
          <cell r="A42">
            <v>10034</v>
          </cell>
          <cell r="B42" t="str">
            <v>Estação Coletora Central de Fazenda Pocinho</v>
          </cell>
          <cell r="C42">
            <v>1</v>
          </cell>
          <cell r="D42" t="str">
            <v>PENDENCIAS-RN</v>
          </cell>
        </row>
        <row r="43">
          <cell r="A43">
            <v>10035</v>
          </cell>
          <cell r="B43" t="str">
            <v>Estação Coletora Fazenda Pocinho C</v>
          </cell>
          <cell r="C43">
            <v>1</v>
          </cell>
          <cell r="D43" t="str">
            <v>PENDENCIAS-RN</v>
          </cell>
        </row>
        <row r="44">
          <cell r="A44">
            <v>10036</v>
          </cell>
          <cell r="B44" t="str">
            <v>Estação Coletora Fazenda Pocinho E</v>
          </cell>
          <cell r="C44">
            <v>1</v>
          </cell>
          <cell r="D44" t="str">
            <v>PENDENCIAS-RN</v>
          </cell>
        </row>
        <row r="45">
          <cell r="A45">
            <v>10037</v>
          </cell>
          <cell r="B45" t="str">
            <v>Estação Coletora Fazenda Pocinho A</v>
          </cell>
          <cell r="C45">
            <v>1</v>
          </cell>
          <cell r="D45" t="str">
            <v>MACAU-RN</v>
          </cell>
        </row>
        <row r="46">
          <cell r="A46">
            <v>10038</v>
          </cell>
          <cell r="B46" t="str">
            <v>Estação Coletora Fazenda Pocinho D</v>
          </cell>
          <cell r="C46">
            <v>1</v>
          </cell>
          <cell r="D46" t="str">
            <v>MACAU-RN</v>
          </cell>
        </row>
        <row r="47">
          <cell r="A47">
            <v>10039</v>
          </cell>
          <cell r="B47" t="str">
            <v>Estação Coletora de Barrinha</v>
          </cell>
          <cell r="C47">
            <v>1</v>
          </cell>
          <cell r="D47" t="str">
            <v>MOSSORO-RN</v>
          </cell>
        </row>
        <row r="48">
          <cell r="A48">
            <v>10040</v>
          </cell>
          <cell r="B48" t="str">
            <v>Estação Coletora Porto Carão A</v>
          </cell>
          <cell r="C48">
            <v>1</v>
          </cell>
          <cell r="D48" t="str">
            <v>CARNAUBAIS-RN</v>
          </cell>
        </row>
        <row r="49">
          <cell r="A49">
            <v>10041</v>
          </cell>
          <cell r="B49" t="str">
            <v>Estação Coletora Palmeira A</v>
          </cell>
          <cell r="C49">
            <v>1</v>
          </cell>
          <cell r="D49" t="str">
            <v>MACAU-RN</v>
          </cell>
        </row>
        <row r="50">
          <cell r="A50">
            <v>10042</v>
          </cell>
          <cell r="B50" t="str">
            <v>Estação Coletora Lagoa de Aroeira A</v>
          </cell>
          <cell r="C50">
            <v>1</v>
          </cell>
          <cell r="D50" t="str">
            <v>PENDENCIAS-RN</v>
          </cell>
        </row>
        <row r="51">
          <cell r="A51">
            <v>10043</v>
          </cell>
          <cell r="B51" t="str">
            <v>Estação Coletora de Poço Verde</v>
          </cell>
          <cell r="C51">
            <v>1</v>
          </cell>
          <cell r="D51" t="str">
            <v>MOSSORO-RN</v>
          </cell>
        </row>
        <row r="52">
          <cell r="A52">
            <v>10044</v>
          </cell>
          <cell r="B52" t="str">
            <v>Estação Coletora de Pajeú</v>
          </cell>
          <cell r="C52">
            <v>1</v>
          </cell>
          <cell r="D52" t="str">
            <v>MOSSORO-RN</v>
          </cell>
        </row>
        <row r="53">
          <cell r="A53">
            <v>10045</v>
          </cell>
          <cell r="B53" t="str">
            <v>Estação Coletora (do Campo) de Guamaré (em Macau)</v>
          </cell>
          <cell r="C53">
            <v>1</v>
          </cell>
          <cell r="D53" t="str">
            <v>MACAU-RN</v>
          </cell>
        </row>
        <row r="54">
          <cell r="A54">
            <v>10046</v>
          </cell>
          <cell r="B54" t="str">
            <v>Estação Coletora Alto da Pedra D</v>
          </cell>
          <cell r="C54">
            <v>1</v>
          </cell>
          <cell r="D54" t="str">
            <v>MOSSORO-RN</v>
          </cell>
        </row>
        <row r="55">
          <cell r="A55">
            <v>10047</v>
          </cell>
          <cell r="B55" t="str">
            <v>Estação Coletora Alto da Pedra A</v>
          </cell>
          <cell r="C55">
            <v>1</v>
          </cell>
          <cell r="D55" t="str">
            <v>MOSSORO-RN</v>
          </cell>
        </row>
        <row r="56">
          <cell r="A56">
            <v>10048</v>
          </cell>
          <cell r="B56" t="str">
            <v>Estação Coletora  Conceição B</v>
          </cell>
          <cell r="C56">
            <v>1</v>
          </cell>
          <cell r="D56" t="str">
            <v>MACAU-RN</v>
          </cell>
        </row>
        <row r="57">
          <cell r="A57">
            <v>10049</v>
          </cell>
          <cell r="B57" t="str">
            <v>Polo Industrial de Guamaré</v>
          </cell>
          <cell r="C57">
            <v>1</v>
          </cell>
          <cell r="D57" t="str">
            <v>GUAMARE-RN</v>
          </cell>
        </row>
        <row r="58">
          <cell r="A58">
            <v>10050</v>
          </cell>
          <cell r="B58" t="str">
            <v>Estação Coletora Cajazeiras C</v>
          </cell>
          <cell r="C58">
            <v>1</v>
          </cell>
          <cell r="D58" t="str">
            <v>MOSSORO-RN</v>
          </cell>
        </row>
        <row r="59">
          <cell r="A59">
            <v>10051</v>
          </cell>
          <cell r="B59" t="str">
            <v>Est.Coletora/ Sist.Produção/ Escoamento de Mossoró</v>
          </cell>
          <cell r="C59">
            <v>1</v>
          </cell>
          <cell r="D59" t="str">
            <v>MOSSORO-RN</v>
          </cell>
        </row>
        <row r="60">
          <cell r="A60">
            <v>10052</v>
          </cell>
          <cell r="B60" t="str">
            <v>Estação Coletora  Conceição C</v>
          </cell>
          <cell r="C60">
            <v>1</v>
          </cell>
          <cell r="D60" t="str">
            <v>MACAU-RN</v>
          </cell>
        </row>
        <row r="61">
          <cell r="A61">
            <v>10053</v>
          </cell>
          <cell r="B61" t="str">
            <v>Estação Coletora Alto da Pedra B</v>
          </cell>
          <cell r="C61">
            <v>1</v>
          </cell>
          <cell r="D61" t="str">
            <v>MOSSORO-RN</v>
          </cell>
        </row>
        <row r="62">
          <cell r="A62">
            <v>10054</v>
          </cell>
          <cell r="B62" t="str">
            <v>Estação Coletora Alto da Pedra C</v>
          </cell>
          <cell r="C62">
            <v>1</v>
          </cell>
          <cell r="D62" t="str">
            <v>MOSSORO-RN</v>
          </cell>
        </row>
        <row r="63">
          <cell r="A63">
            <v>10055</v>
          </cell>
          <cell r="B63" t="str">
            <v>Estação Coletora Cajazeiras B</v>
          </cell>
          <cell r="C63">
            <v>1</v>
          </cell>
          <cell r="D63" t="str">
            <v>MOSSORO-RN</v>
          </cell>
        </row>
        <row r="64">
          <cell r="A64">
            <v>10056</v>
          </cell>
          <cell r="B64" t="str">
            <v>Satélite Coletora de Salina Cristal A</v>
          </cell>
          <cell r="C64">
            <v>1</v>
          </cell>
          <cell r="D64" t="str">
            <v>MACAU-RN</v>
          </cell>
        </row>
        <row r="65">
          <cell r="A65">
            <v>10057</v>
          </cell>
          <cell r="B65" t="str">
            <v>Estação Coletora  Conceição A</v>
          </cell>
          <cell r="C65">
            <v>1</v>
          </cell>
          <cell r="D65" t="str">
            <v>MACAU-RN</v>
          </cell>
        </row>
        <row r="66">
          <cell r="A66">
            <v>10058</v>
          </cell>
          <cell r="B66" t="str">
            <v>Satélite Coletora de Salina Cristal B</v>
          </cell>
          <cell r="C66">
            <v>1</v>
          </cell>
          <cell r="D66" t="str">
            <v>MACAU-RN</v>
          </cell>
        </row>
        <row r="67">
          <cell r="A67">
            <v>10059</v>
          </cell>
          <cell r="B67" t="str">
            <v xml:space="preserve">Est.Colet. de Cajazeiras A/ Sist.de Escoam. de Prod. </v>
          </cell>
          <cell r="C67">
            <v>1</v>
          </cell>
          <cell r="D67" t="str">
            <v>MOSSORO-RN</v>
          </cell>
        </row>
        <row r="68">
          <cell r="A68">
            <v>10060</v>
          </cell>
          <cell r="B68" t="str">
            <v>Estação Coletora Alto da Pedra E</v>
          </cell>
          <cell r="C68">
            <v>1</v>
          </cell>
          <cell r="D68" t="str">
            <v>MOSSORO-RN</v>
          </cell>
        </row>
        <row r="69">
          <cell r="A69">
            <v>10061</v>
          </cell>
          <cell r="B69" t="str">
            <v>Estação Coletora Canto do Amaro F</v>
          </cell>
          <cell r="C69">
            <v>1</v>
          </cell>
          <cell r="D69" t="str">
            <v>MOSSORO-RN</v>
          </cell>
        </row>
        <row r="70">
          <cell r="A70">
            <v>10062</v>
          </cell>
          <cell r="B70" t="str">
            <v>Estação Coletora de Cajazeiras Norte</v>
          </cell>
          <cell r="C70">
            <v>1</v>
          </cell>
          <cell r="D70" t="str">
            <v>MOSSORO-RN</v>
          </cell>
        </row>
        <row r="71">
          <cell r="A71">
            <v>10063</v>
          </cell>
          <cell r="B71" t="str">
            <v>Estação Coletora Canto do Amaro H</v>
          </cell>
          <cell r="C71">
            <v>1</v>
          </cell>
          <cell r="D71" t="str">
            <v>MOSSORO-RN</v>
          </cell>
        </row>
        <row r="72">
          <cell r="A72">
            <v>10064</v>
          </cell>
          <cell r="B72" t="str">
            <v>Estação Coletora Central de Canto do Amaro</v>
          </cell>
          <cell r="C72">
            <v>2</v>
          </cell>
          <cell r="D72" t="str">
            <v>MOSSORO-RN</v>
          </cell>
        </row>
        <row r="73">
          <cell r="A73">
            <v>10065</v>
          </cell>
          <cell r="B73" t="str">
            <v>Estação Coletora de Macau</v>
          </cell>
          <cell r="C73">
            <v>1</v>
          </cell>
          <cell r="D73" t="str">
            <v>MACAU-RN</v>
          </cell>
        </row>
        <row r="74">
          <cell r="A74">
            <v>10066</v>
          </cell>
          <cell r="B74" t="str">
            <v>Estação Coletora Canto do Amaro E</v>
          </cell>
          <cell r="C74">
            <v>1</v>
          </cell>
          <cell r="D74" t="str">
            <v>MOSSORO-RN</v>
          </cell>
        </row>
        <row r="75">
          <cell r="A75">
            <v>10067</v>
          </cell>
          <cell r="B75" t="str">
            <v>Estação Coletora Canto do Amaro C</v>
          </cell>
          <cell r="C75">
            <v>1</v>
          </cell>
          <cell r="D75" t="str">
            <v>MOSSORO-RN</v>
          </cell>
        </row>
        <row r="76">
          <cell r="A76">
            <v>10068</v>
          </cell>
          <cell r="B76" t="str">
            <v>Estação Coletora Canto do Amaro G</v>
          </cell>
          <cell r="C76">
            <v>1</v>
          </cell>
          <cell r="D76" t="str">
            <v>AREIA BRANCA-RN</v>
          </cell>
        </row>
        <row r="77">
          <cell r="A77">
            <v>10069</v>
          </cell>
          <cell r="B77" t="str">
            <v>Estação Coletora Canto do Amaro D</v>
          </cell>
          <cell r="C77">
            <v>1</v>
          </cell>
          <cell r="D77" t="str">
            <v>MOSSORO-RN</v>
          </cell>
        </row>
        <row r="78">
          <cell r="A78">
            <v>10070</v>
          </cell>
          <cell r="B78" t="str">
            <v>Estação Coletora Canto do Amaro A</v>
          </cell>
          <cell r="C78">
            <v>1</v>
          </cell>
          <cell r="D78" t="str">
            <v>MOSSORO-RN</v>
          </cell>
        </row>
        <row r="79">
          <cell r="A79">
            <v>10071</v>
          </cell>
          <cell r="B79" t="str">
            <v>Estação Coletora Canto do Amaro B</v>
          </cell>
          <cell r="C79">
            <v>1</v>
          </cell>
          <cell r="D79" t="str">
            <v>AREIA BRANCA-RN</v>
          </cell>
        </row>
        <row r="80">
          <cell r="A80">
            <v>10072</v>
          </cell>
          <cell r="B80" t="str">
            <v>Estação Coletora Canto do Amaro J</v>
          </cell>
          <cell r="C80">
            <v>1</v>
          </cell>
          <cell r="D80" t="str">
            <v>AREIA BRANCA-RN</v>
          </cell>
        </row>
        <row r="81">
          <cell r="A81">
            <v>10073</v>
          </cell>
          <cell r="B81" t="str">
            <v>Estação Coletora Canto do Amaro L</v>
          </cell>
          <cell r="C81">
            <v>1</v>
          </cell>
          <cell r="D81" t="str">
            <v>AREIA BRANCA-RN</v>
          </cell>
        </row>
        <row r="82">
          <cell r="A82">
            <v>10074</v>
          </cell>
          <cell r="B82" t="str">
            <v>Estação Coletora de Nordeste de Canto do Amaro</v>
          </cell>
          <cell r="C82">
            <v>1</v>
          </cell>
          <cell r="D82" t="str">
            <v>AREIA BRANCA-RN</v>
          </cell>
        </row>
        <row r="83">
          <cell r="A83">
            <v>10075</v>
          </cell>
          <cell r="B83" t="str">
            <v>Estação Coletora de Noroeste do Morro Rosado</v>
          </cell>
          <cell r="C83">
            <v>1</v>
          </cell>
          <cell r="D83" t="str">
            <v>PORTO DO MANGUE-RN</v>
          </cell>
        </row>
        <row r="84">
          <cell r="A84">
            <v>10076</v>
          </cell>
          <cell r="B84" t="str">
            <v>Estação Coletora Central de Benfica</v>
          </cell>
          <cell r="C84">
            <v>1</v>
          </cell>
          <cell r="D84" t="str">
            <v>AREIA BRANCA-RN</v>
          </cell>
        </row>
        <row r="85">
          <cell r="A85">
            <v>10077</v>
          </cell>
          <cell r="B85" t="str">
            <v>Est.Colet.B de Redonda Profunda - Campo de Boa Vista</v>
          </cell>
          <cell r="C85">
            <v>1</v>
          </cell>
          <cell r="D85" t="str">
            <v>AREIA BRANCA-RN</v>
          </cell>
        </row>
        <row r="86">
          <cell r="A86">
            <v>10078</v>
          </cell>
          <cell r="B86" t="str">
            <v>Estação Coletora de Serra Vermelha</v>
          </cell>
          <cell r="C86">
            <v>1</v>
          </cell>
          <cell r="D86" t="str">
            <v>AREIA BRANCA-RN</v>
          </cell>
        </row>
        <row r="87">
          <cell r="A87">
            <v>10079</v>
          </cell>
          <cell r="B87" t="str">
            <v>Estação Coletora de Serra do Mel</v>
          </cell>
          <cell r="C87">
            <v>1</v>
          </cell>
          <cell r="D87" t="str">
            <v>SERRA DO MEL-RN</v>
          </cell>
        </row>
        <row r="88">
          <cell r="A88">
            <v>10080</v>
          </cell>
          <cell r="B88" t="str">
            <v>Est.Colet.A de Redonda Profunda  - Cpo.de Red. Prof.</v>
          </cell>
          <cell r="C88">
            <v>1</v>
          </cell>
          <cell r="D88" t="str">
            <v>AREIA BRANCA-RN</v>
          </cell>
        </row>
        <row r="89">
          <cell r="A89">
            <v>10081</v>
          </cell>
          <cell r="B89" t="str">
            <v>Estação Coletora de Ponta do Mel</v>
          </cell>
          <cell r="C89">
            <v>4</v>
          </cell>
          <cell r="D89" t="str">
            <v>AREIA BRANCA-RN</v>
          </cell>
        </row>
        <row r="90">
          <cell r="A90">
            <v>10082</v>
          </cell>
          <cell r="B90" t="str">
            <v>Estação Coletora de Redonda</v>
          </cell>
          <cell r="C90">
            <v>1</v>
          </cell>
          <cell r="D90" t="str">
            <v>AREIA BRANCA-RN</v>
          </cell>
        </row>
        <row r="91">
          <cell r="A91">
            <v>10083</v>
          </cell>
          <cell r="B91" t="str">
            <v>Estação Coletora de Fazenda Belém 5</v>
          </cell>
          <cell r="C91">
            <v>1</v>
          </cell>
          <cell r="D91" t="str">
            <v>ARACATI-CE</v>
          </cell>
        </row>
        <row r="92">
          <cell r="A92">
            <v>10084</v>
          </cell>
          <cell r="B92" t="str">
            <v>Estação Coletora de Fazenda Belém 8</v>
          </cell>
          <cell r="C92">
            <v>1</v>
          </cell>
          <cell r="D92" t="str">
            <v>ARACATI-CE</v>
          </cell>
        </row>
        <row r="93">
          <cell r="A93">
            <v>10085</v>
          </cell>
          <cell r="B93" t="str">
            <v>Estação Coletora de Fazenda Belém 1</v>
          </cell>
          <cell r="C93">
            <v>1</v>
          </cell>
          <cell r="D93" t="str">
            <v>ICAPUI-CE</v>
          </cell>
        </row>
        <row r="94">
          <cell r="A94">
            <v>10086</v>
          </cell>
          <cell r="B94" t="str">
            <v>Estação Coletora de Fazenda Belém 6</v>
          </cell>
          <cell r="C94">
            <v>1</v>
          </cell>
          <cell r="D94" t="str">
            <v>ICAPUI-CE</v>
          </cell>
        </row>
        <row r="95">
          <cell r="A95">
            <v>10087</v>
          </cell>
          <cell r="B95" t="str">
            <v>Estação Coletora de Icapuí</v>
          </cell>
          <cell r="C95">
            <v>1</v>
          </cell>
          <cell r="D95" t="str">
            <v>ICAPUI-CE</v>
          </cell>
        </row>
        <row r="96">
          <cell r="A96">
            <v>10088</v>
          </cell>
          <cell r="B96" t="str">
            <v>Estação Coletora de Fazenda Belém 2</v>
          </cell>
          <cell r="C96">
            <v>1</v>
          </cell>
          <cell r="D96" t="str">
            <v>ICAPUI-CE</v>
          </cell>
        </row>
        <row r="97">
          <cell r="A97">
            <v>10089</v>
          </cell>
          <cell r="B97" t="str">
            <v>ETO de Fazenda Belém</v>
          </cell>
          <cell r="C97">
            <v>1</v>
          </cell>
          <cell r="D97" t="str">
            <v>ICAPUI-CE</v>
          </cell>
        </row>
        <row r="98">
          <cell r="A98">
            <v>10090</v>
          </cell>
          <cell r="B98" t="str">
            <v>Estação Coletora de Fazenda Belém 40 (ET-40)</v>
          </cell>
          <cell r="C98">
            <v>1</v>
          </cell>
          <cell r="D98" t="str">
            <v>ARACATI-CE</v>
          </cell>
        </row>
        <row r="99">
          <cell r="A99">
            <v>10091</v>
          </cell>
          <cell r="B99" t="str">
            <v>Estação Coletora de Fazenda Belém 4</v>
          </cell>
          <cell r="C99">
            <v>1</v>
          </cell>
          <cell r="D99" t="str">
            <v>ICAPUI-CE</v>
          </cell>
        </row>
        <row r="100">
          <cell r="A100">
            <v>10092</v>
          </cell>
          <cell r="B100" t="str">
            <v>Estação Coletora de Fazenda Belém 3</v>
          </cell>
          <cell r="C100">
            <v>1</v>
          </cell>
          <cell r="D100" t="str">
            <v>ICAPUI-CE</v>
          </cell>
        </row>
        <row r="101">
          <cell r="A101">
            <v>10093</v>
          </cell>
          <cell r="B101" t="str">
            <v>Estação Coletora de Fazenda Belém 7</v>
          </cell>
          <cell r="C101">
            <v>1</v>
          </cell>
          <cell r="D101" t="str">
            <v>ICAPUI-CE</v>
          </cell>
        </row>
        <row r="102">
          <cell r="A102">
            <v>10094</v>
          </cell>
          <cell r="B102" t="str">
            <v>Ilha Pequena</v>
          </cell>
          <cell r="C102">
            <v>2</v>
          </cell>
          <cell r="D102" t="str">
            <v>SAO CRISTOVAO-SE</v>
          </cell>
        </row>
        <row r="103">
          <cell r="A103">
            <v>10095</v>
          </cell>
          <cell r="B103" t="str">
            <v>Atalaia Sul</v>
          </cell>
          <cell r="C103">
            <v>2</v>
          </cell>
          <cell r="D103" t="str">
            <v>ARACAJU-SE</v>
          </cell>
        </row>
        <row r="104">
          <cell r="A104">
            <v>10096</v>
          </cell>
          <cell r="B104" t="str">
            <v>Estação Prod. Atalaia (EPA)</v>
          </cell>
          <cell r="C104">
            <v>1</v>
          </cell>
          <cell r="D104" t="str">
            <v>ARACAJU-SE</v>
          </cell>
        </row>
        <row r="105">
          <cell r="A105">
            <v>10097</v>
          </cell>
          <cell r="B105" t="str">
            <v>Angelim</v>
          </cell>
          <cell r="C105">
            <v>2</v>
          </cell>
          <cell r="D105" t="str">
            <v>SANTO AMARO DAS BROTAS-SE</v>
          </cell>
        </row>
        <row r="106">
          <cell r="A106">
            <v>10098</v>
          </cell>
          <cell r="B106" t="str">
            <v>Aruari</v>
          </cell>
          <cell r="C106">
            <v>2</v>
          </cell>
          <cell r="D106" t="str">
            <v>ROSARIO DO CATETE-SE</v>
          </cell>
        </row>
        <row r="107">
          <cell r="A107">
            <v>10099</v>
          </cell>
          <cell r="B107" t="str">
            <v>Treme</v>
          </cell>
          <cell r="C107">
            <v>2</v>
          </cell>
          <cell r="D107" t="str">
            <v>RIACHUELO-SE</v>
          </cell>
        </row>
        <row r="108">
          <cell r="A108">
            <v>10100</v>
          </cell>
          <cell r="B108" t="str">
            <v>Estação Coletora de Jordão</v>
          </cell>
          <cell r="C108">
            <v>1</v>
          </cell>
          <cell r="D108" t="str">
            <v>ROSARIO DO CATETE-SE</v>
          </cell>
        </row>
        <row r="109">
          <cell r="A109">
            <v>10101</v>
          </cell>
          <cell r="B109" t="str">
            <v>Estação Coletora de Coqueiro</v>
          </cell>
          <cell r="C109">
            <v>1</v>
          </cell>
          <cell r="D109" t="str">
            <v>DIVINA PASTORA-SE</v>
          </cell>
        </row>
        <row r="110">
          <cell r="A110">
            <v>10102</v>
          </cell>
          <cell r="B110" t="str">
            <v>Mato Grosso</v>
          </cell>
          <cell r="C110">
            <v>2</v>
          </cell>
          <cell r="D110" t="str">
            <v>MARUIM-SE</v>
          </cell>
        </row>
        <row r="111">
          <cell r="A111">
            <v>10103</v>
          </cell>
          <cell r="B111" t="str">
            <v>Aguilhada</v>
          </cell>
          <cell r="C111">
            <v>2</v>
          </cell>
          <cell r="D111" t="str">
            <v>PIRAMBU-SE</v>
          </cell>
        </row>
        <row r="112">
          <cell r="A112">
            <v>10104</v>
          </cell>
          <cell r="B112" t="str">
            <v>Estação Coletora de Bomfim</v>
          </cell>
          <cell r="C112">
            <v>1</v>
          </cell>
          <cell r="D112" t="str">
            <v>DIVINA PASTORA-SE</v>
          </cell>
        </row>
        <row r="113">
          <cell r="A113">
            <v>10105</v>
          </cell>
          <cell r="B113" t="str">
            <v>Estação Coletora de Sítio Novo</v>
          </cell>
          <cell r="C113">
            <v>1</v>
          </cell>
          <cell r="D113" t="str">
            <v>ROSARIO DO CATETE-SE</v>
          </cell>
        </row>
        <row r="114">
          <cell r="A114">
            <v>10106</v>
          </cell>
          <cell r="B114" t="str">
            <v>Estação de Bonsucesso</v>
          </cell>
          <cell r="C114">
            <v>2</v>
          </cell>
          <cell r="D114" t="str">
            <v>CARMOPOLIS-SE</v>
          </cell>
        </row>
        <row r="115">
          <cell r="A115">
            <v>10107</v>
          </cell>
          <cell r="B115" t="str">
            <v>Estação Coletora de Panelas</v>
          </cell>
          <cell r="C115">
            <v>1</v>
          </cell>
          <cell r="D115" t="str">
            <v>CARMOPOLIS-SE</v>
          </cell>
        </row>
        <row r="116">
          <cell r="A116">
            <v>10108</v>
          </cell>
          <cell r="B116" t="str">
            <v>Estação Coletora de Mercês</v>
          </cell>
          <cell r="C116">
            <v>1</v>
          </cell>
          <cell r="D116" t="str">
            <v>CARMOPOLIS-SE</v>
          </cell>
        </row>
        <row r="117">
          <cell r="A117">
            <v>10109</v>
          </cell>
          <cell r="B117" t="str">
            <v>Estação Coletora de Santa Barbara</v>
          </cell>
          <cell r="C117">
            <v>1</v>
          </cell>
          <cell r="D117" t="str">
            <v>CARMOPOLIS-SE</v>
          </cell>
        </row>
        <row r="118">
          <cell r="A118">
            <v>10110</v>
          </cell>
          <cell r="B118" t="str">
            <v>Estação Coletora de Oiteirinhos II</v>
          </cell>
          <cell r="C118">
            <v>1</v>
          </cell>
          <cell r="D118" t="str">
            <v>CARMOPOLIS-SE</v>
          </cell>
        </row>
        <row r="119">
          <cell r="A119">
            <v>10111</v>
          </cell>
          <cell r="B119" t="str">
            <v>Estação Coletora de Oiteirinhos I</v>
          </cell>
          <cell r="C119">
            <v>1</v>
          </cell>
          <cell r="D119" t="str">
            <v>CARMOPOLIS-SE</v>
          </cell>
        </row>
        <row r="120">
          <cell r="A120">
            <v>10112</v>
          </cell>
          <cell r="B120" t="str">
            <v>Estação Coletora de Entre Rios</v>
          </cell>
          <cell r="C120">
            <v>1</v>
          </cell>
          <cell r="D120" t="str">
            <v>JAPARATUBA-SE</v>
          </cell>
        </row>
        <row r="121">
          <cell r="A121">
            <v>10113</v>
          </cell>
          <cell r="B121" t="str">
            <v>Estação Coletora de Jericó</v>
          </cell>
          <cell r="C121">
            <v>1</v>
          </cell>
          <cell r="D121" t="str">
            <v>JAPARATUBA-SE</v>
          </cell>
        </row>
        <row r="122">
          <cell r="A122">
            <v>10114</v>
          </cell>
          <cell r="B122" t="str">
            <v>Estação Coletora de Santo Antônio</v>
          </cell>
          <cell r="C122">
            <v>1</v>
          </cell>
          <cell r="D122" t="str">
            <v>CARMOPOLIS-SE</v>
          </cell>
        </row>
        <row r="123">
          <cell r="A123">
            <v>10115</v>
          </cell>
          <cell r="B123" t="str">
            <v>Estação Coletora de Siririzinho I</v>
          </cell>
          <cell r="C123">
            <v>1</v>
          </cell>
          <cell r="D123" t="str">
            <v>DIVINA PASTORA-SE</v>
          </cell>
        </row>
        <row r="124">
          <cell r="A124">
            <v>10116</v>
          </cell>
          <cell r="B124" t="str">
            <v>Estação Coletora de Nova Magalhães</v>
          </cell>
          <cell r="C124">
            <v>1</v>
          </cell>
          <cell r="D124" t="str">
            <v>JAPARATUBA-SE</v>
          </cell>
        </row>
        <row r="125">
          <cell r="A125">
            <v>10117</v>
          </cell>
          <cell r="B125" t="str">
            <v>Robalo</v>
          </cell>
          <cell r="C125">
            <v>2</v>
          </cell>
          <cell r="D125" t="str">
            <v>PIRAMBU-SE</v>
          </cell>
        </row>
        <row r="126">
          <cell r="A126">
            <v>10118</v>
          </cell>
          <cell r="B126" t="str">
            <v>Estação Coletora de Siririzinho II</v>
          </cell>
          <cell r="C126">
            <v>1</v>
          </cell>
          <cell r="D126" t="str">
            <v>SIRIRI-SE</v>
          </cell>
        </row>
        <row r="127">
          <cell r="A127">
            <v>10119</v>
          </cell>
          <cell r="B127" t="str">
            <v>Castanhal</v>
          </cell>
          <cell r="C127">
            <v>2</v>
          </cell>
          <cell r="D127" t="str">
            <v>SIRIRI-SE</v>
          </cell>
        </row>
        <row r="128">
          <cell r="A128">
            <v>10120</v>
          </cell>
          <cell r="B128" t="str">
            <v>Brejo Grande</v>
          </cell>
          <cell r="C128">
            <v>2</v>
          </cell>
          <cell r="D128" t="str">
            <v>BREJO GRANDE-SE</v>
          </cell>
        </row>
        <row r="129">
          <cell r="A129">
            <v>10121</v>
          </cell>
          <cell r="B129" t="str">
            <v>Estação de Medição de Paru</v>
          </cell>
          <cell r="C129">
            <v>1</v>
          </cell>
          <cell r="D129" t="str">
            <v>CORURIPE-AL</v>
          </cell>
        </row>
        <row r="130">
          <cell r="A130">
            <v>10122</v>
          </cell>
          <cell r="B130" t="str">
            <v>São Miguel dos Campos</v>
          </cell>
          <cell r="C130">
            <v>2</v>
          </cell>
          <cell r="D130" t="str">
            <v>SAO MIGUEL DOS CAMPOS-AL</v>
          </cell>
        </row>
        <row r="131">
          <cell r="A131">
            <v>10123</v>
          </cell>
          <cell r="B131" t="str">
            <v>Cidade São Miguel dos Campos</v>
          </cell>
          <cell r="C131">
            <v>2</v>
          </cell>
          <cell r="D131" t="str">
            <v>SAO MIGUEL DOS CAMPOS-AL</v>
          </cell>
        </row>
        <row r="132">
          <cell r="A132">
            <v>10124</v>
          </cell>
          <cell r="B132" t="str">
            <v xml:space="preserve">Estação Coletora de Furado </v>
          </cell>
          <cell r="C132">
            <v>1</v>
          </cell>
          <cell r="D132" t="str">
            <v>SAO MIGUEL DOS CAMPOS-AL</v>
          </cell>
        </row>
        <row r="133">
          <cell r="A133">
            <v>10125</v>
          </cell>
          <cell r="B133" t="str">
            <v>Estação Coletora de Pilar</v>
          </cell>
          <cell r="C133">
            <v>1</v>
          </cell>
          <cell r="D133" t="str">
            <v>MARECHAL DEODORO-AL</v>
          </cell>
        </row>
        <row r="134">
          <cell r="A134">
            <v>10126</v>
          </cell>
          <cell r="B134" t="str">
            <v>Tanque na área do poço A-22</v>
          </cell>
          <cell r="C134">
            <v>2</v>
          </cell>
          <cell r="D134" t="str">
            <v>SIMOES FILHO-BA</v>
          </cell>
        </row>
        <row r="135">
          <cell r="A135">
            <v>10127</v>
          </cell>
          <cell r="B135" t="str">
            <v>Estação de gás de Aratú</v>
          </cell>
          <cell r="C135">
            <v>4</v>
          </cell>
          <cell r="D135" t="str">
            <v>SIMOES FILHO-BA</v>
          </cell>
        </row>
        <row r="136">
          <cell r="A136">
            <v>10128</v>
          </cell>
          <cell r="B136" t="str">
            <v>Estação Pedra Branca</v>
          </cell>
          <cell r="C136">
            <v>1</v>
          </cell>
          <cell r="D136" t="str">
            <v>SAO FRANCISCO DO CONDE-BA</v>
          </cell>
        </row>
        <row r="137">
          <cell r="A137">
            <v>10129</v>
          </cell>
          <cell r="B137" t="str">
            <v>Estação Palmeiras</v>
          </cell>
          <cell r="C137">
            <v>1</v>
          </cell>
          <cell r="D137" t="str">
            <v>CANDEIAS-BA</v>
          </cell>
        </row>
        <row r="138">
          <cell r="A138">
            <v>10130</v>
          </cell>
          <cell r="B138" t="str">
            <v>Tanque na área do poço C-158</v>
          </cell>
          <cell r="C138">
            <v>2</v>
          </cell>
          <cell r="D138" t="str">
            <v>CANDEIAS-BA</v>
          </cell>
        </row>
        <row r="139">
          <cell r="A139">
            <v>10131</v>
          </cell>
          <cell r="B139" t="str">
            <v>ECOMP Ferrolho</v>
          </cell>
          <cell r="C139">
            <v>4</v>
          </cell>
          <cell r="D139" t="str">
            <v>SAO FRANCISCO DO CONDE-BA</v>
          </cell>
        </row>
        <row r="140">
          <cell r="A140">
            <v>10132</v>
          </cell>
          <cell r="B140" t="str">
            <v>Parque São Paulo</v>
          </cell>
          <cell r="C140">
            <v>2</v>
          </cell>
          <cell r="D140" t="str">
            <v>SAO FRANCISCO DO CONDE-BA</v>
          </cell>
        </row>
        <row r="141">
          <cell r="A141">
            <v>10133</v>
          </cell>
          <cell r="B141" t="str">
            <v>Estação São Paulinho</v>
          </cell>
          <cell r="C141">
            <v>1</v>
          </cell>
          <cell r="D141" t="str">
            <v>CANDEIAS-BA</v>
          </cell>
        </row>
        <row r="142">
          <cell r="A142">
            <v>10134</v>
          </cell>
          <cell r="B142" t="str">
            <v>Tanque na área do poço SC-13</v>
          </cell>
          <cell r="C142">
            <v>2</v>
          </cell>
          <cell r="D142" t="str">
            <v>SAO FRANCISCO DO CONDE-BA</v>
          </cell>
        </row>
        <row r="143">
          <cell r="A143">
            <v>10135</v>
          </cell>
          <cell r="B143" t="str">
            <v>Estação Cexis</v>
          </cell>
          <cell r="C143">
            <v>1</v>
          </cell>
          <cell r="D143" t="str">
            <v>CANDEIAS-BA</v>
          </cell>
        </row>
        <row r="144">
          <cell r="A144">
            <v>10136</v>
          </cell>
          <cell r="B144" t="str">
            <v>Tanque na área do poço PV-1</v>
          </cell>
          <cell r="C144">
            <v>2</v>
          </cell>
          <cell r="D144" t="str">
            <v>SAO FRANCISCO DO CONDE-BA</v>
          </cell>
        </row>
        <row r="145">
          <cell r="A145">
            <v>10137</v>
          </cell>
          <cell r="B145" t="str">
            <v>Tanque na área do poço MUI-15</v>
          </cell>
          <cell r="C145">
            <v>2</v>
          </cell>
          <cell r="D145" t="str">
            <v>CANDEIAS-BA</v>
          </cell>
        </row>
        <row r="146">
          <cell r="A146">
            <v>10138</v>
          </cell>
          <cell r="B146" t="str">
            <v xml:space="preserve">Tanque no poço SDS-5 e SDS-11 </v>
          </cell>
          <cell r="C146">
            <v>2</v>
          </cell>
          <cell r="D146" t="str">
            <v>SAO FRANCISCO DO CONDE-BA</v>
          </cell>
        </row>
        <row r="147">
          <cell r="A147">
            <v>10139</v>
          </cell>
          <cell r="B147" t="str">
            <v xml:space="preserve">Estação Dom João </v>
          </cell>
          <cell r="C147">
            <v>1</v>
          </cell>
          <cell r="D147" t="str">
            <v>SAO FRANCISCO DO CONDE-BA</v>
          </cell>
        </row>
        <row r="148">
          <cell r="A148">
            <v>10140</v>
          </cell>
          <cell r="B148" t="str">
            <v>Estação Lamarão</v>
          </cell>
          <cell r="C148">
            <v>1</v>
          </cell>
          <cell r="D148" t="str">
            <v>SAO SEBASTIAO DO PASSE-BA</v>
          </cell>
        </row>
        <row r="149">
          <cell r="A149">
            <v>10141</v>
          </cell>
          <cell r="B149" t="str">
            <v xml:space="preserve">Área dos poços NFC-15, 28 e 5. </v>
          </cell>
          <cell r="C149">
            <v>2</v>
          </cell>
          <cell r="D149" t="str">
            <v>SAO SEBASTIAO DO PASSE-BA</v>
          </cell>
        </row>
        <row r="150">
          <cell r="A150">
            <v>10142</v>
          </cell>
          <cell r="B150" t="str">
            <v>Estação São Pedro</v>
          </cell>
          <cell r="C150">
            <v>1</v>
          </cell>
          <cell r="D150" t="str">
            <v>MATA DE SAO JOAO-BA</v>
          </cell>
        </row>
        <row r="151">
          <cell r="A151">
            <v>10143</v>
          </cell>
          <cell r="B151" t="str">
            <v>Tanque isolado_Passe (1)</v>
          </cell>
          <cell r="C151">
            <v>2</v>
          </cell>
          <cell r="D151" t="str">
            <v>SAO SEBASTIAO DO PASSE-BA</v>
          </cell>
        </row>
        <row r="152">
          <cell r="A152">
            <v>10144</v>
          </cell>
          <cell r="B152" t="str">
            <v>Área do NFC-07 (Norte Faz Caruaçu)</v>
          </cell>
          <cell r="C152">
            <v>4</v>
          </cell>
          <cell r="D152" t="str">
            <v>SAO SEBASTIAO DO PASSE-BA</v>
          </cell>
        </row>
        <row r="153">
          <cell r="A153">
            <v>10145</v>
          </cell>
          <cell r="B153" t="str">
            <v>Tanque na área do MJ-41</v>
          </cell>
          <cell r="C153">
            <v>2</v>
          </cell>
          <cell r="D153" t="str">
            <v>MATA DE SAO JOAO-BA</v>
          </cell>
        </row>
        <row r="154">
          <cell r="A154">
            <v>10146</v>
          </cell>
          <cell r="B154" t="str">
            <v>Estação S. Roque</v>
          </cell>
          <cell r="C154">
            <v>4</v>
          </cell>
          <cell r="D154" t="str">
            <v>MATA DE SAO JOAO-BA</v>
          </cell>
        </row>
        <row r="155">
          <cell r="A155">
            <v>10147</v>
          </cell>
          <cell r="B155" t="str">
            <v>Estação Remanso</v>
          </cell>
          <cell r="C155">
            <v>1</v>
          </cell>
          <cell r="D155" t="str">
            <v>MATA DE SAO JOAO-BA</v>
          </cell>
        </row>
        <row r="156">
          <cell r="A156">
            <v>10148</v>
          </cell>
          <cell r="B156" t="str">
            <v>Parque São Sebastião</v>
          </cell>
          <cell r="C156">
            <v>2</v>
          </cell>
          <cell r="D156" t="str">
            <v>SAO SEBASTIAO DO PASSE-BA</v>
          </cell>
        </row>
        <row r="157">
          <cell r="A157">
            <v>10149</v>
          </cell>
          <cell r="B157" t="str">
            <v>Est. Rio Taquipe</v>
          </cell>
          <cell r="C157">
            <v>1</v>
          </cell>
          <cell r="D157" t="str">
            <v>SAO SEBASTIAO DO PASSE-BA</v>
          </cell>
        </row>
        <row r="158">
          <cell r="A158">
            <v>10150</v>
          </cell>
          <cell r="B158" t="str">
            <v>Estação Carmo</v>
          </cell>
          <cell r="C158">
            <v>1</v>
          </cell>
          <cell r="D158" t="str">
            <v>SAO SEBASTIAO DO PASSE-BA</v>
          </cell>
        </row>
        <row r="159">
          <cell r="A159">
            <v>10151</v>
          </cell>
          <cell r="B159" t="str">
            <v>Estação Almeida</v>
          </cell>
          <cell r="C159">
            <v>1</v>
          </cell>
          <cell r="D159" t="str">
            <v>SAO SEBASTIAO DO PASSE-BA</v>
          </cell>
        </row>
        <row r="160">
          <cell r="A160">
            <v>10152</v>
          </cell>
          <cell r="B160" t="str">
            <v>URGN-N  ( CATU )</v>
          </cell>
          <cell r="C160">
            <v>4</v>
          </cell>
          <cell r="D160" t="str">
            <v>MATA DE SAO JOAO-BA</v>
          </cell>
        </row>
        <row r="161">
          <cell r="A161">
            <v>10153</v>
          </cell>
          <cell r="B161" t="str">
            <v xml:space="preserve">Tanques nas áreas dos poços TA-01 e 03 </v>
          </cell>
          <cell r="C161">
            <v>2</v>
          </cell>
          <cell r="D161" t="str">
            <v>CATU-BA</v>
          </cell>
        </row>
        <row r="162">
          <cell r="A162">
            <v>10154</v>
          </cell>
          <cell r="B162" t="str">
            <v>Est. Rio Pojuca</v>
          </cell>
          <cell r="C162">
            <v>1</v>
          </cell>
          <cell r="D162" t="str">
            <v>POJUCA-BA</v>
          </cell>
        </row>
        <row r="163">
          <cell r="A163">
            <v>10155</v>
          </cell>
          <cell r="B163" t="str">
            <v>Parque Recife</v>
          </cell>
          <cell r="C163">
            <v>2</v>
          </cell>
          <cell r="D163" t="str">
            <v>POJUCA-BA</v>
          </cell>
        </row>
        <row r="164">
          <cell r="A164">
            <v>10156</v>
          </cell>
          <cell r="B164" t="str">
            <v>Estação Ilhas</v>
          </cell>
          <cell r="C164">
            <v>1</v>
          </cell>
          <cell r="D164" t="str">
            <v>CATU-BA</v>
          </cell>
        </row>
        <row r="165">
          <cell r="A165">
            <v>10157</v>
          </cell>
          <cell r="B165" t="str">
            <v xml:space="preserve">Tanques  áreas dos poços TQX-1, TQ-109, NET-1 </v>
          </cell>
          <cell r="C165">
            <v>2</v>
          </cell>
          <cell r="D165" t="str">
            <v>CATU-BA</v>
          </cell>
        </row>
        <row r="166">
          <cell r="A166">
            <v>10158</v>
          </cell>
          <cell r="B166" t="str">
            <v>Est. Rio Ventura</v>
          </cell>
          <cell r="C166">
            <v>1</v>
          </cell>
          <cell r="D166" t="str">
            <v>POJUCA-BA</v>
          </cell>
        </row>
        <row r="167">
          <cell r="A167">
            <v>10159</v>
          </cell>
          <cell r="B167" t="str">
            <v>Estação Nova Cassarongongo</v>
          </cell>
          <cell r="C167">
            <v>1</v>
          </cell>
          <cell r="D167" t="str">
            <v>CATU-BA</v>
          </cell>
        </row>
        <row r="168">
          <cell r="A168">
            <v>10160</v>
          </cell>
          <cell r="B168" t="str">
            <v>Estação Sapé</v>
          </cell>
          <cell r="C168">
            <v>1</v>
          </cell>
          <cell r="D168" t="str">
            <v>POJUCA-BA</v>
          </cell>
        </row>
        <row r="169">
          <cell r="A169">
            <v>10161</v>
          </cell>
          <cell r="B169" t="str">
            <v>Est. 'A' de Miranga</v>
          </cell>
          <cell r="C169">
            <v>1</v>
          </cell>
          <cell r="D169" t="str">
            <v>POJUCA-BA</v>
          </cell>
        </row>
        <row r="170">
          <cell r="A170">
            <v>10162</v>
          </cell>
          <cell r="B170" t="str">
            <v>Est. 'B' de Miranga</v>
          </cell>
          <cell r="C170">
            <v>1</v>
          </cell>
          <cell r="D170" t="str">
            <v>POJUCA-BA</v>
          </cell>
        </row>
        <row r="171">
          <cell r="A171">
            <v>10163</v>
          </cell>
          <cell r="B171" t="str">
            <v>Estação Olinda</v>
          </cell>
          <cell r="C171">
            <v>1</v>
          </cell>
          <cell r="D171" t="str">
            <v>CATU-BA</v>
          </cell>
        </row>
        <row r="172">
          <cell r="A172">
            <v>10164</v>
          </cell>
          <cell r="B172" t="str">
            <v>Est. De Gás Não Associado (EGNA)</v>
          </cell>
          <cell r="C172">
            <v>4</v>
          </cell>
          <cell r="D172" t="str">
            <v>POJUCA-BA</v>
          </cell>
        </row>
        <row r="173">
          <cell r="A173">
            <v>10165</v>
          </cell>
          <cell r="B173" t="str">
            <v>Tanque isolado_Catu (2)</v>
          </cell>
          <cell r="C173">
            <v>2</v>
          </cell>
          <cell r="D173" t="str">
            <v>CATU-BA</v>
          </cell>
        </row>
        <row r="174">
          <cell r="A174">
            <v>10166</v>
          </cell>
          <cell r="B174" t="str">
            <v>Tanque isolado_Pojuca (3)</v>
          </cell>
          <cell r="C174">
            <v>2</v>
          </cell>
          <cell r="D174" t="str">
            <v>POJUCA-BA</v>
          </cell>
        </row>
        <row r="175">
          <cell r="A175">
            <v>10167</v>
          </cell>
          <cell r="B175" t="str">
            <v>Est. 'D' de Miranga</v>
          </cell>
          <cell r="C175">
            <v>1</v>
          </cell>
          <cell r="D175" t="str">
            <v>POJUCA-BA</v>
          </cell>
        </row>
        <row r="176">
          <cell r="A176">
            <v>10168</v>
          </cell>
          <cell r="B176" t="str">
            <v>Est.'C' de Miranga</v>
          </cell>
          <cell r="C176">
            <v>1</v>
          </cell>
          <cell r="D176" t="str">
            <v>POJUCA-BA</v>
          </cell>
        </row>
        <row r="177">
          <cell r="A177">
            <v>10169</v>
          </cell>
          <cell r="B177" t="str">
            <v>Tanques  áreas dos poços: BSU-01, 04, 08 e 09</v>
          </cell>
          <cell r="C177">
            <v>2</v>
          </cell>
          <cell r="D177" t="str">
            <v>CATU-BA</v>
          </cell>
        </row>
        <row r="178">
          <cell r="A178">
            <v>10170</v>
          </cell>
          <cell r="B178" t="str">
            <v>Tanques nas áreas dos poços GOX-1 e GO-03</v>
          </cell>
          <cell r="C178">
            <v>2</v>
          </cell>
          <cell r="D178" t="str">
            <v>CATU-BA</v>
          </cell>
        </row>
        <row r="179">
          <cell r="A179">
            <v>10171</v>
          </cell>
          <cell r="B179" t="str">
            <v>Tanque isolado_Pojuca (4)</v>
          </cell>
          <cell r="C179">
            <v>2</v>
          </cell>
          <cell r="D179" t="str">
            <v>POJUCA-BA</v>
          </cell>
        </row>
        <row r="180">
          <cell r="A180">
            <v>10172</v>
          </cell>
          <cell r="B180" t="str">
            <v>Tanques nas áreas dos poços CB-01 e 06.</v>
          </cell>
          <cell r="C180">
            <v>2</v>
          </cell>
          <cell r="D180" t="str">
            <v>CATU-BA</v>
          </cell>
        </row>
        <row r="181">
          <cell r="A181">
            <v>10173</v>
          </cell>
          <cell r="B181" t="str">
            <v>Estação Miranga Norte</v>
          </cell>
          <cell r="C181">
            <v>1</v>
          </cell>
          <cell r="D181" t="str">
            <v>ITANAGRA-BA</v>
          </cell>
        </row>
        <row r="182">
          <cell r="A182">
            <v>10174</v>
          </cell>
          <cell r="B182" t="str">
            <v>Tanque isolado_Pojuca (5)</v>
          </cell>
          <cell r="C182">
            <v>2</v>
          </cell>
          <cell r="D182" t="str">
            <v>POJUCA-BA</v>
          </cell>
        </row>
        <row r="183">
          <cell r="A183">
            <v>10175</v>
          </cell>
          <cell r="B183" t="str">
            <v>Estação Coletora Faz. Panelas</v>
          </cell>
          <cell r="C183">
            <v>1</v>
          </cell>
          <cell r="D183" t="str">
            <v>CATU-BA</v>
          </cell>
        </row>
        <row r="184">
          <cell r="A184">
            <v>10176</v>
          </cell>
          <cell r="B184" t="str">
            <v>Oleo FO Med Poco FO-01</v>
          </cell>
          <cell r="C184">
            <v>2</v>
          </cell>
          <cell r="D184" t="str">
            <v>ARACAS-BA</v>
          </cell>
        </row>
        <row r="185">
          <cell r="A185">
            <v>10177</v>
          </cell>
          <cell r="B185" t="str">
            <v>Estação Coletora Pereira</v>
          </cell>
          <cell r="C185">
            <v>1</v>
          </cell>
          <cell r="D185" t="str">
            <v>ALAGOINHAS-BA</v>
          </cell>
        </row>
        <row r="186">
          <cell r="A186">
            <v>10178</v>
          </cell>
          <cell r="B186" t="str">
            <v>Estação Coletora Alvorada</v>
          </cell>
          <cell r="C186">
            <v>1</v>
          </cell>
          <cell r="D186" t="str">
            <v>ALAGOINHAS-BA</v>
          </cell>
        </row>
        <row r="187">
          <cell r="A187">
            <v>10179</v>
          </cell>
          <cell r="B187" t="str">
            <v>Estação Coletora Nova  Tororó</v>
          </cell>
          <cell r="C187">
            <v>1</v>
          </cell>
          <cell r="D187" t="str">
            <v>ALAGOINHAS-BA</v>
          </cell>
        </row>
        <row r="188">
          <cell r="A188">
            <v>10180</v>
          </cell>
          <cell r="B188" t="str">
            <v>Estação Coletora Lameiro</v>
          </cell>
          <cell r="C188">
            <v>1</v>
          </cell>
          <cell r="D188" t="str">
            <v>ALAGOINHAS-BA</v>
          </cell>
        </row>
        <row r="189">
          <cell r="A189">
            <v>10181</v>
          </cell>
          <cell r="B189" t="str">
            <v>Estação Coletora Sesmaria</v>
          </cell>
          <cell r="C189">
            <v>1</v>
          </cell>
          <cell r="D189" t="str">
            <v>ITANAGRA-BA</v>
          </cell>
        </row>
        <row r="190">
          <cell r="A190">
            <v>10182</v>
          </cell>
          <cell r="B190" t="str">
            <v>Estação Coletora Boa Esperança A</v>
          </cell>
          <cell r="C190">
            <v>1</v>
          </cell>
          <cell r="D190" t="str">
            <v>ARACAS-BA</v>
          </cell>
        </row>
        <row r="191">
          <cell r="A191">
            <v>10183</v>
          </cell>
          <cell r="B191" t="str">
            <v>Oleo Area SG-3</v>
          </cell>
          <cell r="C191">
            <v>2</v>
          </cell>
          <cell r="D191" t="str">
            <v>ARACAS-BA</v>
          </cell>
        </row>
        <row r="192">
          <cell r="A192">
            <v>10184</v>
          </cell>
          <cell r="B192" t="str">
            <v>Estação Coletora Araçás B</v>
          </cell>
          <cell r="C192">
            <v>1</v>
          </cell>
          <cell r="D192" t="str">
            <v>ENTRE RIOS-BA</v>
          </cell>
        </row>
        <row r="193">
          <cell r="A193">
            <v>10185</v>
          </cell>
          <cell r="B193" t="str">
            <v>Estação Coletora Fazenda Imbé</v>
          </cell>
          <cell r="C193">
            <v>1</v>
          </cell>
          <cell r="D193" t="str">
            <v>ENTRE RIOS-BA</v>
          </cell>
        </row>
        <row r="194">
          <cell r="A194">
            <v>10186</v>
          </cell>
          <cell r="B194" t="str">
            <v>Estação de Compressores Fazenda Imbé</v>
          </cell>
          <cell r="C194">
            <v>4</v>
          </cell>
          <cell r="D194" t="str">
            <v>ENTRE RIOS-BA</v>
          </cell>
        </row>
        <row r="195">
          <cell r="A195">
            <v>10187</v>
          </cell>
          <cell r="B195" t="str">
            <v>Oleo Area FA-1 e FA-9</v>
          </cell>
          <cell r="C195">
            <v>2</v>
          </cell>
          <cell r="D195" t="str">
            <v>CARDEAL DA SILVA-BA</v>
          </cell>
        </row>
        <row r="196">
          <cell r="A196">
            <v>10188</v>
          </cell>
          <cell r="B196" t="str">
            <v>Oleo Rio Subauma</v>
          </cell>
          <cell r="C196">
            <v>2</v>
          </cell>
          <cell r="D196" t="str">
            <v>ENTRE RIOS-BA</v>
          </cell>
        </row>
        <row r="197">
          <cell r="A197">
            <v>10189</v>
          </cell>
          <cell r="B197" t="str">
            <v>Estação de Gas Não Associado de Conceição</v>
          </cell>
          <cell r="C197">
            <v>4</v>
          </cell>
          <cell r="D197" t="str">
            <v>ALAGOINHAS-BA</v>
          </cell>
        </row>
        <row r="198">
          <cell r="A198">
            <v>10190</v>
          </cell>
          <cell r="B198" t="str">
            <v>Estação Coletora Riacho Ouricuri</v>
          </cell>
          <cell r="C198">
            <v>1</v>
          </cell>
          <cell r="D198" t="str">
            <v>ENTRE RIOS-BA</v>
          </cell>
        </row>
        <row r="199">
          <cell r="A199">
            <v>10191</v>
          </cell>
          <cell r="B199" t="str">
            <v>Estação Coletora Fazenda Bálsamo A</v>
          </cell>
          <cell r="C199">
            <v>1</v>
          </cell>
          <cell r="D199" t="str">
            <v>ESPLANADA-BA</v>
          </cell>
        </row>
        <row r="200">
          <cell r="A200">
            <v>10192</v>
          </cell>
          <cell r="B200" t="str">
            <v>Oleo Cidade de Entre Rios</v>
          </cell>
          <cell r="C200">
            <v>1</v>
          </cell>
          <cell r="D200" t="str">
            <v>ENTRE RIOS-BA</v>
          </cell>
        </row>
        <row r="201">
          <cell r="A201">
            <v>10193</v>
          </cell>
          <cell r="B201" t="str">
            <v>Estação Coletora Fazenda Bálsamo B</v>
          </cell>
          <cell r="C201">
            <v>1</v>
          </cell>
          <cell r="D201" t="str">
            <v>ESPLANADA-BA</v>
          </cell>
        </row>
        <row r="202">
          <cell r="A202">
            <v>10194</v>
          </cell>
          <cell r="B202" t="str">
            <v>Estação Coletora Fazenda Bálsamo C</v>
          </cell>
          <cell r="C202">
            <v>1</v>
          </cell>
          <cell r="D202" t="str">
            <v>ESPLANADA-BA</v>
          </cell>
        </row>
        <row r="203">
          <cell r="A203">
            <v>10195</v>
          </cell>
          <cell r="B203" t="str">
            <v>Estação Coletora Malombé</v>
          </cell>
          <cell r="C203">
            <v>1</v>
          </cell>
          <cell r="D203" t="str">
            <v>ESPLANADA-BA</v>
          </cell>
        </row>
        <row r="204">
          <cell r="A204">
            <v>10196</v>
          </cell>
          <cell r="B204" t="str">
            <v>Estação Coletora Rio Dos Ovos</v>
          </cell>
          <cell r="C204">
            <v>1</v>
          </cell>
          <cell r="D204" t="str">
            <v>ESPLANADA-BA</v>
          </cell>
        </row>
        <row r="205">
          <cell r="A205">
            <v>10197</v>
          </cell>
          <cell r="B205" t="str">
            <v>Estação Coletora Rio Do Bu</v>
          </cell>
          <cell r="C205">
            <v>1</v>
          </cell>
          <cell r="D205" t="str">
            <v>ESPLANADA-BA</v>
          </cell>
        </row>
        <row r="206">
          <cell r="A206">
            <v>10198</v>
          </cell>
          <cell r="B206" t="str">
            <v>Estação Coletora Rio Itariri</v>
          </cell>
          <cell r="C206">
            <v>1</v>
          </cell>
          <cell r="D206" t="str">
            <v>ESPLANADA-BA</v>
          </cell>
        </row>
        <row r="207">
          <cell r="A207">
            <v>10199</v>
          </cell>
          <cell r="B207" t="str">
            <v>Estação Coletora A -Fazenda Alvorada</v>
          </cell>
          <cell r="C207">
            <v>1</v>
          </cell>
          <cell r="D207" t="str">
            <v>ESPLANADA-BA</v>
          </cell>
        </row>
        <row r="208">
          <cell r="A208">
            <v>10200</v>
          </cell>
          <cell r="B208" t="str">
            <v>Estação Coletora B -Fazenda Alvorada</v>
          </cell>
          <cell r="C208">
            <v>1</v>
          </cell>
          <cell r="D208" t="str">
            <v>ESPLANADA-BA</v>
          </cell>
        </row>
        <row r="209">
          <cell r="A209">
            <v>10201</v>
          </cell>
          <cell r="B209" t="str">
            <v>Estação de Coleta e Tratamento de Lagoa Parda</v>
          </cell>
          <cell r="C209">
            <v>1</v>
          </cell>
          <cell r="D209" t="str">
            <v>LINHARES-ES</v>
          </cell>
        </row>
        <row r="210">
          <cell r="A210">
            <v>10202</v>
          </cell>
          <cell r="B210" t="str">
            <v>Rio Doce Tanques No Campo de RD</v>
          </cell>
          <cell r="C210">
            <v>2</v>
          </cell>
          <cell r="D210" t="str">
            <v>LINHARES-ES</v>
          </cell>
        </row>
        <row r="211">
          <cell r="A211">
            <v>10203</v>
          </cell>
          <cell r="B211" t="str">
            <v>Tanques Do Campo de Cacimbas</v>
          </cell>
          <cell r="C211">
            <v>2</v>
          </cell>
          <cell r="D211" t="str">
            <v>LINHARES-ES</v>
          </cell>
        </row>
        <row r="212">
          <cell r="A212">
            <v>10204</v>
          </cell>
          <cell r="B212" t="str">
            <v>Estação de Coleta e Tratamento de Fazenda Santa Luzia</v>
          </cell>
          <cell r="C212">
            <v>1</v>
          </cell>
          <cell r="D212" t="str">
            <v>LINHARES-ES</v>
          </cell>
        </row>
        <row r="213">
          <cell r="A213">
            <v>10205</v>
          </cell>
          <cell r="B213" t="str">
            <v>Estação de Coleta e Tratamento de Fazenda São Rafael</v>
          </cell>
          <cell r="C213">
            <v>1</v>
          </cell>
          <cell r="D213" t="str">
            <v>LINHARES-ES</v>
          </cell>
        </row>
        <row r="214">
          <cell r="A214">
            <v>10206</v>
          </cell>
          <cell r="B214" t="str">
            <v>Rio Itaúnas Leste Tanques No Campo de RIL</v>
          </cell>
          <cell r="C214">
            <v>2</v>
          </cell>
          <cell r="D214" t="str">
            <v>LINHARES-ES</v>
          </cell>
        </row>
        <row r="215">
          <cell r="A215">
            <v>10207</v>
          </cell>
          <cell r="B215" t="str">
            <v>Estação de Coleta e Tratamento de Lagoa Suruaca</v>
          </cell>
          <cell r="C215">
            <v>1</v>
          </cell>
          <cell r="D215" t="str">
            <v>LINHARES-ES</v>
          </cell>
        </row>
        <row r="216">
          <cell r="A216">
            <v>10208</v>
          </cell>
          <cell r="B216" t="str">
            <v>Tanques Do Campo de Fazenda São Jorge</v>
          </cell>
          <cell r="C216">
            <v>2</v>
          </cell>
          <cell r="D216" t="str">
            <v>LINHARES-ES</v>
          </cell>
        </row>
        <row r="217">
          <cell r="A217">
            <v>10209</v>
          </cell>
          <cell r="B217" t="str">
            <v>Estação de Coleta e Tratamento de Fazenda Cedro+Cação</v>
          </cell>
          <cell r="C217">
            <v>1</v>
          </cell>
          <cell r="D217" t="str">
            <v>SAO MATEUS-ES</v>
          </cell>
        </row>
        <row r="218">
          <cell r="A218">
            <v>10210</v>
          </cell>
          <cell r="B218" t="str">
            <v>Poço  1-PAL-01-ES</v>
          </cell>
          <cell r="C218">
            <v>2</v>
          </cell>
          <cell r="D218" t="str">
            <v>JAGUARE-ES</v>
          </cell>
        </row>
        <row r="219">
          <cell r="A219">
            <v>10211</v>
          </cell>
          <cell r="B219" t="str">
            <v>Poço  7-FAL-06HP-ES</v>
          </cell>
          <cell r="C219">
            <v>2</v>
          </cell>
          <cell r="D219" t="str">
            <v>JAGUARE-ES</v>
          </cell>
        </row>
        <row r="220">
          <cell r="A220">
            <v>10212</v>
          </cell>
          <cell r="B220" t="str">
            <v>Poço  7-FAL-34WB-ES</v>
          </cell>
          <cell r="C220">
            <v>2</v>
          </cell>
          <cell r="D220" t="str">
            <v>JAGUARE-ES</v>
          </cell>
        </row>
        <row r="221">
          <cell r="A221">
            <v>10213</v>
          </cell>
          <cell r="B221" t="str">
            <v>Poço  7-FAL-36WA-ES</v>
          </cell>
          <cell r="C221">
            <v>2</v>
          </cell>
          <cell r="D221" t="str">
            <v>JAGUARE-ES</v>
          </cell>
        </row>
        <row r="222">
          <cell r="A222">
            <v>10214</v>
          </cell>
          <cell r="B222" t="str">
            <v>Poço  3-FAL-03-ES</v>
          </cell>
          <cell r="C222">
            <v>2</v>
          </cell>
          <cell r="D222" t="str">
            <v>JAGUARE-ES</v>
          </cell>
        </row>
        <row r="223">
          <cell r="A223">
            <v>10215</v>
          </cell>
          <cell r="B223" t="str">
            <v>Tanques No Campo de FQ</v>
          </cell>
          <cell r="C223">
            <v>2</v>
          </cell>
          <cell r="D223" t="str">
            <v>SAO MATEUS-ES</v>
          </cell>
        </row>
        <row r="224">
          <cell r="A224">
            <v>10216</v>
          </cell>
          <cell r="B224" t="str">
            <v>Poço  7-FAL-31H-ES</v>
          </cell>
          <cell r="C224">
            <v>2</v>
          </cell>
          <cell r="D224" t="str">
            <v>JAGUARE-ES</v>
          </cell>
        </row>
        <row r="225">
          <cell r="A225">
            <v>10217</v>
          </cell>
          <cell r="B225" t="str">
            <v>Poço  7-FAL-44H-ES</v>
          </cell>
          <cell r="C225">
            <v>2</v>
          </cell>
          <cell r="D225" t="str">
            <v>JAGUARE-ES</v>
          </cell>
        </row>
        <row r="226">
          <cell r="A226">
            <v>10218</v>
          </cell>
          <cell r="B226" t="str">
            <v>Poço  7-FAL-18H-ES</v>
          </cell>
          <cell r="C226">
            <v>2</v>
          </cell>
          <cell r="D226" t="str">
            <v>JAGUARE-ES</v>
          </cell>
        </row>
        <row r="227">
          <cell r="A227">
            <v>10219</v>
          </cell>
          <cell r="B227" t="str">
            <v>Poço  7-FAL-43H-ES</v>
          </cell>
          <cell r="C227">
            <v>2</v>
          </cell>
          <cell r="D227" t="str">
            <v>JAGUARE-ES</v>
          </cell>
        </row>
        <row r="228">
          <cell r="A228">
            <v>10220</v>
          </cell>
          <cell r="B228" t="str">
            <v>Poço  7-FAL-12H-ES</v>
          </cell>
          <cell r="C228">
            <v>2</v>
          </cell>
          <cell r="D228" t="str">
            <v>JAGUARE-ES</v>
          </cell>
        </row>
        <row r="229">
          <cell r="A229">
            <v>10221</v>
          </cell>
          <cell r="B229" t="str">
            <v>Poço  7-FAL-15HP-ES</v>
          </cell>
          <cell r="C229">
            <v>2</v>
          </cell>
          <cell r="D229" t="str">
            <v>JAGUARE-ES</v>
          </cell>
        </row>
        <row r="230">
          <cell r="A230">
            <v>10222</v>
          </cell>
          <cell r="B230" t="str">
            <v>Poço  7-FAL-16HA-ES</v>
          </cell>
          <cell r="C230">
            <v>2</v>
          </cell>
          <cell r="D230" t="str">
            <v>JAGUARE-ES</v>
          </cell>
        </row>
        <row r="231">
          <cell r="A231">
            <v>10223</v>
          </cell>
          <cell r="B231" t="str">
            <v>Poço  7-FAL-13H-ES</v>
          </cell>
          <cell r="C231">
            <v>2</v>
          </cell>
          <cell r="D231" t="str">
            <v>JAGUARE-ES</v>
          </cell>
        </row>
        <row r="232">
          <cell r="A232">
            <v>10224</v>
          </cell>
          <cell r="B232" t="str">
            <v>Poço  7-FAL-11H-ES</v>
          </cell>
          <cell r="C232">
            <v>2</v>
          </cell>
          <cell r="D232" t="str">
            <v>JAGUARE-ES</v>
          </cell>
        </row>
        <row r="233">
          <cell r="A233">
            <v>10225</v>
          </cell>
          <cell r="B233" t="str">
            <v>Poço  1-FAL-01-ES</v>
          </cell>
          <cell r="C233">
            <v>2</v>
          </cell>
          <cell r="D233" t="str">
            <v>JAGUARE-ES</v>
          </cell>
        </row>
        <row r="234">
          <cell r="A234">
            <v>10226</v>
          </cell>
          <cell r="B234" t="str">
            <v>Poço  7-FAL-28HP-ES</v>
          </cell>
          <cell r="C234">
            <v>2</v>
          </cell>
          <cell r="D234" t="str">
            <v>JAGUARE-ES</v>
          </cell>
        </row>
        <row r="235">
          <cell r="A235">
            <v>10227</v>
          </cell>
          <cell r="B235" t="str">
            <v>Poço  7-FAL-26H-ES</v>
          </cell>
          <cell r="C235">
            <v>2</v>
          </cell>
          <cell r="D235" t="str">
            <v>JAGUARE-ES</v>
          </cell>
        </row>
        <row r="236">
          <cell r="A236">
            <v>10228</v>
          </cell>
          <cell r="B236" t="str">
            <v>Poço  7-FAL-29HA-ES</v>
          </cell>
          <cell r="C236">
            <v>2</v>
          </cell>
          <cell r="D236" t="str">
            <v>JAGUARE-ES</v>
          </cell>
        </row>
        <row r="237">
          <cell r="A237">
            <v>10229</v>
          </cell>
          <cell r="B237" t="str">
            <v>Poço  7-FAL-21H-ES</v>
          </cell>
          <cell r="C237">
            <v>2</v>
          </cell>
          <cell r="D237" t="str">
            <v>JAGUARE-ES</v>
          </cell>
        </row>
        <row r="238">
          <cell r="A238">
            <v>10230</v>
          </cell>
          <cell r="B238" t="str">
            <v>Poço  7-FAL-17H-ES</v>
          </cell>
          <cell r="C238">
            <v>2</v>
          </cell>
          <cell r="D238" t="str">
            <v>JAGUARE-ES</v>
          </cell>
        </row>
        <row r="239">
          <cell r="A239">
            <v>10231</v>
          </cell>
          <cell r="B239" t="str">
            <v>Poço  7-FAL-08H-ES</v>
          </cell>
          <cell r="C239">
            <v>2</v>
          </cell>
          <cell r="D239" t="str">
            <v>JAGUARE-ES</v>
          </cell>
        </row>
        <row r="240">
          <cell r="A240">
            <v>10232</v>
          </cell>
          <cell r="B240" t="str">
            <v>Poço  7-FAL-22HA-ES</v>
          </cell>
          <cell r="C240">
            <v>2</v>
          </cell>
          <cell r="D240" t="str">
            <v>JAGUARE-ES</v>
          </cell>
        </row>
        <row r="241">
          <cell r="A241">
            <v>10233</v>
          </cell>
          <cell r="B241" t="str">
            <v>Poço  7-FAL-20HB-ES</v>
          </cell>
          <cell r="C241">
            <v>2</v>
          </cell>
          <cell r="D241" t="str">
            <v>JAGUARE-ES</v>
          </cell>
        </row>
        <row r="242">
          <cell r="A242">
            <v>10234</v>
          </cell>
          <cell r="B242" t="str">
            <v>Poço  7-FAL-07H-ES</v>
          </cell>
          <cell r="C242">
            <v>2</v>
          </cell>
          <cell r="D242" t="str">
            <v>JAGUARE-ES</v>
          </cell>
        </row>
        <row r="243">
          <cell r="A243">
            <v>10235</v>
          </cell>
          <cell r="B243" t="str">
            <v>Poço  7-FAL-25HA-ES</v>
          </cell>
          <cell r="C243">
            <v>2</v>
          </cell>
          <cell r="D243" t="str">
            <v>JAGUARE-ES</v>
          </cell>
        </row>
        <row r="244">
          <cell r="A244">
            <v>10236</v>
          </cell>
          <cell r="B244" t="str">
            <v>Poço  7-FAL-40HP-ES</v>
          </cell>
          <cell r="C244">
            <v>2</v>
          </cell>
          <cell r="D244" t="str">
            <v>JAGUARE-ES</v>
          </cell>
        </row>
        <row r="245">
          <cell r="A245">
            <v>10237</v>
          </cell>
          <cell r="B245" t="str">
            <v>Poço  7-FAL-05D-ES</v>
          </cell>
          <cell r="C245">
            <v>2</v>
          </cell>
          <cell r="D245" t="str">
            <v>JAGUARE-ES</v>
          </cell>
        </row>
        <row r="246">
          <cell r="A246">
            <v>10238</v>
          </cell>
          <cell r="B246" t="str">
            <v>Poço  3-FAL-04-ES</v>
          </cell>
          <cell r="C246">
            <v>2</v>
          </cell>
          <cell r="D246" t="str">
            <v>JAGUARE-ES</v>
          </cell>
        </row>
        <row r="247">
          <cell r="A247">
            <v>10239</v>
          </cell>
          <cell r="B247" t="str">
            <v>Poço  7-FAL-32H-ES</v>
          </cell>
          <cell r="C247">
            <v>2</v>
          </cell>
          <cell r="D247" t="str">
            <v>JAGUARE-ES</v>
          </cell>
        </row>
        <row r="248">
          <cell r="A248">
            <v>10240</v>
          </cell>
          <cell r="B248" t="str">
            <v>Poço  7-FAL-38H-ES</v>
          </cell>
          <cell r="C248">
            <v>2</v>
          </cell>
          <cell r="D248" t="str">
            <v>JAGUARE-ES</v>
          </cell>
        </row>
        <row r="249">
          <cell r="A249">
            <v>10241</v>
          </cell>
          <cell r="B249" t="str">
            <v>Poço  7-FAL-09H-ES</v>
          </cell>
          <cell r="C249">
            <v>2</v>
          </cell>
          <cell r="D249" t="str">
            <v>JAGUARE-ES</v>
          </cell>
        </row>
        <row r="250">
          <cell r="A250">
            <v>10242</v>
          </cell>
          <cell r="B250" t="str">
            <v>Poço  7-FAL-10H-ES</v>
          </cell>
          <cell r="C250">
            <v>2</v>
          </cell>
          <cell r="D250" t="str">
            <v>JAGUARE-ES</v>
          </cell>
        </row>
        <row r="251">
          <cell r="A251">
            <v>10243</v>
          </cell>
          <cell r="B251" t="str">
            <v>Estação Coletora de FAL</v>
          </cell>
          <cell r="C251">
            <v>1</v>
          </cell>
          <cell r="D251" t="str">
            <v>JAGUARE-ES</v>
          </cell>
        </row>
        <row r="252">
          <cell r="A252">
            <v>10244</v>
          </cell>
          <cell r="B252" t="str">
            <v>Estação Coletora de R P Oeste</v>
          </cell>
          <cell r="C252">
            <v>1</v>
          </cell>
          <cell r="D252" t="str">
            <v>SAO MATEUS-ES</v>
          </cell>
        </row>
        <row r="253">
          <cell r="A253">
            <v>10245</v>
          </cell>
          <cell r="B253" t="str">
            <v>Estação Coletora de Rio Preto</v>
          </cell>
          <cell r="C253">
            <v>2</v>
          </cell>
          <cell r="D253" t="str">
            <v>SAO MATEUS-ES</v>
          </cell>
        </row>
        <row r="254">
          <cell r="A254">
            <v>10246</v>
          </cell>
          <cell r="B254" t="str">
            <v>Rio Mariricú Estação Coletora de RM</v>
          </cell>
          <cell r="C254">
            <v>1</v>
          </cell>
          <cell r="D254" t="str">
            <v>SAO MATEUS-ES</v>
          </cell>
        </row>
        <row r="255">
          <cell r="A255">
            <v>10247</v>
          </cell>
          <cell r="B255" t="str">
            <v>S.Mateus Estação Coletora de SM-51</v>
          </cell>
          <cell r="C255">
            <v>1</v>
          </cell>
          <cell r="D255" t="str">
            <v>SAO MATEUS-ES</v>
          </cell>
        </row>
        <row r="256">
          <cell r="A256">
            <v>10248</v>
          </cell>
          <cell r="B256" t="str">
            <v>Estação de Coleta e Tratamento de SM-08</v>
          </cell>
          <cell r="C256">
            <v>1</v>
          </cell>
          <cell r="D256" t="str">
            <v>SAO MATEUS-ES</v>
          </cell>
        </row>
        <row r="257">
          <cell r="A257">
            <v>10249</v>
          </cell>
          <cell r="B257" t="str">
            <v>Estação Coletora de Sm-01</v>
          </cell>
          <cell r="C257">
            <v>1</v>
          </cell>
          <cell r="D257" t="str">
            <v>SAO MATEUS-ES</v>
          </cell>
        </row>
        <row r="258">
          <cell r="A258">
            <v>10250</v>
          </cell>
          <cell r="B258" t="str">
            <v>Estação Coletora de Mariricu-01</v>
          </cell>
          <cell r="C258">
            <v>1</v>
          </cell>
          <cell r="D258" t="str">
            <v>SAO MATEUS-ES</v>
          </cell>
        </row>
        <row r="259">
          <cell r="A259">
            <v>10251</v>
          </cell>
          <cell r="B259" t="str">
            <v>Estação Coletora de Rio São Mateus</v>
          </cell>
          <cell r="C259">
            <v>1</v>
          </cell>
          <cell r="D259" t="str">
            <v>SAO MATEUS-ES</v>
          </cell>
        </row>
        <row r="260">
          <cell r="A260">
            <v>10252</v>
          </cell>
          <cell r="B260" t="str">
            <v>Tanques no Campo de Mosquito</v>
          </cell>
          <cell r="C260">
            <v>2</v>
          </cell>
          <cell r="D260" t="str">
            <v>SAO MATEUS-ES</v>
          </cell>
        </row>
        <row r="261">
          <cell r="A261">
            <v>10253</v>
          </cell>
          <cell r="B261" t="str">
            <v>Estação Coletora de Mariricu-02</v>
          </cell>
          <cell r="C261">
            <v>1</v>
          </cell>
          <cell r="D261" t="str">
            <v>SAO MATEUS-ES</v>
          </cell>
        </row>
        <row r="262">
          <cell r="A262">
            <v>10254</v>
          </cell>
          <cell r="B262" t="str">
            <v>Estação Coletora de Rio Itaúnas</v>
          </cell>
          <cell r="C262">
            <v>1</v>
          </cell>
          <cell r="D262" t="str">
            <v>CONCEICAO DA BARRA-ES</v>
          </cell>
        </row>
        <row r="263">
          <cell r="A263">
            <v>10255</v>
          </cell>
          <cell r="B263" t="str">
            <v>ILHA DA CAÇUMBA</v>
          </cell>
          <cell r="C263">
            <v>1</v>
          </cell>
          <cell r="D263" t="str">
            <v>CARAVELAS-BA</v>
          </cell>
        </row>
        <row r="264">
          <cell r="A264">
            <v>10256</v>
          </cell>
          <cell r="B264" t="str">
            <v>Estação de Massapê</v>
          </cell>
          <cell r="C264">
            <v>1</v>
          </cell>
          <cell r="D264" t="str">
            <v>SAO SEBASTIAO DO PASSE-BA</v>
          </cell>
        </row>
        <row r="265">
          <cell r="A265">
            <v>10257</v>
          </cell>
          <cell r="B265" t="str">
            <v>Unidade de Tratamento de Gás de Cacimbas</v>
          </cell>
          <cell r="C265">
            <v>4</v>
          </cell>
          <cell r="D265" t="str">
            <v>LINHARES-ES</v>
          </cell>
        </row>
        <row r="266">
          <cell r="A266">
            <v>10258</v>
          </cell>
          <cell r="B266" t="str">
            <v>Estação Coletora Fazenda Pocinho F</v>
          </cell>
          <cell r="C266">
            <v>1</v>
          </cell>
          <cell r="D266" t="str">
            <v>PENDENCIAS-RN</v>
          </cell>
        </row>
        <row r="267">
          <cell r="A267">
            <v>10259</v>
          </cell>
          <cell r="B267" t="str">
            <v>Estação Coletora Fazenda Pocinho H</v>
          </cell>
          <cell r="C267">
            <v>1</v>
          </cell>
          <cell r="D267" t="str">
            <v>MACAU-RN</v>
          </cell>
        </row>
        <row r="268">
          <cell r="A268">
            <v>10260</v>
          </cell>
          <cell r="B268" t="str">
            <v>UGN-RPBC</v>
          </cell>
          <cell r="C268">
            <v>4</v>
          </cell>
          <cell r="D268" t="str">
            <v>CUBATAO-SP</v>
          </cell>
        </row>
        <row r="269">
          <cell r="A269">
            <v>10261</v>
          </cell>
          <cell r="B269" t="str">
            <v>Estação Vandemir Ferreira</v>
          </cell>
          <cell r="C269">
            <v>4</v>
          </cell>
          <cell r="D269" t="str">
            <v>SAO FRANCISCO DO CONDE-BA</v>
          </cell>
        </row>
        <row r="270">
          <cell r="A270">
            <v>10262</v>
          </cell>
          <cell r="B270" t="str">
            <v>Estação Quererá</v>
          </cell>
          <cell r="C270">
            <v>1</v>
          </cell>
          <cell r="D270" t="str">
            <v>SATIRO DIAS-BA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4.bin"/><Relationship Id="rId21" Type="http://schemas.openxmlformats.org/officeDocument/2006/relationships/oleObject" Target="../embeddings/oleObject18.bin"/><Relationship Id="rId42" Type="http://schemas.openxmlformats.org/officeDocument/2006/relationships/oleObject" Target="../embeddings/oleObject39.bin"/><Relationship Id="rId63" Type="http://schemas.openxmlformats.org/officeDocument/2006/relationships/oleObject" Target="../embeddings/oleObject60.bin"/><Relationship Id="rId84" Type="http://schemas.openxmlformats.org/officeDocument/2006/relationships/oleObject" Target="../embeddings/oleObject81.bin"/><Relationship Id="rId138" Type="http://schemas.openxmlformats.org/officeDocument/2006/relationships/oleObject" Target="../embeddings/oleObject135.bin"/><Relationship Id="rId159" Type="http://schemas.openxmlformats.org/officeDocument/2006/relationships/oleObject" Target="../embeddings/oleObject156.bin"/><Relationship Id="rId170" Type="http://schemas.openxmlformats.org/officeDocument/2006/relationships/oleObject" Target="../embeddings/oleObject167.bin"/><Relationship Id="rId191" Type="http://schemas.openxmlformats.org/officeDocument/2006/relationships/oleObject" Target="../embeddings/oleObject188.bin"/><Relationship Id="rId205" Type="http://schemas.openxmlformats.org/officeDocument/2006/relationships/oleObject" Target="../embeddings/oleObject202.bin"/><Relationship Id="rId107" Type="http://schemas.openxmlformats.org/officeDocument/2006/relationships/oleObject" Target="../embeddings/oleObject104.bin"/><Relationship Id="rId11" Type="http://schemas.openxmlformats.org/officeDocument/2006/relationships/oleObject" Target="../embeddings/oleObject8.bin"/><Relationship Id="rId32" Type="http://schemas.openxmlformats.org/officeDocument/2006/relationships/oleObject" Target="../embeddings/oleObject29.bin"/><Relationship Id="rId53" Type="http://schemas.openxmlformats.org/officeDocument/2006/relationships/oleObject" Target="../embeddings/oleObject50.bin"/><Relationship Id="rId74" Type="http://schemas.openxmlformats.org/officeDocument/2006/relationships/oleObject" Target="../embeddings/oleObject71.bin"/><Relationship Id="rId128" Type="http://schemas.openxmlformats.org/officeDocument/2006/relationships/oleObject" Target="../embeddings/oleObject125.bin"/><Relationship Id="rId149" Type="http://schemas.openxmlformats.org/officeDocument/2006/relationships/oleObject" Target="../embeddings/oleObject146.bin"/><Relationship Id="rId5" Type="http://schemas.openxmlformats.org/officeDocument/2006/relationships/oleObject" Target="../embeddings/oleObject2.bin"/><Relationship Id="rId90" Type="http://schemas.openxmlformats.org/officeDocument/2006/relationships/oleObject" Target="../embeddings/oleObject87.bin"/><Relationship Id="rId95" Type="http://schemas.openxmlformats.org/officeDocument/2006/relationships/oleObject" Target="../embeddings/oleObject92.bin"/><Relationship Id="rId160" Type="http://schemas.openxmlformats.org/officeDocument/2006/relationships/oleObject" Target="../embeddings/oleObject157.bin"/><Relationship Id="rId165" Type="http://schemas.openxmlformats.org/officeDocument/2006/relationships/oleObject" Target="../embeddings/oleObject162.bin"/><Relationship Id="rId181" Type="http://schemas.openxmlformats.org/officeDocument/2006/relationships/oleObject" Target="../embeddings/oleObject178.bin"/><Relationship Id="rId186" Type="http://schemas.openxmlformats.org/officeDocument/2006/relationships/oleObject" Target="../embeddings/oleObject183.bin"/><Relationship Id="rId216" Type="http://schemas.openxmlformats.org/officeDocument/2006/relationships/oleObject" Target="../embeddings/oleObject213.bin"/><Relationship Id="rId211" Type="http://schemas.openxmlformats.org/officeDocument/2006/relationships/oleObject" Target="../embeddings/oleObject208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64" Type="http://schemas.openxmlformats.org/officeDocument/2006/relationships/oleObject" Target="../embeddings/oleObject61.bin"/><Relationship Id="rId69" Type="http://schemas.openxmlformats.org/officeDocument/2006/relationships/oleObject" Target="../embeddings/oleObject66.bin"/><Relationship Id="rId113" Type="http://schemas.openxmlformats.org/officeDocument/2006/relationships/oleObject" Target="../embeddings/oleObject110.bin"/><Relationship Id="rId118" Type="http://schemas.openxmlformats.org/officeDocument/2006/relationships/oleObject" Target="../embeddings/oleObject115.bin"/><Relationship Id="rId134" Type="http://schemas.openxmlformats.org/officeDocument/2006/relationships/oleObject" Target="../embeddings/oleObject131.bin"/><Relationship Id="rId139" Type="http://schemas.openxmlformats.org/officeDocument/2006/relationships/oleObject" Target="../embeddings/oleObject136.bin"/><Relationship Id="rId80" Type="http://schemas.openxmlformats.org/officeDocument/2006/relationships/oleObject" Target="../embeddings/oleObject77.bin"/><Relationship Id="rId85" Type="http://schemas.openxmlformats.org/officeDocument/2006/relationships/oleObject" Target="../embeddings/oleObject82.bin"/><Relationship Id="rId150" Type="http://schemas.openxmlformats.org/officeDocument/2006/relationships/oleObject" Target="../embeddings/oleObject147.bin"/><Relationship Id="rId155" Type="http://schemas.openxmlformats.org/officeDocument/2006/relationships/oleObject" Target="../embeddings/oleObject152.bin"/><Relationship Id="rId171" Type="http://schemas.openxmlformats.org/officeDocument/2006/relationships/oleObject" Target="../embeddings/oleObject168.bin"/><Relationship Id="rId176" Type="http://schemas.openxmlformats.org/officeDocument/2006/relationships/oleObject" Target="../embeddings/oleObject173.bin"/><Relationship Id="rId192" Type="http://schemas.openxmlformats.org/officeDocument/2006/relationships/oleObject" Target="../embeddings/oleObject189.bin"/><Relationship Id="rId197" Type="http://schemas.openxmlformats.org/officeDocument/2006/relationships/oleObject" Target="../embeddings/oleObject194.bin"/><Relationship Id="rId206" Type="http://schemas.openxmlformats.org/officeDocument/2006/relationships/oleObject" Target="../embeddings/oleObject203.bin"/><Relationship Id="rId201" Type="http://schemas.openxmlformats.org/officeDocument/2006/relationships/oleObject" Target="../embeddings/oleObject198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59" Type="http://schemas.openxmlformats.org/officeDocument/2006/relationships/oleObject" Target="../embeddings/oleObject56.bin"/><Relationship Id="rId103" Type="http://schemas.openxmlformats.org/officeDocument/2006/relationships/oleObject" Target="../embeddings/oleObject100.bin"/><Relationship Id="rId108" Type="http://schemas.openxmlformats.org/officeDocument/2006/relationships/oleObject" Target="../embeddings/oleObject105.bin"/><Relationship Id="rId124" Type="http://schemas.openxmlformats.org/officeDocument/2006/relationships/oleObject" Target="../embeddings/oleObject121.bin"/><Relationship Id="rId129" Type="http://schemas.openxmlformats.org/officeDocument/2006/relationships/oleObject" Target="../embeddings/oleObject126.bin"/><Relationship Id="rId54" Type="http://schemas.openxmlformats.org/officeDocument/2006/relationships/oleObject" Target="../embeddings/oleObject51.bin"/><Relationship Id="rId70" Type="http://schemas.openxmlformats.org/officeDocument/2006/relationships/oleObject" Target="../embeddings/oleObject67.bin"/><Relationship Id="rId75" Type="http://schemas.openxmlformats.org/officeDocument/2006/relationships/oleObject" Target="../embeddings/oleObject72.bin"/><Relationship Id="rId91" Type="http://schemas.openxmlformats.org/officeDocument/2006/relationships/oleObject" Target="../embeddings/oleObject88.bin"/><Relationship Id="rId96" Type="http://schemas.openxmlformats.org/officeDocument/2006/relationships/oleObject" Target="../embeddings/oleObject93.bin"/><Relationship Id="rId140" Type="http://schemas.openxmlformats.org/officeDocument/2006/relationships/oleObject" Target="../embeddings/oleObject137.bin"/><Relationship Id="rId145" Type="http://schemas.openxmlformats.org/officeDocument/2006/relationships/oleObject" Target="../embeddings/oleObject142.bin"/><Relationship Id="rId161" Type="http://schemas.openxmlformats.org/officeDocument/2006/relationships/oleObject" Target="../embeddings/oleObject158.bin"/><Relationship Id="rId166" Type="http://schemas.openxmlformats.org/officeDocument/2006/relationships/oleObject" Target="../embeddings/oleObject163.bin"/><Relationship Id="rId182" Type="http://schemas.openxmlformats.org/officeDocument/2006/relationships/oleObject" Target="../embeddings/oleObject179.bin"/><Relationship Id="rId187" Type="http://schemas.openxmlformats.org/officeDocument/2006/relationships/oleObject" Target="../embeddings/oleObject184.bin"/><Relationship Id="rId217" Type="http://schemas.openxmlformats.org/officeDocument/2006/relationships/oleObject" Target="../embeddings/oleObject214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212" Type="http://schemas.openxmlformats.org/officeDocument/2006/relationships/oleObject" Target="../embeddings/oleObject209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49" Type="http://schemas.openxmlformats.org/officeDocument/2006/relationships/oleObject" Target="../embeddings/oleObject46.bin"/><Relationship Id="rId114" Type="http://schemas.openxmlformats.org/officeDocument/2006/relationships/oleObject" Target="../embeddings/oleObject111.bin"/><Relationship Id="rId119" Type="http://schemas.openxmlformats.org/officeDocument/2006/relationships/oleObject" Target="../embeddings/oleObject116.bin"/><Relationship Id="rId44" Type="http://schemas.openxmlformats.org/officeDocument/2006/relationships/oleObject" Target="../embeddings/oleObject41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81" Type="http://schemas.openxmlformats.org/officeDocument/2006/relationships/oleObject" Target="../embeddings/oleObject78.bin"/><Relationship Id="rId86" Type="http://schemas.openxmlformats.org/officeDocument/2006/relationships/oleObject" Target="../embeddings/oleObject83.bin"/><Relationship Id="rId130" Type="http://schemas.openxmlformats.org/officeDocument/2006/relationships/oleObject" Target="../embeddings/oleObject127.bin"/><Relationship Id="rId135" Type="http://schemas.openxmlformats.org/officeDocument/2006/relationships/oleObject" Target="../embeddings/oleObject132.bin"/><Relationship Id="rId151" Type="http://schemas.openxmlformats.org/officeDocument/2006/relationships/oleObject" Target="../embeddings/oleObject148.bin"/><Relationship Id="rId156" Type="http://schemas.openxmlformats.org/officeDocument/2006/relationships/oleObject" Target="../embeddings/oleObject153.bin"/><Relationship Id="rId177" Type="http://schemas.openxmlformats.org/officeDocument/2006/relationships/oleObject" Target="../embeddings/oleObject174.bin"/><Relationship Id="rId198" Type="http://schemas.openxmlformats.org/officeDocument/2006/relationships/oleObject" Target="../embeddings/oleObject195.bin"/><Relationship Id="rId172" Type="http://schemas.openxmlformats.org/officeDocument/2006/relationships/oleObject" Target="../embeddings/oleObject169.bin"/><Relationship Id="rId193" Type="http://schemas.openxmlformats.org/officeDocument/2006/relationships/oleObject" Target="../embeddings/oleObject190.bin"/><Relationship Id="rId202" Type="http://schemas.openxmlformats.org/officeDocument/2006/relationships/oleObject" Target="../embeddings/oleObject199.bin"/><Relationship Id="rId207" Type="http://schemas.openxmlformats.org/officeDocument/2006/relationships/oleObject" Target="../embeddings/oleObject204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9" Type="http://schemas.openxmlformats.org/officeDocument/2006/relationships/oleObject" Target="../embeddings/oleObject36.bin"/><Relationship Id="rId109" Type="http://schemas.openxmlformats.org/officeDocument/2006/relationships/oleObject" Target="../embeddings/oleObject106.bin"/><Relationship Id="rId34" Type="http://schemas.openxmlformats.org/officeDocument/2006/relationships/oleObject" Target="../embeddings/oleObject31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76" Type="http://schemas.openxmlformats.org/officeDocument/2006/relationships/oleObject" Target="../embeddings/oleObject73.bin"/><Relationship Id="rId97" Type="http://schemas.openxmlformats.org/officeDocument/2006/relationships/oleObject" Target="../embeddings/oleObject94.bin"/><Relationship Id="rId104" Type="http://schemas.openxmlformats.org/officeDocument/2006/relationships/oleObject" Target="../embeddings/oleObject101.bin"/><Relationship Id="rId120" Type="http://schemas.openxmlformats.org/officeDocument/2006/relationships/oleObject" Target="../embeddings/oleObject117.bin"/><Relationship Id="rId125" Type="http://schemas.openxmlformats.org/officeDocument/2006/relationships/oleObject" Target="../embeddings/oleObject122.bin"/><Relationship Id="rId141" Type="http://schemas.openxmlformats.org/officeDocument/2006/relationships/oleObject" Target="../embeddings/oleObject138.bin"/><Relationship Id="rId146" Type="http://schemas.openxmlformats.org/officeDocument/2006/relationships/oleObject" Target="../embeddings/oleObject143.bin"/><Relationship Id="rId167" Type="http://schemas.openxmlformats.org/officeDocument/2006/relationships/oleObject" Target="../embeddings/oleObject164.bin"/><Relationship Id="rId188" Type="http://schemas.openxmlformats.org/officeDocument/2006/relationships/oleObject" Target="../embeddings/oleObject185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8.bin"/><Relationship Id="rId92" Type="http://schemas.openxmlformats.org/officeDocument/2006/relationships/oleObject" Target="../embeddings/oleObject89.bin"/><Relationship Id="rId162" Type="http://schemas.openxmlformats.org/officeDocument/2006/relationships/oleObject" Target="../embeddings/oleObject159.bin"/><Relationship Id="rId183" Type="http://schemas.openxmlformats.org/officeDocument/2006/relationships/oleObject" Target="../embeddings/oleObject180.bin"/><Relationship Id="rId213" Type="http://schemas.openxmlformats.org/officeDocument/2006/relationships/oleObject" Target="../embeddings/oleObject210.bin"/><Relationship Id="rId218" Type="http://schemas.openxmlformats.org/officeDocument/2006/relationships/oleObject" Target="../embeddings/oleObject215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6.bin"/><Relationship Id="rId24" Type="http://schemas.openxmlformats.org/officeDocument/2006/relationships/oleObject" Target="../embeddings/oleObject21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66" Type="http://schemas.openxmlformats.org/officeDocument/2006/relationships/oleObject" Target="../embeddings/oleObject63.bin"/><Relationship Id="rId87" Type="http://schemas.openxmlformats.org/officeDocument/2006/relationships/oleObject" Target="../embeddings/oleObject84.bin"/><Relationship Id="rId110" Type="http://schemas.openxmlformats.org/officeDocument/2006/relationships/oleObject" Target="../embeddings/oleObject107.bin"/><Relationship Id="rId115" Type="http://schemas.openxmlformats.org/officeDocument/2006/relationships/oleObject" Target="../embeddings/oleObject112.bin"/><Relationship Id="rId131" Type="http://schemas.openxmlformats.org/officeDocument/2006/relationships/oleObject" Target="../embeddings/oleObject128.bin"/><Relationship Id="rId136" Type="http://schemas.openxmlformats.org/officeDocument/2006/relationships/oleObject" Target="../embeddings/oleObject133.bin"/><Relationship Id="rId157" Type="http://schemas.openxmlformats.org/officeDocument/2006/relationships/oleObject" Target="../embeddings/oleObject154.bin"/><Relationship Id="rId178" Type="http://schemas.openxmlformats.org/officeDocument/2006/relationships/oleObject" Target="../embeddings/oleObject175.bin"/><Relationship Id="rId61" Type="http://schemas.openxmlformats.org/officeDocument/2006/relationships/oleObject" Target="../embeddings/oleObject58.bin"/><Relationship Id="rId82" Type="http://schemas.openxmlformats.org/officeDocument/2006/relationships/oleObject" Target="../embeddings/oleObject79.bin"/><Relationship Id="rId152" Type="http://schemas.openxmlformats.org/officeDocument/2006/relationships/oleObject" Target="../embeddings/oleObject149.bin"/><Relationship Id="rId173" Type="http://schemas.openxmlformats.org/officeDocument/2006/relationships/oleObject" Target="../embeddings/oleObject170.bin"/><Relationship Id="rId194" Type="http://schemas.openxmlformats.org/officeDocument/2006/relationships/oleObject" Target="../embeddings/oleObject191.bin"/><Relationship Id="rId199" Type="http://schemas.openxmlformats.org/officeDocument/2006/relationships/oleObject" Target="../embeddings/oleObject196.bin"/><Relationship Id="rId203" Type="http://schemas.openxmlformats.org/officeDocument/2006/relationships/oleObject" Target="../embeddings/oleObject200.bin"/><Relationship Id="rId208" Type="http://schemas.openxmlformats.org/officeDocument/2006/relationships/oleObject" Target="../embeddings/oleObject205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56" Type="http://schemas.openxmlformats.org/officeDocument/2006/relationships/oleObject" Target="../embeddings/oleObject53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105" Type="http://schemas.openxmlformats.org/officeDocument/2006/relationships/oleObject" Target="../embeddings/oleObject102.bin"/><Relationship Id="rId126" Type="http://schemas.openxmlformats.org/officeDocument/2006/relationships/oleObject" Target="../embeddings/oleObject123.bin"/><Relationship Id="rId147" Type="http://schemas.openxmlformats.org/officeDocument/2006/relationships/oleObject" Target="../embeddings/oleObject144.bin"/><Relationship Id="rId168" Type="http://schemas.openxmlformats.org/officeDocument/2006/relationships/oleObject" Target="../embeddings/oleObject165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93" Type="http://schemas.openxmlformats.org/officeDocument/2006/relationships/oleObject" Target="../embeddings/oleObject90.bin"/><Relationship Id="rId98" Type="http://schemas.openxmlformats.org/officeDocument/2006/relationships/oleObject" Target="../embeddings/oleObject95.bin"/><Relationship Id="rId121" Type="http://schemas.openxmlformats.org/officeDocument/2006/relationships/oleObject" Target="../embeddings/oleObject118.bin"/><Relationship Id="rId142" Type="http://schemas.openxmlformats.org/officeDocument/2006/relationships/oleObject" Target="../embeddings/oleObject139.bin"/><Relationship Id="rId163" Type="http://schemas.openxmlformats.org/officeDocument/2006/relationships/oleObject" Target="../embeddings/oleObject160.bin"/><Relationship Id="rId184" Type="http://schemas.openxmlformats.org/officeDocument/2006/relationships/oleObject" Target="../embeddings/oleObject181.bin"/><Relationship Id="rId189" Type="http://schemas.openxmlformats.org/officeDocument/2006/relationships/oleObject" Target="../embeddings/oleObject186.bin"/><Relationship Id="rId219" Type="http://schemas.openxmlformats.org/officeDocument/2006/relationships/oleObject" Target="../embeddings/oleObject216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11.bin"/><Relationship Id="rId25" Type="http://schemas.openxmlformats.org/officeDocument/2006/relationships/oleObject" Target="../embeddings/oleObject22.bin"/><Relationship Id="rId46" Type="http://schemas.openxmlformats.org/officeDocument/2006/relationships/oleObject" Target="../embeddings/oleObject43.bin"/><Relationship Id="rId67" Type="http://schemas.openxmlformats.org/officeDocument/2006/relationships/oleObject" Target="../embeddings/oleObject64.bin"/><Relationship Id="rId116" Type="http://schemas.openxmlformats.org/officeDocument/2006/relationships/oleObject" Target="../embeddings/oleObject113.bin"/><Relationship Id="rId137" Type="http://schemas.openxmlformats.org/officeDocument/2006/relationships/oleObject" Target="../embeddings/oleObject134.bin"/><Relationship Id="rId158" Type="http://schemas.openxmlformats.org/officeDocument/2006/relationships/oleObject" Target="../embeddings/oleObject155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62" Type="http://schemas.openxmlformats.org/officeDocument/2006/relationships/oleObject" Target="../embeddings/oleObject59.bin"/><Relationship Id="rId83" Type="http://schemas.openxmlformats.org/officeDocument/2006/relationships/oleObject" Target="../embeddings/oleObject80.bin"/><Relationship Id="rId88" Type="http://schemas.openxmlformats.org/officeDocument/2006/relationships/oleObject" Target="../embeddings/oleObject85.bin"/><Relationship Id="rId111" Type="http://schemas.openxmlformats.org/officeDocument/2006/relationships/oleObject" Target="../embeddings/oleObject108.bin"/><Relationship Id="rId132" Type="http://schemas.openxmlformats.org/officeDocument/2006/relationships/oleObject" Target="../embeddings/oleObject129.bin"/><Relationship Id="rId153" Type="http://schemas.openxmlformats.org/officeDocument/2006/relationships/oleObject" Target="../embeddings/oleObject150.bin"/><Relationship Id="rId174" Type="http://schemas.openxmlformats.org/officeDocument/2006/relationships/oleObject" Target="../embeddings/oleObject171.bin"/><Relationship Id="rId179" Type="http://schemas.openxmlformats.org/officeDocument/2006/relationships/oleObject" Target="../embeddings/oleObject176.bin"/><Relationship Id="rId195" Type="http://schemas.openxmlformats.org/officeDocument/2006/relationships/oleObject" Target="../embeddings/oleObject192.bin"/><Relationship Id="rId209" Type="http://schemas.openxmlformats.org/officeDocument/2006/relationships/oleObject" Target="../embeddings/oleObject206.bin"/><Relationship Id="rId190" Type="http://schemas.openxmlformats.org/officeDocument/2006/relationships/oleObject" Target="../embeddings/oleObject187.bin"/><Relationship Id="rId204" Type="http://schemas.openxmlformats.org/officeDocument/2006/relationships/oleObject" Target="../embeddings/oleObject201.bin"/><Relationship Id="rId220" Type="http://schemas.openxmlformats.org/officeDocument/2006/relationships/oleObject" Target="../embeddings/oleObject217.bin"/><Relationship Id="rId15" Type="http://schemas.openxmlformats.org/officeDocument/2006/relationships/oleObject" Target="../embeddings/oleObject12.bin"/><Relationship Id="rId36" Type="http://schemas.openxmlformats.org/officeDocument/2006/relationships/oleObject" Target="../embeddings/oleObject33.bin"/><Relationship Id="rId57" Type="http://schemas.openxmlformats.org/officeDocument/2006/relationships/oleObject" Target="../embeddings/oleObject54.bin"/><Relationship Id="rId106" Type="http://schemas.openxmlformats.org/officeDocument/2006/relationships/oleObject" Target="../embeddings/oleObject103.bin"/><Relationship Id="rId127" Type="http://schemas.openxmlformats.org/officeDocument/2006/relationships/oleObject" Target="../embeddings/oleObject124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8.bin"/><Relationship Id="rId52" Type="http://schemas.openxmlformats.org/officeDocument/2006/relationships/oleObject" Target="../embeddings/oleObject49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94" Type="http://schemas.openxmlformats.org/officeDocument/2006/relationships/oleObject" Target="../embeddings/oleObject91.bin"/><Relationship Id="rId99" Type="http://schemas.openxmlformats.org/officeDocument/2006/relationships/oleObject" Target="../embeddings/oleObject96.bin"/><Relationship Id="rId101" Type="http://schemas.openxmlformats.org/officeDocument/2006/relationships/oleObject" Target="../embeddings/oleObject98.bin"/><Relationship Id="rId122" Type="http://schemas.openxmlformats.org/officeDocument/2006/relationships/oleObject" Target="../embeddings/oleObject119.bin"/><Relationship Id="rId143" Type="http://schemas.openxmlformats.org/officeDocument/2006/relationships/oleObject" Target="../embeddings/oleObject140.bin"/><Relationship Id="rId148" Type="http://schemas.openxmlformats.org/officeDocument/2006/relationships/oleObject" Target="../embeddings/oleObject145.bin"/><Relationship Id="rId164" Type="http://schemas.openxmlformats.org/officeDocument/2006/relationships/oleObject" Target="../embeddings/oleObject161.bin"/><Relationship Id="rId169" Type="http://schemas.openxmlformats.org/officeDocument/2006/relationships/oleObject" Target="../embeddings/oleObject166.bin"/><Relationship Id="rId185" Type="http://schemas.openxmlformats.org/officeDocument/2006/relationships/oleObject" Target="../embeddings/oleObject182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80" Type="http://schemas.openxmlformats.org/officeDocument/2006/relationships/oleObject" Target="../embeddings/oleObject177.bin"/><Relationship Id="rId210" Type="http://schemas.openxmlformats.org/officeDocument/2006/relationships/oleObject" Target="../embeddings/oleObject207.bin"/><Relationship Id="rId215" Type="http://schemas.openxmlformats.org/officeDocument/2006/relationships/oleObject" Target="../embeddings/oleObject212.bin"/><Relationship Id="rId26" Type="http://schemas.openxmlformats.org/officeDocument/2006/relationships/oleObject" Target="../embeddings/oleObject23.bin"/><Relationship Id="rId47" Type="http://schemas.openxmlformats.org/officeDocument/2006/relationships/oleObject" Target="../embeddings/oleObject44.bin"/><Relationship Id="rId68" Type="http://schemas.openxmlformats.org/officeDocument/2006/relationships/oleObject" Target="../embeddings/oleObject65.bin"/><Relationship Id="rId89" Type="http://schemas.openxmlformats.org/officeDocument/2006/relationships/oleObject" Target="../embeddings/oleObject86.bin"/><Relationship Id="rId112" Type="http://schemas.openxmlformats.org/officeDocument/2006/relationships/oleObject" Target="../embeddings/oleObject109.bin"/><Relationship Id="rId133" Type="http://schemas.openxmlformats.org/officeDocument/2006/relationships/oleObject" Target="../embeddings/oleObject130.bin"/><Relationship Id="rId154" Type="http://schemas.openxmlformats.org/officeDocument/2006/relationships/oleObject" Target="../embeddings/oleObject151.bin"/><Relationship Id="rId175" Type="http://schemas.openxmlformats.org/officeDocument/2006/relationships/oleObject" Target="../embeddings/oleObject172.bin"/><Relationship Id="rId196" Type="http://schemas.openxmlformats.org/officeDocument/2006/relationships/oleObject" Target="../embeddings/oleObject193.bin"/><Relationship Id="rId200" Type="http://schemas.openxmlformats.org/officeDocument/2006/relationships/oleObject" Target="../embeddings/oleObject197.bin"/><Relationship Id="rId16" Type="http://schemas.openxmlformats.org/officeDocument/2006/relationships/oleObject" Target="../embeddings/oleObject13.bin"/><Relationship Id="rId37" Type="http://schemas.openxmlformats.org/officeDocument/2006/relationships/oleObject" Target="../embeddings/oleObject34.bin"/><Relationship Id="rId58" Type="http://schemas.openxmlformats.org/officeDocument/2006/relationships/oleObject" Target="../embeddings/oleObject55.bin"/><Relationship Id="rId79" Type="http://schemas.openxmlformats.org/officeDocument/2006/relationships/oleObject" Target="../embeddings/oleObject76.bin"/><Relationship Id="rId102" Type="http://schemas.openxmlformats.org/officeDocument/2006/relationships/oleObject" Target="../embeddings/oleObject99.bin"/><Relationship Id="rId123" Type="http://schemas.openxmlformats.org/officeDocument/2006/relationships/oleObject" Target="../embeddings/oleObject120.bin"/><Relationship Id="rId144" Type="http://schemas.openxmlformats.org/officeDocument/2006/relationships/oleObject" Target="../embeddings/oleObject14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9"/>
  <sheetViews>
    <sheetView showGridLines="0" tabSelected="1" view="pageBreakPreview" topLeftCell="A466" zoomScale="80" zoomScaleSheetLayoutView="80" workbookViewId="0">
      <selection activeCell="C484" sqref="C484"/>
    </sheetView>
  </sheetViews>
  <sheetFormatPr defaultRowHeight="12.75"/>
  <cols>
    <col min="1" max="1" width="42.85546875" style="2" bestFit="1" customWidth="1"/>
    <col min="2" max="2" width="34.140625" style="2" bestFit="1" customWidth="1"/>
    <col min="3" max="3" width="15.42578125" style="2" bestFit="1" customWidth="1"/>
    <col min="4" max="4" width="17.7109375" bestFit="1" customWidth="1"/>
    <col min="5" max="5" width="16.140625" style="1" bestFit="1" customWidth="1"/>
    <col min="6" max="6" width="18.5703125" style="1" bestFit="1" customWidth="1"/>
  </cols>
  <sheetData>
    <row r="1" spans="1:8" ht="18" customHeight="1">
      <c r="B1" s="45" t="s">
        <v>195</v>
      </c>
      <c r="C1" s="46"/>
      <c r="D1" s="46"/>
      <c r="E1" s="46"/>
      <c r="F1" s="46"/>
    </row>
    <row r="2" spans="1:8" ht="18" customHeight="1">
      <c r="B2" s="45" t="s">
        <v>196</v>
      </c>
      <c r="C2" s="45"/>
      <c r="D2" s="45"/>
      <c r="E2" s="45"/>
      <c r="F2" s="45"/>
    </row>
    <row r="3" spans="1:8" ht="18.75" customHeight="1">
      <c r="B3" s="13"/>
      <c r="C3" s="13"/>
      <c r="D3" s="13"/>
      <c r="E3" s="13"/>
      <c r="F3" s="13"/>
    </row>
    <row r="4" spans="1:8" ht="18" customHeight="1">
      <c r="B4" s="54" t="s">
        <v>708</v>
      </c>
      <c r="C4" s="54"/>
      <c r="D4" s="54"/>
      <c r="E4" s="54"/>
      <c r="F4" s="54"/>
    </row>
    <row r="5" spans="1:8" ht="18" customHeight="1">
      <c r="B5" s="54" t="s">
        <v>709</v>
      </c>
      <c r="C5" s="54"/>
      <c r="D5" s="54"/>
      <c r="E5" s="54"/>
      <c r="F5" s="54"/>
      <c r="G5" t="s">
        <v>592</v>
      </c>
    </row>
    <row r="6" spans="1:8">
      <c r="B6" s="12"/>
      <c r="C6" s="12"/>
      <c r="D6" s="12"/>
      <c r="E6" s="12"/>
      <c r="F6" s="12"/>
    </row>
    <row r="7" spans="1:8" ht="24.95" customHeight="1">
      <c r="A7" s="55" t="s">
        <v>197</v>
      </c>
      <c r="B7" s="56"/>
      <c r="C7" s="56"/>
      <c r="D7" s="56"/>
      <c r="E7" s="56"/>
      <c r="F7" s="56"/>
    </row>
    <row r="9" spans="1:8" s="5" customFormat="1" ht="12.75" customHeight="1">
      <c r="A9" s="57" t="s">
        <v>0</v>
      </c>
      <c r="B9" s="51" t="s">
        <v>190</v>
      </c>
      <c r="C9" s="47" t="s">
        <v>1</v>
      </c>
      <c r="D9" s="49"/>
      <c r="E9" s="49"/>
      <c r="F9" s="50"/>
    </row>
    <row r="10" spans="1:8" s="5" customFormat="1" ht="12.75" customHeight="1">
      <c r="A10" s="52"/>
      <c r="B10" s="52"/>
      <c r="C10" s="47" t="s">
        <v>2</v>
      </c>
      <c r="D10" s="48"/>
      <c r="E10" s="47" t="s">
        <v>3</v>
      </c>
      <c r="F10" s="48"/>
      <c r="G10"/>
      <c r="H10" s="1"/>
    </row>
    <row r="11" spans="1:8" s="5" customFormat="1" ht="12.75" customHeight="1">
      <c r="A11" s="53"/>
      <c r="B11" s="53"/>
      <c r="C11" s="10" t="s">
        <v>188</v>
      </c>
      <c r="D11" s="10" t="s">
        <v>189</v>
      </c>
      <c r="E11" s="10" t="s">
        <v>188</v>
      </c>
      <c r="F11" s="10" t="s">
        <v>189</v>
      </c>
      <c r="G11"/>
      <c r="H11"/>
    </row>
    <row r="12" spans="1:8" s="5" customFormat="1" ht="11.25" customHeight="1">
      <c r="A12" s="34" t="s">
        <v>409</v>
      </c>
      <c r="B12" s="35" t="s">
        <v>245</v>
      </c>
      <c r="C12" s="37">
        <v>57.652999999999999</v>
      </c>
      <c r="D12" s="37">
        <v>287.95999999999998</v>
      </c>
      <c r="E12" s="37">
        <v>0</v>
      </c>
      <c r="F12" s="37">
        <v>0</v>
      </c>
    </row>
    <row r="13" spans="1:8" s="5" customFormat="1" ht="11.25" customHeight="1">
      <c r="A13" s="34" t="s">
        <v>687</v>
      </c>
      <c r="B13" s="35" t="s">
        <v>245</v>
      </c>
      <c r="C13" s="37">
        <v>27.8</v>
      </c>
      <c r="D13" s="37">
        <v>220</v>
      </c>
      <c r="E13" s="37">
        <v>0</v>
      </c>
      <c r="F13" s="37">
        <v>0</v>
      </c>
    </row>
    <row r="14" spans="1:8" s="5" customFormat="1" ht="11.25" customHeight="1">
      <c r="A14" s="34" t="s">
        <v>208</v>
      </c>
      <c r="B14" s="35" t="s">
        <v>245</v>
      </c>
      <c r="C14" s="37">
        <v>6465.4350000000004</v>
      </c>
      <c r="D14" s="37">
        <v>25817.279999999999</v>
      </c>
      <c r="E14" s="37">
        <v>0</v>
      </c>
      <c r="F14" s="37">
        <v>0</v>
      </c>
    </row>
    <row r="15" spans="1:8" s="5" customFormat="1" ht="11.25" customHeight="1">
      <c r="A15" s="34" t="s">
        <v>10</v>
      </c>
      <c r="B15" s="35" t="s">
        <v>245</v>
      </c>
      <c r="C15" s="37">
        <v>362.09300000000002</v>
      </c>
      <c r="D15" s="37">
        <v>579.20000000000005</v>
      </c>
      <c r="E15" s="37">
        <v>0</v>
      </c>
      <c r="F15" s="37">
        <v>0</v>
      </c>
    </row>
    <row r="16" spans="1:8" s="5" customFormat="1" ht="11.25" customHeight="1">
      <c r="A16" s="34" t="s">
        <v>316</v>
      </c>
      <c r="B16" s="35" t="s">
        <v>245</v>
      </c>
      <c r="C16" s="37">
        <v>1372.68327</v>
      </c>
      <c r="D16" s="37">
        <v>13663.75</v>
      </c>
      <c r="E16" s="37">
        <v>0</v>
      </c>
      <c r="F16" s="37">
        <v>0</v>
      </c>
    </row>
    <row r="17" spans="1:6" s="5" customFormat="1" ht="11.25" customHeight="1">
      <c r="A17" s="34" t="s">
        <v>317</v>
      </c>
      <c r="B17" s="35" t="s">
        <v>245</v>
      </c>
      <c r="C17" s="37">
        <v>1746.5689600000001</v>
      </c>
      <c r="D17" s="37">
        <v>143203.35</v>
      </c>
      <c r="E17" s="37">
        <v>0</v>
      </c>
      <c r="F17" s="37">
        <v>0</v>
      </c>
    </row>
    <row r="18" spans="1:6" s="5" customFormat="1" ht="11.25" customHeight="1">
      <c r="A18" s="34" t="s">
        <v>425</v>
      </c>
      <c r="B18" s="35" t="s">
        <v>245</v>
      </c>
      <c r="C18" s="37">
        <v>2.6549999999999998</v>
      </c>
      <c r="D18" s="37">
        <v>26.25</v>
      </c>
      <c r="E18" s="37">
        <v>0</v>
      </c>
      <c r="F18" s="37">
        <v>0</v>
      </c>
    </row>
    <row r="19" spans="1:6" s="5" customFormat="1" ht="11.25" customHeight="1">
      <c r="A19" s="34" t="s">
        <v>148</v>
      </c>
      <c r="B19" s="35" t="s">
        <v>277</v>
      </c>
      <c r="C19" s="37">
        <v>5330.7879999999996</v>
      </c>
      <c r="D19" s="37">
        <v>31977.919999999998</v>
      </c>
      <c r="E19" s="37">
        <v>0</v>
      </c>
      <c r="F19" s="37">
        <v>0</v>
      </c>
    </row>
    <row r="20" spans="1:6" s="5" customFormat="1" ht="11.25" customHeight="1">
      <c r="A20" s="34" t="s">
        <v>301</v>
      </c>
      <c r="B20" s="35" t="s">
        <v>277</v>
      </c>
      <c r="C20" s="37">
        <v>1651.9690000000001</v>
      </c>
      <c r="D20" s="37">
        <v>61364.62</v>
      </c>
      <c r="E20" s="37">
        <v>0</v>
      </c>
      <c r="F20" s="37">
        <v>0</v>
      </c>
    </row>
    <row r="21" spans="1:6" s="5" customFormat="1" ht="11.25" customHeight="1">
      <c r="A21" s="34" t="s">
        <v>150</v>
      </c>
      <c r="B21" s="35" t="s">
        <v>277</v>
      </c>
      <c r="C21" s="37">
        <v>8639.7980000000007</v>
      </c>
      <c r="D21" s="37">
        <v>51779.54</v>
      </c>
      <c r="E21" s="37">
        <v>0</v>
      </c>
      <c r="F21" s="37">
        <v>0</v>
      </c>
    </row>
    <row r="22" spans="1:6" s="5" customFormat="1" ht="11.25" customHeight="1">
      <c r="A22" s="34" t="s">
        <v>149</v>
      </c>
      <c r="B22" s="35" t="s">
        <v>277</v>
      </c>
      <c r="C22" s="37">
        <v>3179.59</v>
      </c>
      <c r="D22" s="37">
        <v>19071</v>
      </c>
      <c r="E22" s="37">
        <v>0</v>
      </c>
      <c r="F22" s="37">
        <v>0</v>
      </c>
    </row>
    <row r="23" spans="1:6" s="5" customFormat="1" ht="11.25" customHeight="1">
      <c r="A23" s="34" t="s">
        <v>147</v>
      </c>
      <c r="B23" s="35" t="s">
        <v>277</v>
      </c>
      <c r="C23" s="37">
        <v>1894.787</v>
      </c>
      <c r="D23" s="37">
        <v>11365.08</v>
      </c>
      <c r="E23" s="37">
        <v>0</v>
      </c>
      <c r="F23" s="37">
        <v>0</v>
      </c>
    </row>
    <row r="24" spans="1:6" s="5" customFormat="1" ht="11.25" customHeight="1">
      <c r="A24" s="34" t="s">
        <v>159</v>
      </c>
      <c r="B24" s="35" t="s">
        <v>277</v>
      </c>
      <c r="C24" s="37">
        <v>7.2</v>
      </c>
      <c r="D24" s="37">
        <v>1583153.96</v>
      </c>
      <c r="E24" s="37">
        <v>0</v>
      </c>
      <c r="F24" s="37">
        <v>0</v>
      </c>
    </row>
    <row r="25" spans="1:6" s="5" customFormat="1" ht="11.25" customHeight="1">
      <c r="A25" s="34" t="s">
        <v>430</v>
      </c>
      <c r="B25" s="35" t="s">
        <v>277</v>
      </c>
      <c r="C25" s="37">
        <v>21519.95</v>
      </c>
      <c r="D25" s="37">
        <v>0</v>
      </c>
      <c r="E25" s="37">
        <v>0</v>
      </c>
      <c r="F25" s="37">
        <v>0</v>
      </c>
    </row>
    <row r="26" spans="1:6" s="5" customFormat="1" ht="11.25" customHeight="1">
      <c r="A26" s="34" t="s">
        <v>374</v>
      </c>
      <c r="B26" s="35" t="s">
        <v>277</v>
      </c>
      <c r="C26" s="37">
        <v>494.45299999999997</v>
      </c>
      <c r="D26" s="37">
        <v>0</v>
      </c>
      <c r="E26" s="37">
        <v>0</v>
      </c>
      <c r="F26" s="37">
        <v>0</v>
      </c>
    </row>
    <row r="27" spans="1:6" s="5" customFormat="1" ht="11.25" customHeight="1">
      <c r="A27" s="34" t="s">
        <v>696</v>
      </c>
      <c r="B27" s="35" t="s">
        <v>277</v>
      </c>
      <c r="C27" s="37">
        <v>246.72800000000001</v>
      </c>
      <c r="D27" s="37">
        <v>3947.64</v>
      </c>
      <c r="E27" s="37">
        <v>0</v>
      </c>
      <c r="F27" s="37">
        <v>0</v>
      </c>
    </row>
    <row r="28" spans="1:6" s="5" customFormat="1" ht="11.25" customHeight="1">
      <c r="A28" s="34" t="s">
        <v>360</v>
      </c>
      <c r="B28" s="35" t="s">
        <v>609</v>
      </c>
      <c r="C28" s="37">
        <v>0</v>
      </c>
      <c r="D28" s="37">
        <v>0</v>
      </c>
      <c r="E28" s="37">
        <v>0</v>
      </c>
      <c r="F28" s="37">
        <v>153623394.07600001</v>
      </c>
    </row>
    <row r="29" spans="1:6" s="5" customFormat="1" ht="11.25" customHeight="1">
      <c r="A29" s="34" t="s">
        <v>152</v>
      </c>
      <c r="B29" s="35" t="s">
        <v>276</v>
      </c>
      <c r="C29" s="37">
        <v>8089.11</v>
      </c>
      <c r="D29" s="37">
        <v>380857.8</v>
      </c>
      <c r="E29" s="37">
        <v>0</v>
      </c>
      <c r="F29" s="37">
        <v>0</v>
      </c>
    </row>
    <row r="30" spans="1:6" s="5" customFormat="1" ht="11.25" customHeight="1">
      <c r="A30" s="34" t="s">
        <v>470</v>
      </c>
      <c r="B30" s="35" t="s">
        <v>276</v>
      </c>
      <c r="C30" s="37">
        <v>110.081</v>
      </c>
      <c r="D30" s="37">
        <v>9136.7199999999993</v>
      </c>
      <c r="E30" s="37">
        <v>0</v>
      </c>
      <c r="F30" s="37">
        <v>0</v>
      </c>
    </row>
    <row r="31" spans="1:6" s="5" customFormat="1" ht="11.25" customHeight="1">
      <c r="A31" s="34" t="s">
        <v>426</v>
      </c>
      <c r="B31" s="35" t="s">
        <v>276</v>
      </c>
      <c r="C31" s="37">
        <v>339.56</v>
      </c>
      <c r="D31" s="37">
        <v>11407.99</v>
      </c>
      <c r="E31" s="37">
        <v>0</v>
      </c>
      <c r="F31" s="37">
        <v>0</v>
      </c>
    </row>
    <row r="32" spans="1:6" s="5" customFormat="1" ht="11.25" customHeight="1">
      <c r="A32" s="34" t="s">
        <v>471</v>
      </c>
      <c r="B32" s="35" t="s">
        <v>276</v>
      </c>
      <c r="C32" s="37">
        <v>227.34</v>
      </c>
      <c r="D32" s="37">
        <v>20436.18</v>
      </c>
      <c r="E32" s="37">
        <v>0</v>
      </c>
      <c r="F32" s="37">
        <v>0</v>
      </c>
    </row>
    <row r="33" spans="1:6" s="5" customFormat="1" ht="11.25" customHeight="1">
      <c r="A33" s="34" t="s">
        <v>153</v>
      </c>
      <c r="B33" s="35" t="s">
        <v>276</v>
      </c>
      <c r="C33" s="37">
        <v>378.85700000000003</v>
      </c>
      <c r="D33" s="37">
        <v>21816.74</v>
      </c>
      <c r="E33" s="37">
        <v>0</v>
      </c>
      <c r="F33" s="37">
        <v>0</v>
      </c>
    </row>
    <row r="34" spans="1:6" s="5" customFormat="1" ht="11.25" customHeight="1">
      <c r="A34" s="34" t="s">
        <v>146</v>
      </c>
      <c r="B34" s="35" t="s">
        <v>276</v>
      </c>
      <c r="C34" s="37">
        <v>172.608</v>
      </c>
      <c r="D34" s="37">
        <v>5859.71</v>
      </c>
      <c r="E34" s="37">
        <v>0</v>
      </c>
      <c r="F34" s="37">
        <v>0</v>
      </c>
    </row>
    <row r="35" spans="1:6" s="5" customFormat="1" ht="11.25" customHeight="1">
      <c r="A35" s="34" t="s">
        <v>596</v>
      </c>
      <c r="B35" s="35" t="s">
        <v>663</v>
      </c>
      <c r="C35" s="37">
        <v>109.27200000000001</v>
      </c>
      <c r="D35" s="37">
        <v>6292.43</v>
      </c>
      <c r="E35" s="37">
        <v>0</v>
      </c>
      <c r="F35" s="37">
        <v>0</v>
      </c>
    </row>
    <row r="36" spans="1:6" s="5" customFormat="1" ht="11.25" customHeight="1">
      <c r="A36" s="34" t="s">
        <v>605</v>
      </c>
      <c r="B36" s="35" t="s">
        <v>663</v>
      </c>
      <c r="C36" s="37">
        <v>7.4009999999999998</v>
      </c>
      <c r="D36" s="37">
        <v>426.07</v>
      </c>
      <c r="E36" s="37">
        <v>0</v>
      </c>
      <c r="F36" s="37">
        <v>0</v>
      </c>
    </row>
    <row r="37" spans="1:6" s="5" customFormat="1" ht="11.25" customHeight="1">
      <c r="A37" s="34" t="s">
        <v>205</v>
      </c>
      <c r="B37" s="35" t="s">
        <v>254</v>
      </c>
      <c r="C37" s="37">
        <v>4691.6769999999997</v>
      </c>
      <c r="D37" s="37">
        <v>12021.91</v>
      </c>
      <c r="E37" s="37">
        <v>0</v>
      </c>
      <c r="F37" s="37">
        <v>0</v>
      </c>
    </row>
    <row r="38" spans="1:6" s="5" customFormat="1" ht="11.25" customHeight="1">
      <c r="A38" s="34" t="s">
        <v>408</v>
      </c>
      <c r="B38" s="35" t="s">
        <v>254</v>
      </c>
      <c r="C38" s="37">
        <v>1775.3620000000001</v>
      </c>
      <c r="D38" s="37">
        <v>8873.34</v>
      </c>
      <c r="E38" s="37">
        <v>0</v>
      </c>
      <c r="F38" s="37">
        <v>0</v>
      </c>
    </row>
    <row r="39" spans="1:6" s="5" customFormat="1" ht="11.25" customHeight="1">
      <c r="A39" s="34" t="s">
        <v>407</v>
      </c>
      <c r="B39" s="35" t="s">
        <v>254</v>
      </c>
      <c r="C39" s="37">
        <v>484.517</v>
      </c>
      <c r="D39" s="37">
        <v>2271.59</v>
      </c>
      <c r="E39" s="37">
        <v>0</v>
      </c>
      <c r="F39" s="37">
        <v>0</v>
      </c>
    </row>
    <row r="40" spans="1:6" s="5" customFormat="1" ht="11.25" customHeight="1">
      <c r="A40" s="34" t="s">
        <v>464</v>
      </c>
      <c r="B40" s="35" t="s">
        <v>254</v>
      </c>
      <c r="C40" s="37">
        <v>26.446999999999999</v>
      </c>
      <c r="D40" s="37">
        <v>132.19</v>
      </c>
      <c r="E40" s="37">
        <v>0</v>
      </c>
      <c r="F40" s="37">
        <v>0</v>
      </c>
    </row>
    <row r="41" spans="1:6" s="5" customFormat="1" ht="11.25" customHeight="1">
      <c r="A41" s="34" t="s">
        <v>102</v>
      </c>
      <c r="B41" s="35" t="s">
        <v>266</v>
      </c>
      <c r="C41" s="37">
        <v>407.346</v>
      </c>
      <c r="D41" s="37">
        <v>0</v>
      </c>
      <c r="E41" s="37">
        <v>0</v>
      </c>
      <c r="F41" s="37">
        <v>0</v>
      </c>
    </row>
    <row r="42" spans="1:6" s="5" customFormat="1" ht="11.25" customHeight="1">
      <c r="A42" s="34" t="s">
        <v>472</v>
      </c>
      <c r="B42" s="35" t="s">
        <v>266</v>
      </c>
      <c r="C42" s="37">
        <v>74.41</v>
      </c>
      <c r="D42" s="37">
        <v>0</v>
      </c>
      <c r="E42" s="37">
        <v>0</v>
      </c>
      <c r="F42" s="37">
        <v>0</v>
      </c>
    </row>
    <row r="43" spans="1:6" s="5" customFormat="1" ht="11.25" customHeight="1">
      <c r="A43" s="34" t="s">
        <v>448</v>
      </c>
      <c r="B43" s="35" t="s">
        <v>266</v>
      </c>
      <c r="C43" s="37">
        <v>74.41</v>
      </c>
      <c r="D43" s="37">
        <v>14882</v>
      </c>
      <c r="E43" s="37">
        <v>0</v>
      </c>
      <c r="F43" s="37">
        <v>0</v>
      </c>
    </row>
    <row r="44" spans="1:6" s="5" customFormat="1" ht="11.25" customHeight="1">
      <c r="A44" s="34" t="s">
        <v>341</v>
      </c>
      <c r="B44" s="35" t="s">
        <v>664</v>
      </c>
      <c r="C44" s="37">
        <v>282.88799999999998</v>
      </c>
      <c r="D44" s="37">
        <v>0</v>
      </c>
      <c r="E44" s="37">
        <v>0</v>
      </c>
      <c r="F44" s="37">
        <v>0</v>
      </c>
    </row>
    <row r="45" spans="1:6" s="5" customFormat="1" ht="11.25" customHeight="1">
      <c r="A45" s="34" t="s">
        <v>114</v>
      </c>
      <c r="B45" s="35" t="s">
        <v>270</v>
      </c>
      <c r="C45" s="37">
        <v>2283.4830000000002</v>
      </c>
      <c r="D45" s="37">
        <v>3405948.61</v>
      </c>
      <c r="E45" s="37">
        <v>0</v>
      </c>
      <c r="F45" s="37">
        <v>0</v>
      </c>
    </row>
    <row r="46" spans="1:6" s="5" customFormat="1" ht="11.25" customHeight="1">
      <c r="A46" s="34" t="s">
        <v>109</v>
      </c>
      <c r="B46" s="35" t="s">
        <v>270</v>
      </c>
      <c r="C46" s="37">
        <v>3030.8159999999998</v>
      </c>
      <c r="D46" s="37">
        <v>0</v>
      </c>
      <c r="E46" s="37">
        <v>0</v>
      </c>
      <c r="F46" s="37">
        <v>0</v>
      </c>
    </row>
    <row r="47" spans="1:6" s="5" customFormat="1" ht="11.25" customHeight="1">
      <c r="A47" s="34" t="s">
        <v>112</v>
      </c>
      <c r="B47" s="35" t="s">
        <v>270</v>
      </c>
      <c r="C47" s="37">
        <v>509.97500000000002</v>
      </c>
      <c r="D47" s="37">
        <v>0</v>
      </c>
      <c r="E47" s="37">
        <v>0</v>
      </c>
      <c r="F47" s="37">
        <v>0</v>
      </c>
    </row>
    <row r="48" spans="1:6" s="5" customFormat="1" ht="11.25" customHeight="1">
      <c r="A48" s="34" t="s">
        <v>110</v>
      </c>
      <c r="B48" s="35" t="s">
        <v>270</v>
      </c>
      <c r="C48" s="37">
        <v>196.363</v>
      </c>
      <c r="D48" s="37">
        <v>0</v>
      </c>
      <c r="E48" s="37">
        <v>0</v>
      </c>
      <c r="F48" s="37">
        <v>0</v>
      </c>
    </row>
    <row r="49" spans="1:6" s="5" customFormat="1" ht="11.25" customHeight="1">
      <c r="A49" s="34" t="s">
        <v>4</v>
      </c>
      <c r="B49" s="35" t="s">
        <v>191</v>
      </c>
      <c r="C49" s="37">
        <v>122755.61</v>
      </c>
      <c r="D49" s="37">
        <v>178810376.80000001</v>
      </c>
      <c r="E49" s="37">
        <v>0</v>
      </c>
      <c r="F49" s="37">
        <v>0</v>
      </c>
    </row>
    <row r="50" spans="1:6" s="5" customFormat="1" ht="11.25" customHeight="1">
      <c r="A50" s="34" t="s">
        <v>384</v>
      </c>
      <c r="B50" s="35" t="s">
        <v>191</v>
      </c>
      <c r="C50" s="37">
        <v>9069.8809999999994</v>
      </c>
      <c r="D50" s="37">
        <v>5379467.3600000003</v>
      </c>
      <c r="E50" s="37">
        <v>0</v>
      </c>
      <c r="F50" s="37">
        <v>0</v>
      </c>
    </row>
    <row r="51" spans="1:6" s="5" customFormat="1" ht="11.25" customHeight="1">
      <c r="A51" s="34" t="s">
        <v>380</v>
      </c>
      <c r="B51" s="35" t="s">
        <v>191</v>
      </c>
      <c r="C51" s="37">
        <v>11677.758</v>
      </c>
      <c r="D51" s="37">
        <v>19177778.84</v>
      </c>
      <c r="E51" s="37">
        <v>0</v>
      </c>
      <c r="F51" s="37">
        <v>0</v>
      </c>
    </row>
    <row r="52" spans="1:6" s="5" customFormat="1" ht="11.25" customHeight="1">
      <c r="A52" s="34" t="s">
        <v>381</v>
      </c>
      <c r="B52" s="35" t="s">
        <v>191</v>
      </c>
      <c r="C52" s="37">
        <v>5737.8710000000001</v>
      </c>
      <c r="D52" s="37">
        <v>8492792.9800000004</v>
      </c>
      <c r="E52" s="37">
        <v>0</v>
      </c>
      <c r="F52" s="37">
        <v>0</v>
      </c>
    </row>
    <row r="53" spans="1:6" s="5" customFormat="1" ht="11.25" customHeight="1">
      <c r="A53" s="34" t="s">
        <v>382</v>
      </c>
      <c r="B53" s="35" t="s">
        <v>191</v>
      </c>
      <c r="C53" s="37">
        <v>6640.0469999999996</v>
      </c>
      <c r="D53" s="37">
        <v>11093223.4</v>
      </c>
      <c r="E53" s="37">
        <v>0</v>
      </c>
      <c r="F53" s="37">
        <v>0</v>
      </c>
    </row>
    <row r="54" spans="1:6" s="5" customFormat="1" ht="11.25" customHeight="1">
      <c r="A54" s="34" t="s">
        <v>379</v>
      </c>
      <c r="B54" s="35" t="s">
        <v>191</v>
      </c>
      <c r="C54" s="37">
        <v>19704.012999999999</v>
      </c>
      <c r="D54" s="37">
        <v>19493755.609999999</v>
      </c>
      <c r="E54" s="37">
        <v>0</v>
      </c>
      <c r="F54" s="37">
        <v>0</v>
      </c>
    </row>
    <row r="55" spans="1:6" s="5" customFormat="1" ht="11.25" customHeight="1">
      <c r="A55" s="34" t="s">
        <v>383</v>
      </c>
      <c r="B55" s="35" t="s">
        <v>191</v>
      </c>
      <c r="C55" s="37">
        <v>9892.009</v>
      </c>
      <c r="D55" s="37">
        <v>11988107.17</v>
      </c>
      <c r="E55" s="37">
        <v>0</v>
      </c>
      <c r="F55" s="37">
        <v>0</v>
      </c>
    </row>
    <row r="56" spans="1:6" s="5" customFormat="1" ht="11.25" customHeight="1">
      <c r="A56" s="34" t="s">
        <v>349</v>
      </c>
      <c r="B56" s="35" t="s">
        <v>191</v>
      </c>
      <c r="C56" s="37">
        <v>106853</v>
      </c>
      <c r="D56" s="37">
        <v>0</v>
      </c>
      <c r="E56" s="37">
        <v>0</v>
      </c>
      <c r="F56" s="37">
        <v>0</v>
      </c>
    </row>
    <row r="57" spans="1:6" s="5" customFormat="1" ht="11.25" customHeight="1">
      <c r="A57" s="34" t="s">
        <v>665</v>
      </c>
      <c r="B57" s="35" t="s">
        <v>284</v>
      </c>
      <c r="C57" s="37">
        <v>26.13</v>
      </c>
      <c r="D57" s="37">
        <v>130</v>
      </c>
      <c r="E57" s="37">
        <v>0</v>
      </c>
      <c r="F57" s="37">
        <v>0</v>
      </c>
    </row>
    <row r="58" spans="1:6" s="5" customFormat="1" ht="11.25" customHeight="1">
      <c r="A58" s="34" t="s">
        <v>186</v>
      </c>
      <c r="B58" s="35" t="s">
        <v>284</v>
      </c>
      <c r="C58" s="37">
        <v>343.91699999999997</v>
      </c>
      <c r="D58" s="37">
        <v>5751.16</v>
      </c>
      <c r="E58" s="37">
        <v>0</v>
      </c>
      <c r="F58" s="37">
        <v>0</v>
      </c>
    </row>
    <row r="59" spans="1:6" s="5" customFormat="1" ht="11.25" customHeight="1">
      <c r="A59" s="34" t="s">
        <v>417</v>
      </c>
      <c r="B59" s="35" t="s">
        <v>285</v>
      </c>
      <c r="C59" s="37">
        <v>0</v>
      </c>
      <c r="D59" s="37">
        <v>0</v>
      </c>
      <c r="E59" s="37">
        <v>5601.62</v>
      </c>
      <c r="F59" s="37">
        <v>29889449.899999999</v>
      </c>
    </row>
    <row r="60" spans="1:6" s="5" customFormat="1" ht="11.25" customHeight="1">
      <c r="A60" s="34" t="s">
        <v>154</v>
      </c>
      <c r="B60" s="35" t="s">
        <v>278</v>
      </c>
      <c r="C60" s="37">
        <v>24767.06</v>
      </c>
      <c r="D60" s="37">
        <v>7097940.9100000001</v>
      </c>
      <c r="E60" s="37">
        <v>0</v>
      </c>
      <c r="F60" s="37">
        <v>0</v>
      </c>
    </row>
    <row r="61" spans="1:6" s="5" customFormat="1" ht="11.25" customHeight="1">
      <c r="A61" s="34" t="s">
        <v>587</v>
      </c>
      <c r="B61" s="35" t="s">
        <v>278</v>
      </c>
      <c r="C61" s="37">
        <v>19.43</v>
      </c>
      <c r="D61" s="37">
        <v>194.3</v>
      </c>
      <c r="E61" s="37">
        <v>0</v>
      </c>
      <c r="F61" s="37">
        <v>0</v>
      </c>
    </row>
    <row r="62" spans="1:6" s="5" customFormat="1" ht="11.25" customHeight="1">
      <c r="A62" s="34" t="s">
        <v>155</v>
      </c>
      <c r="B62" s="35" t="s">
        <v>278</v>
      </c>
      <c r="C62" s="37">
        <v>6917.08</v>
      </c>
      <c r="D62" s="37">
        <v>1027496.34</v>
      </c>
      <c r="E62" s="37">
        <v>0</v>
      </c>
      <c r="F62" s="37">
        <v>0</v>
      </c>
    </row>
    <row r="63" spans="1:6" s="5" customFormat="1" ht="11.25" customHeight="1">
      <c r="A63" s="34" t="s">
        <v>160</v>
      </c>
      <c r="B63" s="35" t="s">
        <v>278</v>
      </c>
      <c r="C63" s="37">
        <v>407.22</v>
      </c>
      <c r="D63" s="37">
        <v>11973.74</v>
      </c>
      <c r="E63" s="37">
        <v>0</v>
      </c>
      <c r="F63" s="37">
        <v>0</v>
      </c>
    </row>
    <row r="64" spans="1:6" s="5" customFormat="1" ht="11.25" customHeight="1">
      <c r="A64" s="34" t="s">
        <v>162</v>
      </c>
      <c r="B64" s="35" t="s">
        <v>278</v>
      </c>
      <c r="C64" s="37">
        <v>2021.9570000000001</v>
      </c>
      <c r="D64" s="37">
        <v>35773.67</v>
      </c>
      <c r="E64" s="37">
        <v>0</v>
      </c>
      <c r="F64" s="37">
        <v>0</v>
      </c>
    </row>
    <row r="65" spans="1:6" s="5" customFormat="1" ht="11.25" customHeight="1">
      <c r="A65" s="34" t="s">
        <v>158</v>
      </c>
      <c r="B65" s="35" t="s">
        <v>278</v>
      </c>
      <c r="C65" s="37">
        <v>225.35900000000001</v>
      </c>
      <c r="D65" s="37">
        <v>2125.06</v>
      </c>
      <c r="E65" s="37">
        <v>0</v>
      </c>
      <c r="F65" s="37">
        <v>0</v>
      </c>
    </row>
    <row r="66" spans="1:6" s="5" customFormat="1" ht="11.25" customHeight="1">
      <c r="A66" s="34" t="s">
        <v>361</v>
      </c>
      <c r="B66" s="35" t="s">
        <v>666</v>
      </c>
      <c r="C66" s="37">
        <v>49.548000000000002</v>
      </c>
      <c r="D66" s="37">
        <v>3716.03</v>
      </c>
      <c r="E66" s="37">
        <v>0</v>
      </c>
      <c r="F66" s="37">
        <v>0</v>
      </c>
    </row>
    <row r="67" spans="1:6" s="5" customFormat="1" ht="11.25" customHeight="1">
      <c r="A67" s="34" t="s">
        <v>334</v>
      </c>
      <c r="B67" s="35" t="s">
        <v>666</v>
      </c>
      <c r="C67" s="37">
        <v>223.226</v>
      </c>
      <c r="D67" s="37">
        <v>4714.05</v>
      </c>
      <c r="E67" s="37">
        <v>0</v>
      </c>
      <c r="F67" s="37">
        <v>0</v>
      </c>
    </row>
    <row r="68" spans="1:6" s="5" customFormat="1" ht="11.25" customHeight="1">
      <c r="A68" s="34" t="s">
        <v>593</v>
      </c>
      <c r="B68" s="35" t="s">
        <v>666</v>
      </c>
      <c r="C68" s="37">
        <v>21.984000000000002</v>
      </c>
      <c r="D68" s="37">
        <v>1978.55</v>
      </c>
      <c r="E68" s="37">
        <v>0</v>
      </c>
      <c r="F68" s="37">
        <v>0</v>
      </c>
    </row>
    <row r="69" spans="1:6" s="5" customFormat="1" ht="11.25" customHeight="1">
      <c r="A69" s="34" t="s">
        <v>170</v>
      </c>
      <c r="B69" s="35" t="s">
        <v>280</v>
      </c>
      <c r="C69" s="37">
        <v>3524.893</v>
      </c>
      <c r="D69" s="37">
        <v>27137.78</v>
      </c>
      <c r="E69" s="37">
        <v>0</v>
      </c>
      <c r="F69" s="37">
        <v>0</v>
      </c>
    </row>
    <row r="70" spans="1:6" s="5" customFormat="1" ht="11.25" customHeight="1">
      <c r="A70" s="34" t="s">
        <v>161</v>
      </c>
      <c r="B70" s="35" t="s">
        <v>280</v>
      </c>
      <c r="C70" s="37">
        <v>1861.261</v>
      </c>
      <c r="D70" s="37">
        <v>20066.97</v>
      </c>
      <c r="E70" s="37">
        <v>0</v>
      </c>
      <c r="F70" s="37">
        <v>0</v>
      </c>
    </row>
    <row r="71" spans="1:6" s="5" customFormat="1" ht="11.25" customHeight="1">
      <c r="A71" s="34" t="s">
        <v>163</v>
      </c>
      <c r="B71" s="35" t="s">
        <v>280</v>
      </c>
      <c r="C71" s="37">
        <v>6369.9690000000001</v>
      </c>
      <c r="D71" s="37">
        <v>82146.8</v>
      </c>
      <c r="E71" s="37">
        <v>0</v>
      </c>
      <c r="F71" s="37">
        <v>0</v>
      </c>
    </row>
    <row r="72" spans="1:6" s="5" customFormat="1" ht="11.25" customHeight="1">
      <c r="A72" s="34" t="s">
        <v>164</v>
      </c>
      <c r="B72" s="35" t="s">
        <v>280</v>
      </c>
      <c r="C72" s="37">
        <v>2816.87</v>
      </c>
      <c r="D72" s="37">
        <v>35353.519999999997</v>
      </c>
      <c r="E72" s="37">
        <v>0</v>
      </c>
      <c r="F72" s="37">
        <v>0</v>
      </c>
    </row>
    <row r="73" spans="1:6" s="5" customFormat="1" ht="11.25" customHeight="1">
      <c r="A73" s="34" t="s">
        <v>165</v>
      </c>
      <c r="B73" s="35" t="s">
        <v>280</v>
      </c>
      <c r="C73" s="37">
        <v>1629.5709999999999</v>
      </c>
      <c r="D73" s="37">
        <v>19648.23</v>
      </c>
      <c r="E73" s="37">
        <v>0</v>
      </c>
      <c r="F73" s="37">
        <v>0</v>
      </c>
    </row>
    <row r="74" spans="1:6" s="5" customFormat="1" ht="11.25" customHeight="1">
      <c r="A74" s="34" t="s">
        <v>168</v>
      </c>
      <c r="B74" s="35" t="s">
        <v>280</v>
      </c>
      <c r="C74" s="37">
        <v>10272.061</v>
      </c>
      <c r="D74" s="37">
        <v>76044.62</v>
      </c>
      <c r="E74" s="37">
        <v>0</v>
      </c>
      <c r="F74" s="37">
        <v>0</v>
      </c>
    </row>
    <row r="75" spans="1:6" s="5" customFormat="1" ht="11.25" customHeight="1">
      <c r="A75" s="34" t="s">
        <v>167</v>
      </c>
      <c r="B75" s="35" t="s">
        <v>280</v>
      </c>
      <c r="C75" s="37">
        <v>643.74800000000005</v>
      </c>
      <c r="D75" s="37">
        <v>18454.939999999999</v>
      </c>
      <c r="E75" s="37">
        <v>0</v>
      </c>
      <c r="F75" s="37">
        <v>0</v>
      </c>
    </row>
    <row r="76" spans="1:6" s="5" customFormat="1" ht="11.25" customHeight="1">
      <c r="A76" s="34" t="s">
        <v>169</v>
      </c>
      <c r="B76" s="35" t="s">
        <v>280</v>
      </c>
      <c r="C76" s="37">
        <v>1118.2529999999999</v>
      </c>
      <c r="D76" s="37">
        <v>8757.56</v>
      </c>
      <c r="E76" s="37">
        <v>0</v>
      </c>
      <c r="F76" s="37">
        <v>0</v>
      </c>
    </row>
    <row r="77" spans="1:6" s="5" customFormat="1" ht="11.25" customHeight="1">
      <c r="A77" s="34" t="s">
        <v>431</v>
      </c>
      <c r="B77" s="35" t="s">
        <v>280</v>
      </c>
      <c r="C77" s="37">
        <v>31050.94</v>
      </c>
      <c r="D77" s="37">
        <v>0</v>
      </c>
      <c r="E77" s="37">
        <v>0</v>
      </c>
      <c r="F77" s="37">
        <v>0</v>
      </c>
    </row>
    <row r="78" spans="1:6" s="5" customFormat="1" ht="11.25" customHeight="1">
      <c r="A78" s="34" t="s">
        <v>335</v>
      </c>
      <c r="B78" s="35" t="s">
        <v>667</v>
      </c>
      <c r="C78" s="37">
        <v>4680.0039999999999</v>
      </c>
      <c r="D78" s="37">
        <v>915733.64</v>
      </c>
      <c r="E78" s="37">
        <v>0</v>
      </c>
      <c r="F78" s="37">
        <v>0</v>
      </c>
    </row>
    <row r="79" spans="1:6" s="5" customFormat="1" ht="11.25" customHeight="1">
      <c r="A79" s="34" t="s">
        <v>332</v>
      </c>
      <c r="B79" s="35" t="s">
        <v>667</v>
      </c>
      <c r="C79" s="37">
        <v>678.39400000000001</v>
      </c>
      <c r="D79" s="37">
        <v>7106.16</v>
      </c>
      <c r="E79" s="37">
        <v>0</v>
      </c>
      <c r="F79" s="37">
        <v>0</v>
      </c>
    </row>
    <row r="80" spans="1:6" s="5" customFormat="1" ht="11.25" customHeight="1">
      <c r="A80" s="34" t="s">
        <v>333</v>
      </c>
      <c r="B80" s="35" t="s">
        <v>667</v>
      </c>
      <c r="C80" s="37">
        <v>292.416</v>
      </c>
      <c r="D80" s="37">
        <v>3295.88</v>
      </c>
      <c r="E80" s="37">
        <v>0</v>
      </c>
      <c r="F80" s="37">
        <v>0</v>
      </c>
    </row>
    <row r="81" spans="1:6" s="5" customFormat="1" ht="11.25" customHeight="1">
      <c r="A81" s="34" t="s">
        <v>344</v>
      </c>
      <c r="B81" s="35" t="s">
        <v>287</v>
      </c>
      <c r="C81" s="37">
        <v>0</v>
      </c>
      <c r="D81" s="37">
        <v>0</v>
      </c>
      <c r="E81" s="37">
        <v>54739</v>
      </c>
      <c r="F81" s="37">
        <v>0</v>
      </c>
    </row>
    <row r="82" spans="1:6" s="5" customFormat="1" ht="11.25" customHeight="1">
      <c r="A82" s="34" t="s">
        <v>473</v>
      </c>
      <c r="B82" s="35" t="s">
        <v>286</v>
      </c>
      <c r="C82" s="37">
        <v>0</v>
      </c>
      <c r="D82" s="37">
        <v>0</v>
      </c>
      <c r="E82" s="37">
        <v>1191135</v>
      </c>
      <c r="F82" s="37">
        <v>0</v>
      </c>
    </row>
    <row r="83" spans="1:6" s="5" customFormat="1" ht="11.25" customHeight="1">
      <c r="A83" s="34" t="s">
        <v>584</v>
      </c>
      <c r="B83" s="35" t="s">
        <v>435</v>
      </c>
      <c r="C83" s="37">
        <v>89328</v>
      </c>
      <c r="D83" s="37">
        <v>0</v>
      </c>
      <c r="E83" s="37">
        <v>212142</v>
      </c>
      <c r="F83" s="37">
        <v>0</v>
      </c>
    </row>
    <row r="84" spans="1:6" s="5" customFormat="1" ht="11.25" customHeight="1">
      <c r="A84" s="34" t="s">
        <v>474</v>
      </c>
      <c r="B84" s="35" t="s">
        <v>275</v>
      </c>
      <c r="C84" s="37">
        <v>19.71</v>
      </c>
      <c r="D84" s="37">
        <v>349.68</v>
      </c>
      <c r="E84" s="37">
        <v>0</v>
      </c>
      <c r="F84" s="37">
        <v>0</v>
      </c>
    </row>
    <row r="85" spans="1:6" s="5" customFormat="1" ht="11.25" customHeight="1">
      <c r="A85" s="34" t="s">
        <v>151</v>
      </c>
      <c r="B85" s="35" t="s">
        <v>275</v>
      </c>
      <c r="C85" s="37">
        <v>474.54399999999998</v>
      </c>
      <c r="D85" s="37">
        <v>171841.58</v>
      </c>
      <c r="E85" s="37">
        <v>0</v>
      </c>
      <c r="F85" s="37">
        <v>0</v>
      </c>
    </row>
    <row r="86" spans="1:6" s="5" customFormat="1" ht="11.25" customHeight="1">
      <c r="A86" s="34" t="s">
        <v>143</v>
      </c>
      <c r="B86" s="35" t="s">
        <v>275</v>
      </c>
      <c r="C86" s="37">
        <v>263.16500000000002</v>
      </c>
      <c r="D86" s="37">
        <v>87011.81</v>
      </c>
      <c r="E86" s="37">
        <v>0</v>
      </c>
      <c r="F86" s="37">
        <v>0</v>
      </c>
    </row>
    <row r="87" spans="1:6" s="5" customFormat="1" ht="11.25" customHeight="1">
      <c r="A87" s="34" t="s">
        <v>585</v>
      </c>
      <c r="B87" s="35" t="s">
        <v>668</v>
      </c>
      <c r="C87" s="37">
        <v>97.572000000000003</v>
      </c>
      <c r="D87" s="37">
        <v>780.45</v>
      </c>
      <c r="E87" s="37">
        <v>0</v>
      </c>
      <c r="F87" s="37">
        <v>0</v>
      </c>
    </row>
    <row r="88" spans="1:6" s="5" customFormat="1" ht="11.25" customHeight="1">
      <c r="A88" s="34" t="s">
        <v>176</v>
      </c>
      <c r="B88" s="35" t="s">
        <v>283</v>
      </c>
      <c r="C88" s="37">
        <v>47127.767999999996</v>
      </c>
      <c r="D88" s="37">
        <v>6458318.7199999997</v>
      </c>
      <c r="E88" s="37">
        <v>0</v>
      </c>
      <c r="F88" s="37">
        <v>0</v>
      </c>
    </row>
    <row r="89" spans="1:6" s="5" customFormat="1" ht="11.25" customHeight="1">
      <c r="A89" s="34" t="s">
        <v>688</v>
      </c>
      <c r="B89" s="35" t="s">
        <v>669</v>
      </c>
      <c r="C89" s="37">
        <v>612.74199999999996</v>
      </c>
      <c r="D89" s="37">
        <v>6959.79</v>
      </c>
      <c r="E89" s="37">
        <v>0</v>
      </c>
      <c r="F89" s="37">
        <v>0</v>
      </c>
    </row>
    <row r="90" spans="1:6" s="5" customFormat="1" ht="11.25" customHeight="1">
      <c r="A90" s="34" t="s">
        <v>324</v>
      </c>
      <c r="B90" s="35" t="s">
        <v>669</v>
      </c>
      <c r="C90" s="37">
        <v>64.911000000000001</v>
      </c>
      <c r="D90" s="37">
        <v>122.03</v>
      </c>
      <c r="E90" s="37">
        <v>0</v>
      </c>
      <c r="F90" s="37">
        <v>0</v>
      </c>
    </row>
    <row r="91" spans="1:6" s="5" customFormat="1" ht="11.25" customHeight="1">
      <c r="A91" s="34" t="s">
        <v>710</v>
      </c>
      <c r="B91" s="35" t="s">
        <v>669</v>
      </c>
      <c r="C91" s="37">
        <v>4.2569999999999997</v>
      </c>
      <c r="D91" s="37">
        <v>0.38</v>
      </c>
      <c r="E91" s="37">
        <v>0</v>
      </c>
      <c r="F91" s="37">
        <v>0</v>
      </c>
    </row>
    <row r="92" spans="1:6" s="5" customFormat="1" ht="11.25" customHeight="1">
      <c r="A92" s="34" t="s">
        <v>692</v>
      </c>
      <c r="B92" s="35" t="s">
        <v>669</v>
      </c>
      <c r="C92" s="37">
        <v>18.236999999999998</v>
      </c>
      <c r="D92" s="37">
        <v>1.68</v>
      </c>
      <c r="E92" s="37">
        <v>0</v>
      </c>
      <c r="F92" s="37">
        <v>0</v>
      </c>
    </row>
    <row r="93" spans="1:6" s="5" customFormat="1" ht="11.25" customHeight="1">
      <c r="A93" s="34" t="s">
        <v>329</v>
      </c>
      <c r="B93" s="35" t="s">
        <v>669</v>
      </c>
      <c r="C93" s="37">
        <v>284.99599999999998</v>
      </c>
      <c r="D93" s="37">
        <v>28.23</v>
      </c>
      <c r="E93" s="37">
        <v>0</v>
      </c>
      <c r="F93" s="37">
        <v>0</v>
      </c>
    </row>
    <row r="94" spans="1:6" s="5" customFormat="1" ht="11.25" customHeight="1">
      <c r="A94" s="34" t="s">
        <v>479</v>
      </c>
      <c r="B94" s="35" t="s">
        <v>480</v>
      </c>
      <c r="C94" s="37">
        <v>0</v>
      </c>
      <c r="D94" s="37">
        <v>0</v>
      </c>
      <c r="E94" s="37">
        <v>310708.89</v>
      </c>
      <c r="F94" s="37">
        <v>552594675.87887001</v>
      </c>
    </row>
    <row r="95" spans="1:6" s="5" customFormat="1" ht="11.25" customHeight="1">
      <c r="A95" s="34" t="s">
        <v>306</v>
      </c>
      <c r="B95" s="35" t="s">
        <v>288</v>
      </c>
      <c r="C95" s="37">
        <v>1664.7698499999999</v>
      </c>
      <c r="D95" s="37">
        <v>98257.22</v>
      </c>
      <c r="E95" s="37">
        <v>0</v>
      </c>
      <c r="F95" s="37">
        <v>0</v>
      </c>
    </row>
    <row r="96" spans="1:6" s="5" customFormat="1" ht="11.25" customHeight="1">
      <c r="A96" s="34" t="s">
        <v>345</v>
      </c>
      <c r="B96" s="35" t="s">
        <v>288</v>
      </c>
      <c r="C96" s="37">
        <v>7917</v>
      </c>
      <c r="D96" s="37">
        <v>0</v>
      </c>
      <c r="E96" s="37">
        <v>0</v>
      </c>
      <c r="F96" s="37">
        <v>0</v>
      </c>
    </row>
    <row r="97" spans="1:6" s="5" customFormat="1" ht="11.25" customHeight="1">
      <c r="A97" s="34" t="s">
        <v>481</v>
      </c>
      <c r="B97" s="35" t="s">
        <v>225</v>
      </c>
      <c r="C97" s="37">
        <v>140146</v>
      </c>
      <c r="D97" s="37">
        <v>0</v>
      </c>
      <c r="E97" s="37">
        <v>16592</v>
      </c>
      <c r="F97" s="37">
        <v>0</v>
      </c>
    </row>
    <row r="98" spans="1:6" s="5" customFormat="1" ht="11.25" customHeight="1">
      <c r="A98" s="34" t="s">
        <v>711</v>
      </c>
      <c r="B98" s="35" t="s">
        <v>272</v>
      </c>
      <c r="C98" s="37">
        <v>586.61</v>
      </c>
      <c r="D98" s="37">
        <v>0</v>
      </c>
      <c r="E98" s="37">
        <v>0</v>
      </c>
      <c r="F98" s="37">
        <v>0</v>
      </c>
    </row>
    <row r="99" spans="1:6" s="5" customFormat="1" ht="11.25" customHeight="1">
      <c r="A99" s="34" t="s">
        <v>124</v>
      </c>
      <c r="B99" s="35" t="s">
        <v>272</v>
      </c>
      <c r="C99" s="37">
        <v>2396.2620000000002</v>
      </c>
      <c r="D99" s="37">
        <v>631154.38</v>
      </c>
      <c r="E99" s="37">
        <v>0</v>
      </c>
      <c r="F99" s="37">
        <v>0</v>
      </c>
    </row>
    <row r="100" spans="1:6" s="5" customFormat="1" ht="11.25" customHeight="1">
      <c r="A100" s="34" t="s">
        <v>123</v>
      </c>
      <c r="B100" s="35" t="s">
        <v>272</v>
      </c>
      <c r="C100" s="37">
        <v>8403.9349999999995</v>
      </c>
      <c r="D100" s="37">
        <v>2916553.44</v>
      </c>
      <c r="E100" s="37">
        <v>0</v>
      </c>
      <c r="F100" s="37">
        <v>0</v>
      </c>
    </row>
    <row r="101" spans="1:6" s="5" customFormat="1" ht="11.25" customHeight="1">
      <c r="A101" s="34" t="s">
        <v>119</v>
      </c>
      <c r="B101" s="35" t="s">
        <v>272</v>
      </c>
      <c r="C101" s="37">
        <v>222.15299999999999</v>
      </c>
      <c r="D101" s="37">
        <v>24290.04</v>
      </c>
      <c r="E101" s="37">
        <v>0</v>
      </c>
      <c r="F101" s="37">
        <v>0</v>
      </c>
    </row>
    <row r="102" spans="1:6" s="5" customFormat="1" ht="11.25" customHeight="1">
      <c r="A102" s="34" t="s">
        <v>359</v>
      </c>
      <c r="B102" s="35" t="s">
        <v>671</v>
      </c>
      <c r="C102" s="37">
        <v>1.3009999999999999</v>
      </c>
      <c r="D102" s="37">
        <v>42593.9</v>
      </c>
      <c r="E102" s="37">
        <v>0</v>
      </c>
      <c r="F102" s="37">
        <v>0</v>
      </c>
    </row>
    <row r="103" spans="1:6" s="5" customFormat="1" ht="11.25" customHeight="1">
      <c r="A103" s="34" t="s">
        <v>468</v>
      </c>
      <c r="B103" s="35" t="s">
        <v>272</v>
      </c>
      <c r="C103" s="37">
        <v>1119.3440000000001</v>
      </c>
      <c r="D103" s="37">
        <v>39420.68</v>
      </c>
      <c r="E103" s="37">
        <v>0</v>
      </c>
      <c r="F103" s="37">
        <v>0</v>
      </c>
    </row>
    <row r="104" spans="1:6" s="5" customFormat="1" ht="11.25" customHeight="1">
      <c r="A104" s="34" t="s">
        <v>482</v>
      </c>
      <c r="B104" s="35" t="s">
        <v>248</v>
      </c>
      <c r="C104" s="37">
        <v>2466.19</v>
      </c>
      <c r="D104" s="37">
        <v>0</v>
      </c>
      <c r="E104" s="37">
        <v>0</v>
      </c>
      <c r="F104" s="37">
        <v>0</v>
      </c>
    </row>
    <row r="105" spans="1:6" s="5" customFormat="1" ht="11.25" customHeight="1">
      <c r="A105" s="34" t="s">
        <v>41</v>
      </c>
      <c r="B105" s="35" t="s">
        <v>248</v>
      </c>
      <c r="C105" s="37">
        <v>12747.853999999999</v>
      </c>
      <c r="D105" s="37">
        <v>2123.5700000000002</v>
      </c>
      <c r="E105" s="37">
        <v>0</v>
      </c>
      <c r="F105" s="37">
        <v>0</v>
      </c>
    </row>
    <row r="106" spans="1:6" s="5" customFormat="1" ht="11.25" customHeight="1">
      <c r="A106" s="34" t="s">
        <v>45</v>
      </c>
      <c r="B106" s="35" t="s">
        <v>248</v>
      </c>
      <c r="C106" s="37">
        <v>5825.1409999999996</v>
      </c>
      <c r="D106" s="37">
        <v>5746.7</v>
      </c>
      <c r="E106" s="37">
        <v>0</v>
      </c>
      <c r="F106" s="37">
        <v>0</v>
      </c>
    </row>
    <row r="107" spans="1:6" s="5" customFormat="1" ht="11.25" customHeight="1">
      <c r="A107" s="34" t="s">
        <v>40</v>
      </c>
      <c r="B107" s="35" t="s">
        <v>248</v>
      </c>
      <c r="C107" s="37">
        <v>1709.7329999999999</v>
      </c>
      <c r="D107" s="37">
        <v>1685.43</v>
      </c>
      <c r="E107" s="37">
        <v>0</v>
      </c>
      <c r="F107" s="37">
        <v>0</v>
      </c>
    </row>
    <row r="108" spans="1:6" s="5" customFormat="1" ht="11.25" customHeight="1">
      <c r="A108" s="34" t="s">
        <v>44</v>
      </c>
      <c r="B108" s="35" t="s">
        <v>248</v>
      </c>
      <c r="C108" s="37">
        <v>8127.991</v>
      </c>
      <c r="D108" s="37">
        <v>8063.94</v>
      </c>
      <c r="E108" s="37">
        <v>0</v>
      </c>
      <c r="F108" s="37">
        <v>0</v>
      </c>
    </row>
    <row r="109" spans="1:6" s="5" customFormat="1" ht="11.25" customHeight="1">
      <c r="A109" s="34" t="s">
        <v>463</v>
      </c>
      <c r="B109" s="35" t="s">
        <v>248</v>
      </c>
      <c r="C109" s="37">
        <v>4326.3419999999996</v>
      </c>
      <c r="D109" s="37">
        <v>4263.57</v>
      </c>
      <c r="E109" s="37">
        <v>0</v>
      </c>
      <c r="F109" s="37">
        <v>0</v>
      </c>
    </row>
    <row r="110" spans="1:6" s="5" customFormat="1" ht="11.25" customHeight="1">
      <c r="A110" s="34" t="s">
        <v>59</v>
      </c>
      <c r="B110" s="35" t="s">
        <v>248</v>
      </c>
      <c r="C110" s="37">
        <v>4337.1000000000004</v>
      </c>
      <c r="D110" s="37">
        <v>4278.7</v>
      </c>
      <c r="E110" s="37">
        <v>0</v>
      </c>
      <c r="F110" s="37">
        <v>0</v>
      </c>
    </row>
    <row r="111" spans="1:6" s="5" customFormat="1" ht="11.25" customHeight="1">
      <c r="A111" s="34" t="s">
        <v>56</v>
      </c>
      <c r="B111" s="35" t="s">
        <v>248</v>
      </c>
      <c r="C111" s="37">
        <v>2936.5129999999999</v>
      </c>
      <c r="D111" s="37">
        <v>2942.28</v>
      </c>
      <c r="E111" s="37">
        <v>0</v>
      </c>
      <c r="F111" s="37">
        <v>0</v>
      </c>
    </row>
    <row r="112" spans="1:6" s="5" customFormat="1" ht="11.25" customHeight="1">
      <c r="A112" s="34" t="s">
        <v>58</v>
      </c>
      <c r="B112" s="35" t="s">
        <v>248</v>
      </c>
      <c r="C112" s="37">
        <v>4951.5569999999998</v>
      </c>
      <c r="D112" s="37">
        <v>4886.46</v>
      </c>
      <c r="E112" s="37">
        <v>0</v>
      </c>
      <c r="F112" s="37">
        <v>0</v>
      </c>
    </row>
    <row r="113" spans="1:6" s="5" customFormat="1" ht="11.25" customHeight="1">
      <c r="A113" s="34" t="s">
        <v>55</v>
      </c>
      <c r="B113" s="35" t="s">
        <v>248</v>
      </c>
      <c r="C113" s="37">
        <v>9740.8449999999993</v>
      </c>
      <c r="D113" s="37">
        <v>9615.2900000000009</v>
      </c>
      <c r="E113" s="37">
        <v>0</v>
      </c>
      <c r="F113" s="37">
        <v>0</v>
      </c>
    </row>
    <row r="114" spans="1:6" s="5" customFormat="1" ht="11.25" customHeight="1">
      <c r="A114" s="34" t="s">
        <v>50</v>
      </c>
      <c r="B114" s="35" t="s">
        <v>248</v>
      </c>
      <c r="C114" s="37">
        <v>14614.26</v>
      </c>
      <c r="D114" s="37">
        <v>21661.35</v>
      </c>
      <c r="E114" s="37">
        <v>0</v>
      </c>
      <c r="F114" s="37">
        <v>0</v>
      </c>
    </row>
    <row r="115" spans="1:6" s="5" customFormat="1" ht="11.25" customHeight="1">
      <c r="A115" s="34" t="s">
        <v>52</v>
      </c>
      <c r="B115" s="35" t="s">
        <v>248</v>
      </c>
      <c r="C115" s="37">
        <v>4324.0140000000001</v>
      </c>
      <c r="D115" s="37">
        <v>4266.26</v>
      </c>
      <c r="E115" s="37">
        <v>0</v>
      </c>
      <c r="F115" s="37">
        <v>0</v>
      </c>
    </row>
    <row r="116" spans="1:6" s="5" customFormat="1" ht="11.25" customHeight="1">
      <c r="A116" s="34" t="s">
        <v>53</v>
      </c>
      <c r="B116" s="35" t="s">
        <v>248</v>
      </c>
      <c r="C116" s="37">
        <v>93073.933000000005</v>
      </c>
      <c r="D116" s="37">
        <v>1443.02</v>
      </c>
      <c r="E116" s="37">
        <v>0</v>
      </c>
      <c r="F116" s="37">
        <v>0</v>
      </c>
    </row>
    <row r="117" spans="1:6" s="5" customFormat="1" ht="11.25" customHeight="1">
      <c r="A117" s="34" t="s">
        <v>406</v>
      </c>
      <c r="B117" s="35" t="s">
        <v>638</v>
      </c>
      <c r="C117" s="37">
        <v>71.361000000000004</v>
      </c>
      <c r="D117" s="37">
        <v>71.040000000000006</v>
      </c>
      <c r="E117" s="37">
        <v>0</v>
      </c>
      <c r="F117" s="37">
        <v>0</v>
      </c>
    </row>
    <row r="118" spans="1:6" s="5" customFormat="1" ht="11.25" customHeight="1">
      <c r="A118" s="34" t="s">
        <v>34</v>
      </c>
      <c r="B118" s="35" t="s">
        <v>248</v>
      </c>
      <c r="C118" s="37">
        <v>43.658000000000001</v>
      </c>
      <c r="D118" s="37">
        <v>571.77</v>
      </c>
      <c r="E118" s="37">
        <v>0</v>
      </c>
      <c r="F118" s="37">
        <v>0</v>
      </c>
    </row>
    <row r="119" spans="1:6" s="5" customFormat="1" ht="11.25" customHeight="1">
      <c r="A119" s="34" t="s">
        <v>27</v>
      </c>
      <c r="B119" s="35" t="s">
        <v>248</v>
      </c>
      <c r="C119" s="37">
        <v>401.32499999999999</v>
      </c>
      <c r="D119" s="37">
        <v>10712.54</v>
      </c>
      <c r="E119" s="37">
        <v>0</v>
      </c>
      <c r="F119" s="37">
        <v>0</v>
      </c>
    </row>
    <row r="120" spans="1:6" s="5" customFormat="1" ht="11.25" customHeight="1">
      <c r="A120" s="34" t="s">
        <v>309</v>
      </c>
      <c r="B120" s="35" t="s">
        <v>248</v>
      </c>
      <c r="C120" s="37">
        <v>1858.181</v>
      </c>
      <c r="D120" s="37">
        <v>11007.15</v>
      </c>
      <c r="E120" s="37">
        <v>0</v>
      </c>
      <c r="F120" s="37">
        <v>0</v>
      </c>
    </row>
    <row r="121" spans="1:6" s="5" customFormat="1" ht="11.25" customHeight="1">
      <c r="A121" s="34" t="s">
        <v>37</v>
      </c>
      <c r="B121" s="35" t="s">
        <v>248</v>
      </c>
      <c r="C121" s="37">
        <v>331.81900000000002</v>
      </c>
      <c r="D121" s="37">
        <v>330.94</v>
      </c>
      <c r="E121" s="37">
        <v>0</v>
      </c>
      <c r="F121" s="37">
        <v>0</v>
      </c>
    </row>
    <row r="122" spans="1:6" s="5" customFormat="1" ht="11.25" customHeight="1">
      <c r="A122" s="34" t="s">
        <v>315</v>
      </c>
      <c r="B122" s="35" t="s">
        <v>248</v>
      </c>
      <c r="C122" s="37">
        <v>54.459000000000003</v>
      </c>
      <c r="D122" s="37">
        <v>822.19</v>
      </c>
      <c r="E122" s="37">
        <v>0</v>
      </c>
      <c r="F122" s="37">
        <v>0</v>
      </c>
    </row>
    <row r="123" spans="1:6" s="5" customFormat="1" ht="11.25" customHeight="1">
      <c r="A123" s="34" t="s">
        <v>697</v>
      </c>
      <c r="B123" s="35" t="s">
        <v>638</v>
      </c>
      <c r="C123" s="37">
        <v>608.00900000000001</v>
      </c>
      <c r="D123" s="37">
        <v>606.23</v>
      </c>
      <c r="E123" s="37">
        <v>0</v>
      </c>
      <c r="F123" s="37">
        <v>0</v>
      </c>
    </row>
    <row r="124" spans="1:6" s="5" customFormat="1" ht="11.25" customHeight="1">
      <c r="A124" s="34" t="s">
        <v>414</v>
      </c>
      <c r="B124" s="35" t="s">
        <v>638</v>
      </c>
      <c r="C124" s="37">
        <v>173.9</v>
      </c>
      <c r="D124" s="37">
        <v>1565.1</v>
      </c>
      <c r="E124" s="37">
        <v>0</v>
      </c>
      <c r="F124" s="37">
        <v>0</v>
      </c>
    </row>
    <row r="125" spans="1:6" s="5" customFormat="1" ht="11.25" customHeight="1">
      <c r="A125" s="34" t="s">
        <v>453</v>
      </c>
      <c r="B125" s="35" t="s">
        <v>248</v>
      </c>
      <c r="C125" s="37">
        <v>86.54</v>
      </c>
      <c r="D125" s="37">
        <v>778.86</v>
      </c>
      <c r="E125" s="37">
        <v>0</v>
      </c>
      <c r="F125" s="37">
        <v>0</v>
      </c>
    </row>
    <row r="126" spans="1:6" s="5" customFormat="1" ht="11.25" customHeight="1">
      <c r="A126" s="34" t="s">
        <v>362</v>
      </c>
      <c r="B126" s="35" t="s">
        <v>638</v>
      </c>
      <c r="C126" s="37">
        <v>58.3</v>
      </c>
      <c r="D126" s="37">
        <v>524.70000000000005</v>
      </c>
      <c r="E126" s="37">
        <v>0</v>
      </c>
      <c r="F126" s="37">
        <v>0</v>
      </c>
    </row>
    <row r="127" spans="1:6" s="5" customFormat="1" ht="11.25" customHeight="1">
      <c r="A127" s="34" t="s">
        <v>363</v>
      </c>
      <c r="B127" s="35" t="s">
        <v>638</v>
      </c>
      <c r="C127" s="37">
        <v>204.12</v>
      </c>
      <c r="D127" s="37">
        <v>1837.08</v>
      </c>
      <c r="E127" s="37">
        <v>0</v>
      </c>
      <c r="F127" s="37">
        <v>0</v>
      </c>
    </row>
    <row r="128" spans="1:6" s="5" customFormat="1" ht="11.25" customHeight="1">
      <c r="A128" s="34" t="s">
        <v>394</v>
      </c>
      <c r="B128" s="35" t="s">
        <v>638</v>
      </c>
      <c r="C128" s="37">
        <v>203.88</v>
      </c>
      <c r="D128" s="37">
        <v>1834.92</v>
      </c>
      <c r="E128" s="37">
        <v>0</v>
      </c>
      <c r="F128" s="37">
        <v>0</v>
      </c>
    </row>
    <row r="129" spans="1:6" s="5" customFormat="1" ht="11.25" customHeight="1">
      <c r="A129" s="34" t="s">
        <v>395</v>
      </c>
      <c r="B129" s="35" t="s">
        <v>638</v>
      </c>
      <c r="C129" s="37">
        <v>115.8</v>
      </c>
      <c r="D129" s="37">
        <v>1042.2</v>
      </c>
      <c r="E129" s="37">
        <v>0</v>
      </c>
      <c r="F129" s="37">
        <v>0</v>
      </c>
    </row>
    <row r="130" spans="1:6" s="5" customFormat="1" ht="11.25" customHeight="1">
      <c r="A130" s="34" t="s">
        <v>438</v>
      </c>
      <c r="B130" s="35" t="s">
        <v>638</v>
      </c>
      <c r="C130" s="37">
        <v>377.02</v>
      </c>
      <c r="D130" s="37">
        <v>3393.18</v>
      </c>
      <c r="E130" s="37">
        <v>0</v>
      </c>
      <c r="F130" s="37">
        <v>0</v>
      </c>
    </row>
    <row r="131" spans="1:6" s="5" customFormat="1" ht="11.25" customHeight="1">
      <c r="A131" s="34" t="s">
        <v>439</v>
      </c>
      <c r="B131" s="35" t="s">
        <v>638</v>
      </c>
      <c r="C131" s="37">
        <v>87.8</v>
      </c>
      <c r="D131" s="37">
        <v>790.2</v>
      </c>
      <c r="E131" s="37">
        <v>0</v>
      </c>
      <c r="F131" s="37">
        <v>0</v>
      </c>
    </row>
    <row r="132" spans="1:6" s="5" customFormat="1" ht="11.25" customHeight="1">
      <c r="A132" s="34" t="s">
        <v>454</v>
      </c>
      <c r="B132" s="35" t="s">
        <v>248</v>
      </c>
      <c r="C132" s="37">
        <v>466.12</v>
      </c>
      <c r="D132" s="37">
        <v>4195.08</v>
      </c>
      <c r="E132" s="37">
        <v>0</v>
      </c>
      <c r="F132" s="37">
        <v>0</v>
      </c>
    </row>
    <row r="133" spans="1:6" s="5" customFormat="1" ht="11.25" customHeight="1">
      <c r="A133" s="34" t="s">
        <v>455</v>
      </c>
      <c r="B133" s="35" t="s">
        <v>248</v>
      </c>
      <c r="C133" s="37">
        <v>1884.183</v>
      </c>
      <c r="D133" s="37">
        <v>24619.58</v>
      </c>
      <c r="E133" s="37">
        <v>0</v>
      </c>
      <c r="F133" s="37">
        <v>0</v>
      </c>
    </row>
    <row r="134" spans="1:6" s="5" customFormat="1" ht="11.25" customHeight="1">
      <c r="A134" s="34" t="s">
        <v>465</v>
      </c>
      <c r="B134" s="35" t="s">
        <v>248</v>
      </c>
      <c r="C134" s="37">
        <v>14.936</v>
      </c>
      <c r="D134" s="37">
        <v>440.5</v>
      </c>
      <c r="E134" s="37">
        <v>0</v>
      </c>
      <c r="F134" s="37">
        <v>0</v>
      </c>
    </row>
    <row r="135" spans="1:6" s="5" customFormat="1" ht="11.25" customHeight="1">
      <c r="A135" s="34" t="s">
        <v>712</v>
      </c>
      <c r="B135" s="35" t="s">
        <v>638</v>
      </c>
      <c r="C135" s="37">
        <v>0.65800000000000003</v>
      </c>
      <c r="D135" s="37">
        <v>2283.69</v>
      </c>
      <c r="E135" s="37">
        <v>0</v>
      </c>
      <c r="F135" s="37">
        <v>0</v>
      </c>
    </row>
    <row r="136" spans="1:6" s="5" customFormat="1" ht="11.25" customHeight="1">
      <c r="A136" s="34" t="s">
        <v>599</v>
      </c>
      <c r="B136" s="35" t="s">
        <v>248</v>
      </c>
      <c r="C136" s="37">
        <v>29.4</v>
      </c>
      <c r="D136" s="37">
        <v>264.60000000000002</v>
      </c>
      <c r="E136" s="37">
        <v>0</v>
      </c>
      <c r="F136" s="37">
        <v>0</v>
      </c>
    </row>
    <row r="137" spans="1:6" s="5" customFormat="1" ht="11.25" customHeight="1">
      <c r="A137" s="34" t="s">
        <v>353</v>
      </c>
      <c r="B137" s="35" t="s">
        <v>248</v>
      </c>
      <c r="C137" s="37">
        <v>173.56</v>
      </c>
      <c r="D137" s="37">
        <v>1562.04</v>
      </c>
      <c r="E137" s="37">
        <v>0</v>
      </c>
      <c r="F137" s="37">
        <v>0</v>
      </c>
    </row>
    <row r="138" spans="1:6" s="5" customFormat="1" ht="11.25" customHeight="1">
      <c r="A138" s="34" t="s">
        <v>354</v>
      </c>
      <c r="B138" s="35" t="s">
        <v>248</v>
      </c>
      <c r="C138" s="37">
        <v>232.78</v>
      </c>
      <c r="D138" s="37">
        <v>2095.02</v>
      </c>
      <c r="E138" s="37">
        <v>0</v>
      </c>
      <c r="F138" s="37">
        <v>0</v>
      </c>
    </row>
    <row r="139" spans="1:6" s="5" customFormat="1" ht="11.25" customHeight="1">
      <c r="A139" s="34" t="s">
        <v>450</v>
      </c>
      <c r="B139" s="35" t="s">
        <v>638</v>
      </c>
      <c r="C139" s="37">
        <v>3.8359999999999999</v>
      </c>
      <c r="D139" s="37">
        <v>3.69</v>
      </c>
      <c r="E139" s="37">
        <v>0</v>
      </c>
      <c r="F139" s="37">
        <v>0</v>
      </c>
    </row>
    <row r="140" spans="1:6" s="5" customFormat="1" ht="11.25" customHeight="1">
      <c r="A140" s="34" t="s">
        <v>405</v>
      </c>
      <c r="B140" s="35" t="s">
        <v>638</v>
      </c>
      <c r="C140" s="37">
        <v>23.338000000000001</v>
      </c>
      <c r="D140" s="37">
        <v>23.21</v>
      </c>
      <c r="E140" s="37">
        <v>0</v>
      </c>
      <c r="F140" s="37">
        <v>0</v>
      </c>
    </row>
    <row r="141" spans="1:6" s="5" customFormat="1" ht="11.25" customHeight="1">
      <c r="A141" s="34" t="s">
        <v>456</v>
      </c>
      <c r="B141" s="35" t="s">
        <v>638</v>
      </c>
      <c r="C141" s="37">
        <v>34.334000000000003</v>
      </c>
      <c r="D141" s="37">
        <v>34.21</v>
      </c>
      <c r="E141" s="37">
        <v>0</v>
      </c>
      <c r="F141" s="37">
        <v>0</v>
      </c>
    </row>
    <row r="142" spans="1:6" s="5" customFormat="1" ht="11.25" customHeight="1">
      <c r="A142" s="34" t="s">
        <v>466</v>
      </c>
      <c r="B142" s="35" t="s">
        <v>248</v>
      </c>
      <c r="C142" s="37">
        <v>25.742999999999999</v>
      </c>
      <c r="D142" s="37">
        <v>38.450000000000003</v>
      </c>
      <c r="E142" s="37">
        <v>0</v>
      </c>
      <c r="F142" s="37">
        <v>0</v>
      </c>
    </row>
    <row r="143" spans="1:6" s="5" customFormat="1" ht="11.25" customHeight="1">
      <c r="A143" s="34" t="s">
        <v>574</v>
      </c>
      <c r="B143" s="35" t="s">
        <v>638</v>
      </c>
      <c r="C143" s="37">
        <v>11.271000000000001</v>
      </c>
      <c r="D143" s="37">
        <v>11.2</v>
      </c>
      <c r="E143" s="37">
        <v>0</v>
      </c>
      <c r="F143" s="37">
        <v>0</v>
      </c>
    </row>
    <row r="144" spans="1:6" s="5" customFormat="1" ht="11.25" customHeight="1">
      <c r="A144" s="34" t="s">
        <v>418</v>
      </c>
      <c r="B144" s="35" t="s">
        <v>483</v>
      </c>
      <c r="C144" s="37">
        <v>0</v>
      </c>
      <c r="D144" s="37">
        <v>0</v>
      </c>
      <c r="E144" s="37">
        <v>700867</v>
      </c>
      <c r="F144" s="37">
        <v>0</v>
      </c>
    </row>
    <row r="145" spans="1:6" s="5" customFormat="1" ht="11.25" customHeight="1">
      <c r="A145" s="34" t="s">
        <v>230</v>
      </c>
      <c r="B145" s="35" t="s">
        <v>274</v>
      </c>
      <c r="C145" s="37">
        <v>1527.98</v>
      </c>
      <c r="D145" s="37">
        <v>206999.84</v>
      </c>
      <c r="E145" s="37">
        <v>0</v>
      </c>
      <c r="F145" s="37">
        <v>0</v>
      </c>
    </row>
    <row r="146" spans="1:6" s="5" customFormat="1" ht="11.25" customHeight="1">
      <c r="A146" s="34" t="s">
        <v>231</v>
      </c>
      <c r="B146" s="35" t="s">
        <v>274</v>
      </c>
      <c r="C146" s="37">
        <v>4226.83</v>
      </c>
      <c r="D146" s="37">
        <v>361834.38</v>
      </c>
      <c r="E146" s="37">
        <v>0</v>
      </c>
      <c r="F146" s="37">
        <v>0</v>
      </c>
    </row>
    <row r="147" spans="1:6" s="5" customFormat="1" ht="11.25" customHeight="1">
      <c r="A147" s="34" t="s">
        <v>311</v>
      </c>
      <c r="B147" s="35" t="s">
        <v>274</v>
      </c>
      <c r="C147" s="37">
        <v>2439.96</v>
      </c>
      <c r="D147" s="37">
        <v>374845.6</v>
      </c>
      <c r="E147" s="37">
        <v>0</v>
      </c>
      <c r="F147" s="37">
        <v>0</v>
      </c>
    </row>
    <row r="148" spans="1:6" s="5" customFormat="1" ht="11.25" customHeight="1">
      <c r="A148" s="34" t="s">
        <v>232</v>
      </c>
      <c r="B148" s="35" t="s">
        <v>274</v>
      </c>
      <c r="C148" s="37">
        <v>596.678</v>
      </c>
      <c r="D148" s="37">
        <v>105558.8</v>
      </c>
      <c r="E148" s="37">
        <v>0</v>
      </c>
      <c r="F148" s="37">
        <v>0</v>
      </c>
    </row>
    <row r="149" spans="1:6" s="5" customFormat="1" ht="11.25" customHeight="1">
      <c r="A149" s="34" t="s">
        <v>136</v>
      </c>
      <c r="B149" s="35" t="s">
        <v>274</v>
      </c>
      <c r="C149" s="37">
        <v>235.21199999999999</v>
      </c>
      <c r="D149" s="37">
        <v>12805276.880000001</v>
      </c>
      <c r="E149" s="37">
        <v>0</v>
      </c>
      <c r="F149" s="37">
        <v>0</v>
      </c>
    </row>
    <row r="150" spans="1:6" s="5" customFormat="1" ht="11.25" customHeight="1">
      <c r="A150" s="34" t="s">
        <v>129</v>
      </c>
      <c r="B150" s="35" t="s">
        <v>274</v>
      </c>
      <c r="C150" s="37">
        <v>1118.2670000000001</v>
      </c>
      <c r="D150" s="37">
        <v>64164.17</v>
      </c>
      <c r="E150" s="37">
        <v>0</v>
      </c>
      <c r="F150" s="37">
        <v>0</v>
      </c>
    </row>
    <row r="151" spans="1:6" s="5" customFormat="1" ht="11.25" customHeight="1">
      <c r="A151" s="34" t="s">
        <v>132</v>
      </c>
      <c r="B151" s="35" t="s">
        <v>274</v>
      </c>
      <c r="C151" s="37">
        <v>5445.97</v>
      </c>
      <c r="D151" s="37">
        <v>146.69999999999999</v>
      </c>
      <c r="E151" s="37">
        <v>0</v>
      </c>
      <c r="F151" s="37">
        <v>0</v>
      </c>
    </row>
    <row r="152" spans="1:6" s="5" customFormat="1" ht="11.25" customHeight="1">
      <c r="A152" s="34" t="s">
        <v>135</v>
      </c>
      <c r="B152" s="35" t="s">
        <v>274</v>
      </c>
      <c r="C152" s="37">
        <v>2501.67</v>
      </c>
      <c r="D152" s="37">
        <v>0</v>
      </c>
      <c r="E152" s="37">
        <v>0</v>
      </c>
      <c r="F152" s="37">
        <v>0</v>
      </c>
    </row>
    <row r="153" spans="1:6" s="5" customFormat="1" ht="11.25" customHeight="1">
      <c r="A153" s="34" t="s">
        <v>134</v>
      </c>
      <c r="B153" s="35" t="s">
        <v>274</v>
      </c>
      <c r="C153" s="37">
        <v>2512.41</v>
      </c>
      <c r="D153" s="37">
        <v>0</v>
      </c>
      <c r="E153" s="37">
        <v>0</v>
      </c>
      <c r="F153" s="37">
        <v>0</v>
      </c>
    </row>
    <row r="154" spans="1:6" s="5" customFormat="1" ht="11.25" customHeight="1">
      <c r="A154" s="34" t="s">
        <v>366</v>
      </c>
      <c r="B154" s="35" t="s">
        <v>676</v>
      </c>
      <c r="C154" s="37">
        <v>1065.4159999999999</v>
      </c>
      <c r="D154" s="37">
        <v>0</v>
      </c>
      <c r="E154" s="37">
        <v>0</v>
      </c>
      <c r="F154" s="37">
        <v>0</v>
      </c>
    </row>
    <row r="155" spans="1:6" s="5" customFormat="1" ht="11.25" customHeight="1">
      <c r="A155" s="34" t="s">
        <v>372</v>
      </c>
      <c r="B155" s="35" t="s">
        <v>676</v>
      </c>
      <c r="C155" s="37">
        <v>64.494</v>
      </c>
      <c r="D155" s="37">
        <v>9867.4699999999993</v>
      </c>
      <c r="E155" s="37">
        <v>0</v>
      </c>
      <c r="F155" s="37">
        <v>0</v>
      </c>
    </row>
    <row r="156" spans="1:6" s="5" customFormat="1" ht="11.25" customHeight="1">
      <c r="A156" s="34" t="s">
        <v>375</v>
      </c>
      <c r="B156" s="35" t="s">
        <v>676</v>
      </c>
      <c r="C156" s="37">
        <v>87.405000000000001</v>
      </c>
      <c r="D156" s="37">
        <v>10147.549999999999</v>
      </c>
      <c r="E156" s="37">
        <v>0</v>
      </c>
      <c r="F156" s="37">
        <v>0</v>
      </c>
    </row>
    <row r="157" spans="1:6" s="5" customFormat="1" ht="11.25" customHeight="1">
      <c r="A157" s="34" t="s">
        <v>377</v>
      </c>
      <c r="B157" s="35" t="s">
        <v>676</v>
      </c>
      <c r="C157" s="37">
        <v>2278.1060000000002</v>
      </c>
      <c r="D157" s="37">
        <v>42586</v>
      </c>
      <c r="E157" s="37">
        <v>0</v>
      </c>
      <c r="F157" s="37">
        <v>0</v>
      </c>
    </row>
    <row r="158" spans="1:6" s="5" customFormat="1" ht="11.25" customHeight="1">
      <c r="A158" s="34" t="s">
        <v>606</v>
      </c>
      <c r="B158" s="35" t="s">
        <v>676</v>
      </c>
      <c r="C158" s="37">
        <v>1288.732</v>
      </c>
      <c r="D158" s="37">
        <v>180254</v>
      </c>
      <c r="E158" s="37">
        <v>0</v>
      </c>
      <c r="F158" s="37">
        <v>0</v>
      </c>
    </row>
    <row r="159" spans="1:6" s="5" customFormat="1" ht="11.25" customHeight="1">
      <c r="A159" s="34" t="s">
        <v>144</v>
      </c>
      <c r="B159" s="35" t="s">
        <v>274</v>
      </c>
      <c r="C159" s="37">
        <v>142.834</v>
      </c>
      <c r="D159" s="37">
        <v>3986.97</v>
      </c>
      <c r="E159" s="37">
        <v>0</v>
      </c>
      <c r="F159" s="37">
        <v>0</v>
      </c>
    </row>
    <row r="160" spans="1:6" s="5" customFormat="1" ht="11.25" customHeight="1">
      <c r="A160" s="34" t="s">
        <v>81</v>
      </c>
      <c r="B160" s="35" t="s">
        <v>259</v>
      </c>
      <c r="C160" s="37">
        <v>60.064999999999998</v>
      </c>
      <c r="D160" s="37">
        <v>300.14999999999998</v>
      </c>
      <c r="E160" s="37">
        <v>0</v>
      </c>
      <c r="F160" s="37">
        <v>0</v>
      </c>
    </row>
    <row r="161" spans="1:6" s="5" customFormat="1" ht="11.25" customHeight="1">
      <c r="A161" s="34" t="s">
        <v>82</v>
      </c>
      <c r="B161" s="35" t="s">
        <v>259</v>
      </c>
      <c r="C161" s="37">
        <v>12583.98</v>
      </c>
      <c r="D161" s="37">
        <v>237281.52</v>
      </c>
      <c r="E161" s="37">
        <v>0</v>
      </c>
      <c r="F161" s="37">
        <v>0</v>
      </c>
    </row>
    <row r="162" spans="1:6" s="5" customFormat="1" ht="11.25" customHeight="1">
      <c r="A162" s="34" t="s">
        <v>87</v>
      </c>
      <c r="B162" s="35" t="s">
        <v>259</v>
      </c>
      <c r="C162" s="37">
        <v>1549.88</v>
      </c>
      <c r="D162" s="37">
        <v>148427.85999999999</v>
      </c>
      <c r="E162" s="37">
        <v>0</v>
      </c>
      <c r="F162" s="37">
        <v>0</v>
      </c>
    </row>
    <row r="163" spans="1:6" s="5" customFormat="1" ht="11.25" customHeight="1">
      <c r="A163" s="34" t="s">
        <v>336</v>
      </c>
      <c r="B163" s="35" t="s">
        <v>648</v>
      </c>
      <c r="C163" s="37">
        <v>1431.9770000000001</v>
      </c>
      <c r="D163" s="37">
        <v>72533.86</v>
      </c>
      <c r="E163" s="37">
        <v>0</v>
      </c>
      <c r="F163" s="37">
        <v>0</v>
      </c>
    </row>
    <row r="164" spans="1:6" s="5" customFormat="1" ht="11.25" customHeight="1">
      <c r="A164" s="34" t="s">
        <v>338</v>
      </c>
      <c r="B164" s="35" t="s">
        <v>648</v>
      </c>
      <c r="C164" s="37">
        <v>174.715</v>
      </c>
      <c r="D164" s="37">
        <v>10910.76</v>
      </c>
      <c r="E164" s="37">
        <v>0</v>
      </c>
      <c r="F164" s="37">
        <v>0</v>
      </c>
    </row>
    <row r="165" spans="1:6" s="5" customFormat="1" ht="11.25" customHeight="1">
      <c r="A165" s="34" t="s">
        <v>684</v>
      </c>
      <c r="B165" s="35" t="s">
        <v>648</v>
      </c>
      <c r="C165" s="37">
        <v>25.402999999999999</v>
      </c>
      <c r="D165" s="37">
        <v>1586.49</v>
      </c>
      <c r="E165" s="37">
        <v>0</v>
      </c>
      <c r="F165" s="37">
        <v>0</v>
      </c>
    </row>
    <row r="166" spans="1:6" s="5" customFormat="1" ht="11.25" customHeight="1">
      <c r="A166" s="34" t="s">
        <v>428</v>
      </c>
      <c r="B166" s="35" t="s">
        <v>484</v>
      </c>
      <c r="C166" s="37">
        <v>101.15</v>
      </c>
      <c r="D166" s="37">
        <v>142874931.69999999</v>
      </c>
      <c r="E166" s="37">
        <v>0</v>
      </c>
      <c r="F166" s="37">
        <v>0</v>
      </c>
    </row>
    <row r="167" spans="1:6" s="5" customFormat="1" ht="11.25" customHeight="1">
      <c r="A167" s="34" t="s">
        <v>121</v>
      </c>
      <c r="B167" s="35" t="s">
        <v>271</v>
      </c>
      <c r="C167" s="37">
        <v>0</v>
      </c>
      <c r="D167" s="37">
        <v>738136.24</v>
      </c>
      <c r="E167" s="37">
        <v>0</v>
      </c>
      <c r="F167" s="37">
        <v>0</v>
      </c>
    </row>
    <row r="168" spans="1:6" s="5" customFormat="1" ht="11.25" customHeight="1">
      <c r="A168" s="34" t="s">
        <v>118</v>
      </c>
      <c r="B168" s="35" t="s">
        <v>271</v>
      </c>
      <c r="C168" s="37">
        <v>13.375</v>
      </c>
      <c r="D168" s="37">
        <v>11801.96</v>
      </c>
      <c r="E168" s="37">
        <v>0</v>
      </c>
      <c r="F168" s="37">
        <v>0</v>
      </c>
    </row>
    <row r="169" spans="1:6" s="5" customFormat="1" ht="11.25" customHeight="1">
      <c r="A169" s="34" t="s">
        <v>125</v>
      </c>
      <c r="B169" s="35" t="s">
        <v>271</v>
      </c>
      <c r="C169" s="37">
        <v>3179.37</v>
      </c>
      <c r="D169" s="37">
        <v>1564235.27</v>
      </c>
      <c r="E169" s="37">
        <v>0</v>
      </c>
      <c r="F169" s="37">
        <v>0</v>
      </c>
    </row>
    <row r="170" spans="1:6" s="5" customFormat="1" ht="11.25" customHeight="1">
      <c r="A170" s="34" t="s">
        <v>127</v>
      </c>
      <c r="B170" s="35" t="s">
        <v>271</v>
      </c>
      <c r="C170" s="37">
        <v>2448.7199999999998</v>
      </c>
      <c r="D170" s="37">
        <v>122917.5</v>
      </c>
      <c r="E170" s="37">
        <v>0</v>
      </c>
      <c r="F170" s="37">
        <v>0</v>
      </c>
    </row>
    <row r="171" spans="1:6" s="5" customFormat="1" ht="11.25" customHeight="1">
      <c r="A171" s="34" t="s">
        <v>126</v>
      </c>
      <c r="B171" s="35" t="s">
        <v>271</v>
      </c>
      <c r="C171" s="37">
        <v>11984.281000000001</v>
      </c>
      <c r="D171" s="37">
        <v>608916.91</v>
      </c>
      <c r="E171" s="37">
        <v>0</v>
      </c>
      <c r="F171" s="37">
        <v>0</v>
      </c>
    </row>
    <row r="172" spans="1:6" s="5" customFormat="1" ht="11.25" customHeight="1">
      <c r="A172" s="34" t="s">
        <v>166</v>
      </c>
      <c r="B172" s="35" t="s">
        <v>271</v>
      </c>
      <c r="C172" s="37">
        <v>2723.509</v>
      </c>
      <c r="D172" s="37">
        <v>3573047.35</v>
      </c>
      <c r="E172" s="37">
        <v>0</v>
      </c>
      <c r="F172" s="37">
        <v>0</v>
      </c>
    </row>
    <row r="173" spans="1:6" s="5" customFormat="1" ht="11.25" customHeight="1">
      <c r="A173" s="34" t="s">
        <v>117</v>
      </c>
      <c r="B173" s="35" t="s">
        <v>271</v>
      </c>
      <c r="C173" s="37">
        <v>265.08199999999999</v>
      </c>
      <c r="D173" s="37">
        <v>7841462.8399999999</v>
      </c>
      <c r="E173" s="37">
        <v>0</v>
      </c>
      <c r="F173" s="37">
        <v>0</v>
      </c>
    </row>
    <row r="174" spans="1:6" s="5" customFormat="1" ht="11.25" customHeight="1">
      <c r="A174" s="34" t="s">
        <v>373</v>
      </c>
      <c r="B174" s="35" t="s">
        <v>271</v>
      </c>
      <c r="C174" s="37">
        <v>970.39800000000002</v>
      </c>
      <c r="D174" s="37">
        <v>45087.12</v>
      </c>
      <c r="E174" s="37">
        <v>0</v>
      </c>
      <c r="F174" s="37">
        <v>0</v>
      </c>
    </row>
    <row r="175" spans="1:6" s="5" customFormat="1" ht="11.25" customHeight="1">
      <c r="A175" s="34" t="s">
        <v>368</v>
      </c>
      <c r="B175" s="35" t="s">
        <v>271</v>
      </c>
      <c r="C175" s="37">
        <v>153.91</v>
      </c>
      <c r="D175" s="37">
        <v>20500.63</v>
      </c>
      <c r="E175" s="37">
        <v>0</v>
      </c>
      <c r="F175" s="37">
        <v>0</v>
      </c>
    </row>
    <row r="176" spans="1:6" s="5" customFormat="1" ht="11.25" customHeight="1">
      <c r="A176" s="34" t="s">
        <v>457</v>
      </c>
      <c r="B176" s="35" t="s">
        <v>271</v>
      </c>
      <c r="C176" s="37">
        <v>121.494</v>
      </c>
      <c r="D176" s="37">
        <v>971.86</v>
      </c>
      <c r="E176" s="37">
        <v>0</v>
      </c>
      <c r="F176" s="37">
        <v>0</v>
      </c>
    </row>
    <row r="177" spans="1:6" s="5" customFormat="1" ht="11.25" customHeight="1">
      <c r="A177" s="34" t="s">
        <v>588</v>
      </c>
      <c r="B177" s="35" t="s">
        <v>271</v>
      </c>
      <c r="C177" s="37">
        <v>155.03399999999999</v>
      </c>
      <c r="D177" s="37">
        <v>5478.8</v>
      </c>
      <c r="E177" s="37">
        <v>0</v>
      </c>
      <c r="F177" s="37">
        <v>0</v>
      </c>
    </row>
    <row r="178" spans="1:6" s="5" customFormat="1" ht="11.25" customHeight="1">
      <c r="A178" s="34" t="s">
        <v>485</v>
      </c>
      <c r="B178" s="35" t="s">
        <v>486</v>
      </c>
      <c r="C178" s="37">
        <v>4.2</v>
      </c>
      <c r="D178" s="37">
        <v>275314.53000000003</v>
      </c>
      <c r="E178" s="37">
        <v>0</v>
      </c>
      <c r="F178" s="37">
        <v>0</v>
      </c>
    </row>
    <row r="179" spans="1:6" s="5" customFormat="1" ht="11.25" customHeight="1">
      <c r="A179" s="34" t="s">
        <v>101</v>
      </c>
      <c r="B179" s="35" t="s">
        <v>265</v>
      </c>
      <c r="C179" s="37">
        <v>1020.343</v>
      </c>
      <c r="D179" s="37">
        <v>10202.030000000001</v>
      </c>
      <c r="E179" s="37">
        <v>0</v>
      </c>
      <c r="F179" s="37">
        <v>0</v>
      </c>
    </row>
    <row r="180" spans="1:6" s="5" customFormat="1" ht="11.25" customHeight="1">
      <c r="A180" s="34" t="s">
        <v>100</v>
      </c>
      <c r="B180" s="35" t="s">
        <v>265</v>
      </c>
      <c r="C180" s="37">
        <v>3067.94</v>
      </c>
      <c r="D180" s="37">
        <v>111013.03</v>
      </c>
      <c r="E180" s="37">
        <v>0</v>
      </c>
      <c r="F180" s="37">
        <v>0</v>
      </c>
    </row>
    <row r="181" spans="1:6" s="5" customFormat="1" ht="11.25" customHeight="1">
      <c r="A181" s="34" t="s">
        <v>142</v>
      </c>
      <c r="B181" s="35" t="s">
        <v>299</v>
      </c>
      <c r="C181" s="37">
        <v>264.41000000000003</v>
      </c>
      <c r="D181" s="37">
        <v>975.78</v>
      </c>
      <c r="E181" s="37">
        <v>0</v>
      </c>
      <c r="F181" s="37">
        <v>0</v>
      </c>
    </row>
    <row r="182" spans="1:6">
      <c r="A182" s="42" t="s">
        <v>440</v>
      </c>
      <c r="B182" s="43"/>
      <c r="C182" s="41">
        <f>SUM(C12:C181)</f>
        <v>1013905.8350800002</v>
      </c>
      <c r="D182" s="41">
        <f>SUM(D12:D181)</f>
        <v>452749685.39999998</v>
      </c>
      <c r="E182" s="41">
        <f>SUM(E12:E181)</f>
        <v>2491785.5100000002</v>
      </c>
      <c r="F182" s="41">
        <f>SUM(F12:F181)</f>
        <v>736107519.85487008</v>
      </c>
    </row>
    <row r="183" spans="1:6">
      <c r="A183" s="34" t="s">
        <v>698</v>
      </c>
      <c r="B183" s="35" t="s">
        <v>699</v>
      </c>
      <c r="C183" s="37">
        <v>18.602</v>
      </c>
      <c r="D183" s="37">
        <v>74.290000000000006</v>
      </c>
      <c r="E183" s="37">
        <v>0</v>
      </c>
      <c r="F183" s="37">
        <v>0</v>
      </c>
    </row>
    <row r="184" spans="1:6">
      <c r="A184" s="34" t="s">
        <v>24</v>
      </c>
      <c r="B184" s="35" t="s">
        <v>247</v>
      </c>
      <c r="C184" s="37">
        <v>14613.55</v>
      </c>
      <c r="D184" s="37">
        <v>66128.820000000007</v>
      </c>
      <c r="E184" s="37">
        <v>0</v>
      </c>
      <c r="F184" s="37">
        <v>0</v>
      </c>
    </row>
    <row r="185" spans="1:6">
      <c r="A185" s="34" t="s">
        <v>23</v>
      </c>
      <c r="B185" s="35" t="s">
        <v>247</v>
      </c>
      <c r="C185" s="37">
        <v>4208.4809999999998</v>
      </c>
      <c r="D185" s="37">
        <v>20954.310000000001</v>
      </c>
      <c r="E185" s="37">
        <v>0</v>
      </c>
      <c r="F185" s="37">
        <v>0</v>
      </c>
    </row>
    <row r="186" spans="1:6">
      <c r="A186" s="34" t="s">
        <v>20</v>
      </c>
      <c r="B186" s="35" t="s">
        <v>247</v>
      </c>
      <c r="C186" s="37">
        <v>8864.0010000000002</v>
      </c>
      <c r="D186" s="37">
        <v>33681.589999999997</v>
      </c>
      <c r="E186" s="37">
        <v>0</v>
      </c>
      <c r="F186" s="37">
        <v>0</v>
      </c>
    </row>
    <row r="187" spans="1:6">
      <c r="A187" s="34" t="s">
        <v>22</v>
      </c>
      <c r="B187" s="35" t="s">
        <v>247</v>
      </c>
      <c r="C187" s="37">
        <v>205.16</v>
      </c>
      <c r="D187" s="37">
        <v>819.59</v>
      </c>
      <c r="E187" s="37">
        <v>0</v>
      </c>
      <c r="F187" s="37">
        <v>0</v>
      </c>
    </row>
    <row r="188" spans="1:6">
      <c r="A188" s="34" t="s">
        <v>410</v>
      </c>
      <c r="B188" s="35" t="s">
        <v>247</v>
      </c>
      <c r="C188" s="37">
        <v>2.395</v>
      </c>
      <c r="D188" s="37">
        <v>9.43</v>
      </c>
      <c r="E188" s="37">
        <v>0</v>
      </c>
      <c r="F188" s="37">
        <v>0</v>
      </c>
    </row>
    <row r="189" spans="1:6">
      <c r="A189" s="34" t="s">
        <v>447</v>
      </c>
      <c r="B189" s="35" t="s">
        <v>247</v>
      </c>
      <c r="C189" s="37">
        <v>115.56399999999999</v>
      </c>
      <c r="D189" s="37">
        <v>461.9</v>
      </c>
      <c r="E189" s="37">
        <v>0</v>
      </c>
      <c r="F189" s="37">
        <v>0</v>
      </c>
    </row>
    <row r="190" spans="1:6">
      <c r="A190" s="34" t="s">
        <v>451</v>
      </c>
      <c r="B190" s="35" t="s">
        <v>452</v>
      </c>
      <c r="C190" s="37">
        <v>0</v>
      </c>
      <c r="D190" s="37">
        <v>0</v>
      </c>
      <c r="E190" s="37">
        <v>1498702</v>
      </c>
      <c r="F190" s="37">
        <v>0</v>
      </c>
    </row>
    <row r="191" spans="1:6">
      <c r="A191" s="34" t="s">
        <v>11</v>
      </c>
      <c r="B191" s="35" t="s">
        <v>246</v>
      </c>
      <c r="C191" s="37">
        <v>12509.368</v>
      </c>
      <c r="D191" s="37">
        <v>1633297.05</v>
      </c>
      <c r="E191" s="37">
        <v>0</v>
      </c>
      <c r="F191" s="37">
        <v>0</v>
      </c>
    </row>
    <row r="192" spans="1:6">
      <c r="A192" s="34" t="s">
        <v>437</v>
      </c>
      <c r="B192" s="35" t="s">
        <v>246</v>
      </c>
      <c r="C192" s="37">
        <v>538.37199999999996</v>
      </c>
      <c r="D192" s="37">
        <v>8510.35</v>
      </c>
      <c r="E192" s="37">
        <v>0</v>
      </c>
      <c r="F192" s="37">
        <v>0</v>
      </c>
    </row>
    <row r="193" spans="1:6">
      <c r="A193" s="34" t="s">
        <v>78</v>
      </c>
      <c r="B193" s="35" t="s">
        <v>257</v>
      </c>
      <c r="C193" s="37">
        <v>188.20699999999999</v>
      </c>
      <c r="D193" s="37">
        <v>750.34</v>
      </c>
      <c r="E193" s="37">
        <v>0</v>
      </c>
      <c r="F193" s="37">
        <v>0</v>
      </c>
    </row>
    <row r="194" spans="1:6">
      <c r="A194" s="34" t="s">
        <v>346</v>
      </c>
      <c r="B194" s="35" t="s">
        <v>257</v>
      </c>
      <c r="C194" s="37">
        <v>79513</v>
      </c>
      <c r="D194" s="37">
        <v>0</v>
      </c>
      <c r="E194" s="37">
        <v>11745</v>
      </c>
      <c r="F194" s="37">
        <v>0</v>
      </c>
    </row>
    <row r="195" spans="1:6">
      <c r="A195" s="34" t="s">
        <v>79</v>
      </c>
      <c r="B195" s="35" t="s">
        <v>257</v>
      </c>
      <c r="C195" s="37">
        <v>1533.6869999999999</v>
      </c>
      <c r="D195" s="37">
        <v>59131.69</v>
      </c>
      <c r="E195" s="37">
        <v>6523.2830000000004</v>
      </c>
      <c r="F195" s="37">
        <v>17006930.199999999</v>
      </c>
    </row>
    <row r="196" spans="1:6">
      <c r="A196" s="34" t="s">
        <v>343</v>
      </c>
      <c r="B196" s="35" t="s">
        <v>672</v>
      </c>
      <c r="C196" s="37">
        <v>166.11</v>
      </c>
      <c r="D196" s="37">
        <v>662.13</v>
      </c>
      <c r="E196" s="37">
        <v>0</v>
      </c>
      <c r="F196" s="37">
        <v>0</v>
      </c>
    </row>
    <row r="197" spans="1:6">
      <c r="A197" s="34" t="s">
        <v>487</v>
      </c>
      <c r="B197" s="35" t="s">
        <v>252</v>
      </c>
      <c r="C197" s="37">
        <v>2613.848</v>
      </c>
      <c r="D197" s="37">
        <v>6172.23</v>
      </c>
      <c r="E197" s="37">
        <v>0</v>
      </c>
      <c r="F197" s="37">
        <v>0</v>
      </c>
    </row>
    <row r="198" spans="1:6">
      <c r="A198" s="34" t="s">
        <v>60</v>
      </c>
      <c r="B198" s="35" t="s">
        <v>252</v>
      </c>
      <c r="C198" s="37">
        <v>6102.6850000000004</v>
      </c>
      <c r="D198" s="37">
        <v>6023.4</v>
      </c>
      <c r="E198" s="37">
        <v>0</v>
      </c>
      <c r="F198" s="37">
        <v>0</v>
      </c>
    </row>
    <row r="199" spans="1:6">
      <c r="A199" s="34" t="s">
        <v>57</v>
      </c>
      <c r="B199" s="35" t="s">
        <v>252</v>
      </c>
      <c r="C199" s="37">
        <v>3626.1849999999999</v>
      </c>
      <c r="D199" s="37">
        <v>5094.57</v>
      </c>
      <c r="E199" s="37">
        <v>0</v>
      </c>
      <c r="F199" s="37">
        <v>0</v>
      </c>
    </row>
    <row r="200" spans="1:6">
      <c r="A200" s="34" t="s">
        <v>61</v>
      </c>
      <c r="B200" s="35" t="s">
        <v>252</v>
      </c>
      <c r="C200" s="37">
        <v>1120.077</v>
      </c>
      <c r="D200" s="37">
        <v>1103.3499999999999</v>
      </c>
      <c r="E200" s="37">
        <v>0</v>
      </c>
      <c r="F200" s="37">
        <v>0</v>
      </c>
    </row>
    <row r="201" spans="1:6">
      <c r="A201" s="34" t="s">
        <v>62</v>
      </c>
      <c r="B201" s="35" t="s">
        <v>252</v>
      </c>
      <c r="C201" s="37">
        <v>3061.9059999999999</v>
      </c>
      <c r="D201" s="37">
        <v>6867.99</v>
      </c>
      <c r="E201" s="37">
        <v>0</v>
      </c>
      <c r="F201" s="37">
        <v>0</v>
      </c>
    </row>
    <row r="202" spans="1:6">
      <c r="A202" s="34" t="s">
        <v>64</v>
      </c>
      <c r="B202" s="35" t="s">
        <v>252</v>
      </c>
      <c r="C202" s="37">
        <v>5683.9279800000004</v>
      </c>
      <c r="D202" s="37">
        <v>703094.77</v>
      </c>
      <c r="E202" s="37">
        <v>0</v>
      </c>
      <c r="F202" s="37">
        <v>0</v>
      </c>
    </row>
    <row r="203" spans="1:6">
      <c r="A203" s="34" t="s">
        <v>488</v>
      </c>
      <c r="B203" s="35" t="s">
        <v>252</v>
      </c>
      <c r="C203" s="37">
        <v>47.859200000000001</v>
      </c>
      <c r="D203" s="37">
        <v>742.2</v>
      </c>
      <c r="E203" s="37">
        <v>0</v>
      </c>
      <c r="F203" s="37">
        <v>0</v>
      </c>
    </row>
    <row r="204" spans="1:6">
      <c r="A204" s="34" t="s">
        <v>66</v>
      </c>
      <c r="B204" s="35" t="s">
        <v>252</v>
      </c>
      <c r="C204" s="37">
        <v>1700.13</v>
      </c>
      <c r="D204" s="37">
        <v>89546.37</v>
      </c>
      <c r="E204" s="37">
        <v>0</v>
      </c>
      <c r="F204" s="37">
        <v>0</v>
      </c>
    </row>
    <row r="205" spans="1:6">
      <c r="A205" s="34" t="s">
        <v>67</v>
      </c>
      <c r="B205" s="35" t="s">
        <v>252</v>
      </c>
      <c r="C205" s="37">
        <v>1666.81</v>
      </c>
      <c r="D205" s="37">
        <v>1664.03</v>
      </c>
      <c r="E205" s="37">
        <v>0</v>
      </c>
      <c r="F205" s="37">
        <v>0</v>
      </c>
    </row>
    <row r="206" spans="1:6">
      <c r="A206" s="34" t="s">
        <v>65</v>
      </c>
      <c r="B206" s="35" t="s">
        <v>252</v>
      </c>
      <c r="C206" s="37">
        <v>10.802</v>
      </c>
      <c r="D206" s="37">
        <v>10.63</v>
      </c>
      <c r="E206" s="37">
        <v>0</v>
      </c>
      <c r="F206" s="37">
        <v>0</v>
      </c>
    </row>
    <row r="207" spans="1:6">
      <c r="A207" s="34" t="s">
        <v>396</v>
      </c>
      <c r="B207" s="35" t="s">
        <v>252</v>
      </c>
      <c r="C207" s="37">
        <v>47.055999999999997</v>
      </c>
      <c r="D207" s="37">
        <v>2738.04</v>
      </c>
      <c r="E207" s="37">
        <v>0</v>
      </c>
      <c r="F207" s="37">
        <v>0</v>
      </c>
    </row>
    <row r="208" spans="1:6">
      <c r="A208" s="34" t="s">
        <v>365</v>
      </c>
      <c r="B208" s="35" t="s">
        <v>673</v>
      </c>
      <c r="C208" s="37">
        <v>0</v>
      </c>
      <c r="D208" s="37">
        <v>0</v>
      </c>
      <c r="E208" s="37">
        <v>12987.56</v>
      </c>
      <c r="F208" s="37">
        <v>282042097.10000002</v>
      </c>
    </row>
    <row r="209" spans="1:6">
      <c r="A209" s="34" t="s">
        <v>308</v>
      </c>
      <c r="B209" s="35" t="s">
        <v>241</v>
      </c>
      <c r="C209" s="37">
        <v>5118.5829999999996</v>
      </c>
      <c r="D209" s="37">
        <v>1902878.57</v>
      </c>
      <c r="E209" s="37">
        <v>0</v>
      </c>
      <c r="F209" s="37">
        <v>0</v>
      </c>
    </row>
    <row r="210" spans="1:6">
      <c r="A210" s="34" t="s">
        <v>600</v>
      </c>
      <c r="B210" s="35" t="s">
        <v>241</v>
      </c>
      <c r="C210" s="37">
        <v>0</v>
      </c>
      <c r="D210" s="37">
        <v>34862.92</v>
      </c>
      <c r="E210" s="37">
        <v>0</v>
      </c>
      <c r="F210" s="37">
        <v>0</v>
      </c>
    </row>
    <row r="211" spans="1:6">
      <c r="A211" s="34" t="s">
        <v>157</v>
      </c>
      <c r="B211" s="35" t="s">
        <v>279</v>
      </c>
      <c r="C211" s="37">
        <v>130.68199999999999</v>
      </c>
      <c r="D211" s="37">
        <v>39204.6</v>
      </c>
      <c r="E211" s="37">
        <v>0</v>
      </c>
      <c r="F211" s="37">
        <v>0</v>
      </c>
    </row>
    <row r="212" spans="1:6">
      <c r="A212" s="34" t="s">
        <v>90</v>
      </c>
      <c r="B212" s="35" t="s">
        <v>263</v>
      </c>
      <c r="C212" s="37">
        <v>4331.1360000000004</v>
      </c>
      <c r="D212" s="37">
        <v>269524.5</v>
      </c>
      <c r="E212" s="37">
        <v>0</v>
      </c>
      <c r="F212" s="37">
        <v>0</v>
      </c>
    </row>
    <row r="213" spans="1:6">
      <c r="A213" s="34" t="s">
        <v>93</v>
      </c>
      <c r="B213" s="35" t="s">
        <v>263</v>
      </c>
      <c r="C213" s="37">
        <v>6531.5649999999996</v>
      </c>
      <c r="D213" s="37">
        <v>435712.91</v>
      </c>
      <c r="E213" s="37">
        <v>0</v>
      </c>
      <c r="F213" s="37">
        <v>0</v>
      </c>
    </row>
    <row r="214" spans="1:6">
      <c r="A214" s="34" t="s">
        <v>92</v>
      </c>
      <c r="B214" s="35" t="s">
        <v>263</v>
      </c>
      <c r="C214" s="37">
        <v>7055.1760000000004</v>
      </c>
      <c r="D214" s="37">
        <v>473703.27</v>
      </c>
      <c r="E214" s="37">
        <v>0</v>
      </c>
      <c r="F214" s="37">
        <v>0</v>
      </c>
    </row>
    <row r="215" spans="1:6">
      <c r="A215" s="34" t="s">
        <v>89</v>
      </c>
      <c r="B215" s="35" t="s">
        <v>263</v>
      </c>
      <c r="C215" s="37">
        <v>4022.2860000000001</v>
      </c>
      <c r="D215" s="37">
        <v>249826.15</v>
      </c>
      <c r="E215" s="37">
        <v>0</v>
      </c>
      <c r="F215" s="37">
        <v>0</v>
      </c>
    </row>
    <row r="216" spans="1:6">
      <c r="A216" s="34" t="s">
        <v>91</v>
      </c>
      <c r="B216" s="35" t="s">
        <v>263</v>
      </c>
      <c r="C216" s="37">
        <v>4347.42</v>
      </c>
      <c r="D216" s="37">
        <v>189685.86</v>
      </c>
      <c r="E216" s="37">
        <v>0</v>
      </c>
      <c r="F216" s="37">
        <v>0</v>
      </c>
    </row>
    <row r="217" spans="1:6">
      <c r="A217" s="34" t="s">
        <v>96</v>
      </c>
      <c r="B217" s="35" t="s">
        <v>263</v>
      </c>
      <c r="C217" s="37">
        <v>4519.1580000000004</v>
      </c>
      <c r="D217" s="37">
        <v>298753.33</v>
      </c>
      <c r="E217" s="37">
        <v>0</v>
      </c>
      <c r="F217" s="37">
        <v>0</v>
      </c>
    </row>
    <row r="218" spans="1:6">
      <c r="A218" s="34" t="s">
        <v>88</v>
      </c>
      <c r="B218" s="35" t="s">
        <v>263</v>
      </c>
      <c r="C218" s="37">
        <v>44435.430999999997</v>
      </c>
      <c r="D218" s="37">
        <v>0</v>
      </c>
      <c r="E218" s="37">
        <v>0</v>
      </c>
      <c r="F218" s="37">
        <v>0</v>
      </c>
    </row>
    <row r="219" spans="1:6">
      <c r="A219" s="34" t="s">
        <v>18</v>
      </c>
      <c r="B219" s="35" t="s">
        <v>250</v>
      </c>
      <c r="C219" s="37">
        <v>36734.868999999999</v>
      </c>
      <c r="D219" s="37">
        <v>120631.63</v>
      </c>
      <c r="E219" s="37">
        <v>0</v>
      </c>
      <c r="F219" s="37">
        <v>0</v>
      </c>
    </row>
    <row r="220" spans="1:6">
      <c r="A220" s="34" t="s">
        <v>238</v>
      </c>
      <c r="B220" s="35" t="s">
        <v>250</v>
      </c>
      <c r="C220" s="37">
        <v>648.22299999999996</v>
      </c>
      <c r="D220" s="37">
        <v>3240.09</v>
      </c>
      <c r="E220" s="37">
        <v>0</v>
      </c>
      <c r="F220" s="37">
        <v>0</v>
      </c>
    </row>
    <row r="221" spans="1:6">
      <c r="A221" s="34" t="s">
        <v>304</v>
      </c>
      <c r="B221" s="35" t="s">
        <v>273</v>
      </c>
      <c r="C221" s="37">
        <v>292.22692999999998</v>
      </c>
      <c r="D221" s="37">
        <v>39967.879999999997</v>
      </c>
      <c r="E221" s="37">
        <v>0</v>
      </c>
      <c r="F221" s="37">
        <v>0</v>
      </c>
    </row>
    <row r="222" spans="1:6">
      <c r="A222" s="34" t="s">
        <v>411</v>
      </c>
      <c r="B222" s="35" t="s">
        <v>273</v>
      </c>
      <c r="C222" s="37">
        <v>348.50560000000002</v>
      </c>
      <c r="D222" s="37">
        <v>59292.5</v>
      </c>
      <c r="E222" s="37">
        <v>0</v>
      </c>
      <c r="F222" s="37">
        <v>0</v>
      </c>
    </row>
    <row r="223" spans="1:6">
      <c r="A223" s="34" t="s">
        <v>305</v>
      </c>
      <c r="B223" s="35" t="s">
        <v>273</v>
      </c>
      <c r="C223" s="37">
        <v>55.323030000000003</v>
      </c>
      <c r="D223" s="37">
        <v>41308.050000000003</v>
      </c>
      <c r="E223" s="37">
        <v>0</v>
      </c>
      <c r="F223" s="37">
        <v>0</v>
      </c>
    </row>
    <row r="224" spans="1:6">
      <c r="A224" s="34" t="s">
        <v>145</v>
      </c>
      <c r="B224" s="35" t="s">
        <v>273</v>
      </c>
      <c r="C224" s="37">
        <v>1100.8399999999999</v>
      </c>
      <c r="D224" s="37">
        <v>0</v>
      </c>
      <c r="E224" s="37">
        <v>0</v>
      </c>
      <c r="F224" s="37">
        <v>0</v>
      </c>
    </row>
    <row r="225" spans="1:6">
      <c r="A225" s="34" t="s">
        <v>682</v>
      </c>
      <c r="B225" s="35" t="s">
        <v>273</v>
      </c>
      <c r="C225" s="37">
        <v>1782.6210000000001</v>
      </c>
      <c r="D225" s="37">
        <v>106175.53</v>
      </c>
      <c r="E225" s="37">
        <v>0</v>
      </c>
      <c r="F225" s="37">
        <v>0</v>
      </c>
    </row>
    <row r="226" spans="1:6">
      <c r="A226" s="34" t="s">
        <v>130</v>
      </c>
      <c r="B226" s="35" t="s">
        <v>273</v>
      </c>
      <c r="C226" s="37">
        <v>5682.0140000000001</v>
      </c>
      <c r="D226" s="37">
        <v>83909.5</v>
      </c>
      <c r="E226" s="37">
        <v>0</v>
      </c>
      <c r="F226" s="37">
        <v>0</v>
      </c>
    </row>
    <row r="227" spans="1:6">
      <c r="A227" s="34" t="s">
        <v>133</v>
      </c>
      <c r="B227" s="35" t="s">
        <v>273</v>
      </c>
      <c r="C227" s="37">
        <v>12751.06</v>
      </c>
      <c r="D227" s="37">
        <v>106975.35</v>
      </c>
      <c r="E227" s="37">
        <v>0</v>
      </c>
      <c r="F227" s="37">
        <v>0</v>
      </c>
    </row>
    <row r="228" spans="1:6">
      <c r="A228" s="34" t="s">
        <v>700</v>
      </c>
      <c r="B228" s="35" t="s">
        <v>273</v>
      </c>
      <c r="C228" s="37">
        <v>0</v>
      </c>
      <c r="D228" s="37">
        <v>139997</v>
      </c>
      <c r="E228" s="37">
        <v>0</v>
      </c>
      <c r="F228" s="37">
        <v>0</v>
      </c>
    </row>
    <row r="229" spans="1:6">
      <c r="A229" s="34" t="s">
        <v>367</v>
      </c>
      <c r="B229" s="35" t="s">
        <v>273</v>
      </c>
      <c r="C229" s="37">
        <v>31.222999999999999</v>
      </c>
      <c r="D229" s="37">
        <v>1123.9100000000001</v>
      </c>
      <c r="E229" s="37">
        <v>0</v>
      </c>
      <c r="F229" s="37">
        <v>0</v>
      </c>
    </row>
    <row r="230" spans="1:6">
      <c r="A230" s="34" t="s">
        <v>371</v>
      </c>
      <c r="B230" s="35" t="s">
        <v>273</v>
      </c>
      <c r="C230" s="37">
        <v>416.875</v>
      </c>
      <c r="D230" s="37">
        <v>2055.33</v>
      </c>
      <c r="E230" s="37">
        <v>0</v>
      </c>
      <c r="F230" s="37">
        <v>0</v>
      </c>
    </row>
    <row r="231" spans="1:6">
      <c r="A231" s="34" t="s">
        <v>416</v>
      </c>
      <c r="B231" s="35" t="s">
        <v>273</v>
      </c>
      <c r="C231" s="37">
        <v>879.69399999999996</v>
      </c>
      <c r="D231" s="37">
        <v>0</v>
      </c>
      <c r="E231" s="37">
        <v>0</v>
      </c>
      <c r="F231" s="37">
        <v>0</v>
      </c>
    </row>
    <row r="232" spans="1:6">
      <c r="A232" s="34" t="s">
        <v>137</v>
      </c>
      <c r="B232" s="35" t="s">
        <v>273</v>
      </c>
      <c r="C232" s="37">
        <v>173.279</v>
      </c>
      <c r="D232" s="37">
        <v>761.06</v>
      </c>
      <c r="E232" s="37">
        <v>0</v>
      </c>
      <c r="F232" s="37">
        <v>0</v>
      </c>
    </row>
    <row r="233" spans="1:6">
      <c r="A233" s="34" t="s">
        <v>139</v>
      </c>
      <c r="B233" s="35" t="s">
        <v>273</v>
      </c>
      <c r="C233" s="37">
        <v>1186.6210000000001</v>
      </c>
      <c r="D233" s="37">
        <v>35123.64</v>
      </c>
      <c r="E233" s="37">
        <v>0</v>
      </c>
      <c r="F233" s="37">
        <v>0</v>
      </c>
    </row>
    <row r="234" spans="1:6">
      <c r="A234" s="34" t="s">
        <v>140</v>
      </c>
      <c r="B234" s="35" t="s">
        <v>273</v>
      </c>
      <c r="C234" s="37">
        <v>530.79499999999996</v>
      </c>
      <c r="D234" s="37">
        <v>2608.48</v>
      </c>
      <c r="E234" s="37">
        <v>0</v>
      </c>
      <c r="F234" s="37">
        <v>0</v>
      </c>
    </row>
    <row r="235" spans="1:6">
      <c r="A235" s="34" t="s">
        <v>449</v>
      </c>
      <c r="B235" s="35" t="s">
        <v>674</v>
      </c>
      <c r="C235" s="37">
        <v>13.84545</v>
      </c>
      <c r="D235" s="37">
        <v>583.87</v>
      </c>
      <c r="E235" s="37">
        <v>0</v>
      </c>
      <c r="F235" s="37">
        <v>0</v>
      </c>
    </row>
    <row r="236" spans="1:6">
      <c r="A236" s="34" t="s">
        <v>489</v>
      </c>
      <c r="B236" s="35" t="s">
        <v>267</v>
      </c>
      <c r="C236" s="37">
        <v>183.95104000000001</v>
      </c>
      <c r="D236" s="37">
        <v>4843.3599999999997</v>
      </c>
      <c r="E236" s="37">
        <v>0</v>
      </c>
      <c r="F236" s="37">
        <v>0</v>
      </c>
    </row>
    <row r="237" spans="1:6">
      <c r="A237" s="34" t="s">
        <v>103</v>
      </c>
      <c r="B237" s="35" t="s">
        <v>267</v>
      </c>
      <c r="C237" s="37">
        <v>0</v>
      </c>
      <c r="D237" s="37">
        <v>0</v>
      </c>
      <c r="E237" s="37">
        <v>1232.2170000000001</v>
      </c>
      <c r="F237" s="37">
        <v>5427556</v>
      </c>
    </row>
    <row r="238" spans="1:6">
      <c r="A238" s="34" t="s">
        <v>86</v>
      </c>
      <c r="B238" s="35" t="s">
        <v>260</v>
      </c>
      <c r="C238" s="37">
        <v>3473.51</v>
      </c>
      <c r="D238" s="37">
        <v>14392.37</v>
      </c>
      <c r="E238" s="37">
        <v>0</v>
      </c>
      <c r="F238" s="37">
        <v>0</v>
      </c>
    </row>
    <row r="239" spans="1:6">
      <c r="A239" s="34" t="s">
        <v>83</v>
      </c>
      <c r="B239" s="35" t="s">
        <v>260</v>
      </c>
      <c r="C239" s="37">
        <v>11379.16</v>
      </c>
      <c r="D239" s="37">
        <v>42928.67</v>
      </c>
      <c r="E239" s="37">
        <v>0</v>
      </c>
      <c r="F239" s="37">
        <v>0</v>
      </c>
    </row>
    <row r="240" spans="1:6">
      <c r="A240" s="34" t="s">
        <v>97</v>
      </c>
      <c r="B240" s="35" t="s">
        <v>260</v>
      </c>
      <c r="C240" s="37">
        <v>17376.27</v>
      </c>
      <c r="D240" s="37">
        <v>1098166.17</v>
      </c>
      <c r="E240" s="37">
        <v>0</v>
      </c>
      <c r="F240" s="37">
        <v>0</v>
      </c>
    </row>
    <row r="241" spans="1:6">
      <c r="A241" s="34" t="s">
        <v>427</v>
      </c>
      <c r="B241" s="35" t="s">
        <v>260</v>
      </c>
      <c r="C241" s="37">
        <v>37.118000000000002</v>
      </c>
      <c r="D241" s="37">
        <v>1744.4</v>
      </c>
      <c r="E241" s="37">
        <v>0</v>
      </c>
      <c r="F241" s="37">
        <v>0</v>
      </c>
    </row>
    <row r="242" spans="1:6">
      <c r="A242" s="34" t="s">
        <v>8</v>
      </c>
      <c r="B242" s="35" t="s">
        <v>242</v>
      </c>
      <c r="C242" s="37">
        <v>10587.359</v>
      </c>
      <c r="D242" s="37">
        <v>1384641.57</v>
      </c>
      <c r="E242" s="37">
        <v>0</v>
      </c>
      <c r="F242" s="37">
        <v>0</v>
      </c>
    </row>
    <row r="243" spans="1:6">
      <c r="A243" s="34" t="s">
        <v>298</v>
      </c>
      <c r="B243" s="35" t="s">
        <v>244</v>
      </c>
      <c r="C243" s="37">
        <v>3173.2300100000002</v>
      </c>
      <c r="D243" s="37">
        <v>3385860.71</v>
      </c>
      <c r="E243" s="37">
        <v>0</v>
      </c>
      <c r="F243" s="37">
        <v>0</v>
      </c>
    </row>
    <row r="244" spans="1:6">
      <c r="A244" s="34" t="s">
        <v>303</v>
      </c>
      <c r="B244" s="35" t="s">
        <v>244</v>
      </c>
      <c r="C244" s="37">
        <v>89.61</v>
      </c>
      <c r="D244" s="37">
        <v>12164.09</v>
      </c>
      <c r="E244" s="37">
        <v>0</v>
      </c>
      <c r="F244" s="37">
        <v>0</v>
      </c>
    </row>
    <row r="245" spans="1:6">
      <c r="A245" s="34" t="s">
        <v>25</v>
      </c>
      <c r="B245" s="35" t="s">
        <v>244</v>
      </c>
      <c r="C245" s="37">
        <v>175.334</v>
      </c>
      <c r="D245" s="37">
        <v>14026.7</v>
      </c>
      <c r="E245" s="37">
        <v>0</v>
      </c>
      <c r="F245" s="37">
        <v>0</v>
      </c>
    </row>
    <row r="246" spans="1:6">
      <c r="A246" s="34" t="s">
        <v>578</v>
      </c>
      <c r="B246" s="35" t="s">
        <v>244</v>
      </c>
      <c r="C246" s="37">
        <v>9.9030000000000005</v>
      </c>
      <c r="D246" s="37">
        <v>99.03</v>
      </c>
      <c r="E246" s="37">
        <v>0</v>
      </c>
      <c r="F246" s="37">
        <v>0</v>
      </c>
    </row>
    <row r="247" spans="1:6">
      <c r="A247" s="34" t="s">
        <v>490</v>
      </c>
      <c r="B247" s="35" t="s">
        <v>244</v>
      </c>
      <c r="C247" s="37">
        <v>3549.74</v>
      </c>
      <c r="D247" s="37">
        <v>18245.009999999998</v>
      </c>
      <c r="E247" s="37">
        <v>0</v>
      </c>
      <c r="F247" s="37">
        <v>0</v>
      </c>
    </row>
    <row r="248" spans="1:6">
      <c r="A248" s="34" t="s">
        <v>357</v>
      </c>
      <c r="B248" s="35" t="s">
        <v>244</v>
      </c>
      <c r="C248" s="37">
        <v>818.94799999999998</v>
      </c>
      <c r="D248" s="37">
        <v>513295.7</v>
      </c>
      <c r="E248" s="37">
        <v>0</v>
      </c>
      <c r="F248" s="37">
        <v>0</v>
      </c>
    </row>
    <row r="249" spans="1:6">
      <c r="A249" s="34" t="s">
        <v>313</v>
      </c>
      <c r="B249" s="35" t="s">
        <v>244</v>
      </c>
      <c r="C249" s="37">
        <v>58.52</v>
      </c>
      <c r="D249" s="37">
        <v>526.67999999999995</v>
      </c>
      <c r="E249" s="37">
        <v>0</v>
      </c>
      <c r="F249" s="37">
        <v>0</v>
      </c>
    </row>
    <row r="250" spans="1:6">
      <c r="A250" s="34" t="s">
        <v>491</v>
      </c>
      <c r="B250" s="35" t="s">
        <v>251</v>
      </c>
      <c r="C250" s="37">
        <v>77457</v>
      </c>
      <c r="D250" s="37">
        <v>0</v>
      </c>
      <c r="E250" s="37">
        <v>46958</v>
      </c>
      <c r="F250" s="37">
        <v>0</v>
      </c>
    </row>
    <row r="251" spans="1:6">
      <c r="A251" s="34" t="s">
        <v>43</v>
      </c>
      <c r="B251" s="35" t="s">
        <v>251</v>
      </c>
      <c r="C251" s="37">
        <v>232667.12400000001</v>
      </c>
      <c r="D251" s="37">
        <v>17951945.850000001</v>
      </c>
      <c r="E251" s="37">
        <v>26569.776000000002</v>
      </c>
      <c r="F251" s="37">
        <v>6085886.6399999997</v>
      </c>
    </row>
    <row r="252" spans="1:6">
      <c r="A252" s="34" t="s">
        <v>76</v>
      </c>
      <c r="B252" s="35" t="s">
        <v>255</v>
      </c>
      <c r="C252" s="37">
        <v>338.40100000000001</v>
      </c>
      <c r="D252" s="37">
        <v>1689.04</v>
      </c>
      <c r="E252" s="37">
        <v>0</v>
      </c>
      <c r="F252" s="37">
        <v>0</v>
      </c>
    </row>
    <row r="253" spans="1:6">
      <c r="A253" s="34" t="s">
        <v>73</v>
      </c>
      <c r="B253" s="35" t="s">
        <v>255</v>
      </c>
      <c r="C253" s="37">
        <v>7672.1139999999996</v>
      </c>
      <c r="D253" s="37">
        <v>13195.46</v>
      </c>
      <c r="E253" s="37">
        <v>0</v>
      </c>
      <c r="F253" s="37">
        <v>0</v>
      </c>
    </row>
    <row r="254" spans="1:6">
      <c r="A254" s="34" t="s">
        <v>94</v>
      </c>
      <c r="B254" s="35" t="s">
        <v>264</v>
      </c>
      <c r="C254" s="37">
        <v>5464.3580000000002</v>
      </c>
      <c r="D254" s="37">
        <v>336834.95</v>
      </c>
      <c r="E254" s="37">
        <v>0</v>
      </c>
      <c r="F254" s="37">
        <v>0</v>
      </c>
    </row>
    <row r="255" spans="1:6">
      <c r="A255" s="34" t="s">
        <v>95</v>
      </c>
      <c r="B255" s="35" t="s">
        <v>264</v>
      </c>
      <c r="C255" s="37">
        <v>7880.7359999999999</v>
      </c>
      <c r="D255" s="37">
        <v>498467.01</v>
      </c>
      <c r="E255" s="37">
        <v>0</v>
      </c>
      <c r="F255" s="37">
        <v>0</v>
      </c>
    </row>
    <row r="256" spans="1:6">
      <c r="A256" s="34" t="s">
        <v>98</v>
      </c>
      <c r="B256" s="35" t="s">
        <v>264</v>
      </c>
      <c r="C256" s="37">
        <v>4631.0159999999996</v>
      </c>
      <c r="D256" s="37">
        <v>286774.68</v>
      </c>
      <c r="E256" s="37">
        <v>0</v>
      </c>
      <c r="F256" s="37">
        <v>0</v>
      </c>
    </row>
    <row r="257" spans="1:6">
      <c r="A257" s="34" t="s">
        <v>475</v>
      </c>
      <c r="B257" s="35" t="s">
        <v>281</v>
      </c>
      <c r="C257" s="37">
        <v>5688.54</v>
      </c>
      <c r="D257" s="37">
        <v>1150238.01</v>
      </c>
      <c r="E257" s="37">
        <v>0</v>
      </c>
      <c r="F257" s="37">
        <v>0</v>
      </c>
    </row>
    <row r="258" spans="1:6">
      <c r="A258" s="34" t="s">
        <v>476</v>
      </c>
      <c r="B258" s="35" t="s">
        <v>281</v>
      </c>
      <c r="C258" s="37">
        <v>10126.790000000001</v>
      </c>
      <c r="D258" s="37">
        <v>5123679.8</v>
      </c>
      <c r="E258" s="37">
        <v>0</v>
      </c>
      <c r="F258" s="37">
        <v>0</v>
      </c>
    </row>
    <row r="259" spans="1:6">
      <c r="A259" s="34" t="s">
        <v>172</v>
      </c>
      <c r="B259" s="35" t="s">
        <v>281</v>
      </c>
      <c r="C259" s="37">
        <v>1570.79</v>
      </c>
      <c r="D259" s="37">
        <v>124397.55</v>
      </c>
      <c r="E259" s="37">
        <v>0</v>
      </c>
      <c r="F259" s="37">
        <v>0</v>
      </c>
    </row>
    <row r="260" spans="1:6">
      <c r="A260" s="34" t="s">
        <v>364</v>
      </c>
      <c r="B260" s="35" t="s">
        <v>631</v>
      </c>
      <c r="C260" s="37">
        <v>2654.5790000000002</v>
      </c>
      <c r="D260" s="37">
        <v>46688.5</v>
      </c>
      <c r="E260" s="37">
        <v>0</v>
      </c>
      <c r="F260" s="37">
        <v>0</v>
      </c>
    </row>
    <row r="261" spans="1:6">
      <c r="A261" s="34" t="s">
        <v>477</v>
      </c>
      <c r="B261" s="35" t="s">
        <v>631</v>
      </c>
      <c r="C261" s="37">
        <v>231.96199999999999</v>
      </c>
      <c r="D261" s="37">
        <v>9440.7199999999993</v>
      </c>
      <c r="E261" s="37">
        <v>0</v>
      </c>
      <c r="F261" s="37">
        <v>0</v>
      </c>
    </row>
    <row r="262" spans="1:6">
      <c r="A262" s="34" t="s">
        <v>478</v>
      </c>
      <c r="B262" s="35" t="s">
        <v>631</v>
      </c>
      <c r="C262" s="37">
        <v>122.03400000000001</v>
      </c>
      <c r="D262" s="37">
        <v>3856.64</v>
      </c>
      <c r="E262" s="37">
        <v>0</v>
      </c>
      <c r="F262" s="37">
        <v>0</v>
      </c>
    </row>
    <row r="263" spans="1:6">
      <c r="A263" s="34" t="s">
        <v>399</v>
      </c>
      <c r="B263" s="35" t="s">
        <v>631</v>
      </c>
      <c r="C263" s="37">
        <v>551.995</v>
      </c>
      <c r="D263" s="37">
        <v>13177.32</v>
      </c>
      <c r="E263" s="37">
        <v>0</v>
      </c>
      <c r="F263" s="37">
        <v>0</v>
      </c>
    </row>
    <row r="264" spans="1:6">
      <c r="A264" s="34" t="s">
        <v>400</v>
      </c>
      <c r="B264" s="35" t="s">
        <v>631</v>
      </c>
      <c r="C264" s="37">
        <v>150.78399999999999</v>
      </c>
      <c r="D264" s="37">
        <v>3447.39</v>
      </c>
      <c r="E264" s="37">
        <v>0</v>
      </c>
      <c r="F264" s="37">
        <v>0</v>
      </c>
    </row>
    <row r="265" spans="1:6">
      <c r="A265" s="34" t="s">
        <v>713</v>
      </c>
      <c r="B265" s="35" t="s">
        <v>281</v>
      </c>
      <c r="C265" s="37">
        <v>0.12</v>
      </c>
      <c r="D265" s="37">
        <v>1.99</v>
      </c>
      <c r="E265" s="37">
        <v>0</v>
      </c>
      <c r="F265" s="37">
        <v>0</v>
      </c>
    </row>
    <row r="266" spans="1:6">
      <c r="A266" s="34" t="s">
        <v>689</v>
      </c>
      <c r="B266" s="35" t="s">
        <v>631</v>
      </c>
      <c r="C266" s="37">
        <v>1629.1110000000001</v>
      </c>
      <c r="D266" s="37">
        <v>32210.79</v>
      </c>
      <c r="E266" s="37">
        <v>0</v>
      </c>
      <c r="F266" s="37">
        <v>0</v>
      </c>
    </row>
    <row r="267" spans="1:6">
      <c r="A267" s="34" t="s">
        <v>398</v>
      </c>
      <c r="B267" s="35" t="s">
        <v>631</v>
      </c>
      <c r="C267" s="37">
        <v>46.856999999999999</v>
      </c>
      <c r="D267" s="37">
        <v>698.02</v>
      </c>
      <c r="E267" s="37">
        <v>0</v>
      </c>
      <c r="F267" s="37">
        <v>0</v>
      </c>
    </row>
    <row r="268" spans="1:6">
      <c r="A268" s="34" t="s">
        <v>401</v>
      </c>
      <c r="B268" s="35" t="s">
        <v>631</v>
      </c>
      <c r="C268" s="37">
        <v>152.85900000000001</v>
      </c>
      <c r="D268" s="37">
        <v>2613.7199999999998</v>
      </c>
      <c r="E268" s="37">
        <v>0</v>
      </c>
      <c r="F268" s="37">
        <v>0</v>
      </c>
    </row>
    <row r="269" spans="1:6">
      <c r="A269" s="34" t="s">
        <v>670</v>
      </c>
      <c r="B269" s="35" t="s">
        <v>631</v>
      </c>
      <c r="C269" s="37">
        <v>20.709</v>
      </c>
      <c r="D269" s="37">
        <v>82.71</v>
      </c>
      <c r="E269" s="37">
        <v>0</v>
      </c>
      <c r="F269" s="37">
        <v>0</v>
      </c>
    </row>
    <row r="270" spans="1:6">
      <c r="A270" s="34" t="s">
        <v>577</v>
      </c>
      <c r="B270" s="35" t="s">
        <v>631</v>
      </c>
      <c r="C270" s="37">
        <v>72.177000000000007</v>
      </c>
      <c r="D270" s="37">
        <v>4056.2</v>
      </c>
      <c r="E270" s="37">
        <v>0</v>
      </c>
      <c r="F270" s="37">
        <v>0</v>
      </c>
    </row>
    <row r="271" spans="1:6">
      <c r="A271" s="34" t="s">
        <v>402</v>
      </c>
      <c r="B271" s="35" t="s">
        <v>631</v>
      </c>
      <c r="C271" s="37">
        <v>137.86199999999999</v>
      </c>
      <c r="D271" s="37">
        <v>13248.36</v>
      </c>
      <c r="E271" s="37">
        <v>0</v>
      </c>
      <c r="F271" s="37">
        <v>0</v>
      </c>
    </row>
    <row r="272" spans="1:6">
      <c r="A272" s="34" t="s">
        <v>403</v>
      </c>
      <c r="B272" s="35" t="s">
        <v>631</v>
      </c>
      <c r="C272" s="37">
        <v>205.77500000000001</v>
      </c>
      <c r="D272" s="37">
        <v>4773.83</v>
      </c>
      <c r="E272" s="37">
        <v>0</v>
      </c>
      <c r="F272" s="37">
        <v>0</v>
      </c>
    </row>
    <row r="273" spans="1:6">
      <c r="A273" s="34" t="s">
        <v>404</v>
      </c>
      <c r="B273" s="35" t="s">
        <v>631</v>
      </c>
      <c r="C273" s="37">
        <v>183.17</v>
      </c>
      <c r="D273" s="37">
        <v>3315.23</v>
      </c>
      <c r="E273" s="37">
        <v>0</v>
      </c>
      <c r="F273" s="37">
        <v>0</v>
      </c>
    </row>
    <row r="274" spans="1:6">
      <c r="A274" s="34" t="s">
        <v>432</v>
      </c>
      <c r="B274" s="35" t="s">
        <v>631</v>
      </c>
      <c r="C274" s="37">
        <v>14.625</v>
      </c>
      <c r="D274" s="37">
        <v>235.38</v>
      </c>
      <c r="E274" s="37">
        <v>0</v>
      </c>
      <c r="F274" s="37">
        <v>0</v>
      </c>
    </row>
    <row r="275" spans="1:6">
      <c r="A275" s="34" t="s">
        <v>459</v>
      </c>
      <c r="B275" s="35" t="s">
        <v>281</v>
      </c>
      <c r="C275" s="37">
        <v>170.63</v>
      </c>
      <c r="D275" s="37">
        <v>4831.2700000000004</v>
      </c>
      <c r="E275" s="37">
        <v>0</v>
      </c>
      <c r="F275" s="37">
        <v>0</v>
      </c>
    </row>
    <row r="276" spans="1:6">
      <c r="A276" s="34" t="s">
        <v>701</v>
      </c>
      <c r="B276" s="35" t="s">
        <v>631</v>
      </c>
      <c r="C276" s="37">
        <v>471.351</v>
      </c>
      <c r="D276" s="37">
        <v>0</v>
      </c>
      <c r="E276" s="37">
        <v>0</v>
      </c>
      <c r="F276" s="37">
        <v>0</v>
      </c>
    </row>
    <row r="277" spans="1:6">
      <c r="A277" s="34" t="s">
        <v>330</v>
      </c>
      <c r="B277" s="35" t="s">
        <v>631</v>
      </c>
      <c r="C277" s="37">
        <v>133.70599999999999</v>
      </c>
      <c r="D277" s="37">
        <v>1428.03</v>
      </c>
      <c r="E277" s="37">
        <v>0</v>
      </c>
      <c r="F277" s="37">
        <v>0</v>
      </c>
    </row>
    <row r="278" spans="1:6">
      <c r="A278" s="34" t="s">
        <v>328</v>
      </c>
      <c r="B278" s="35" t="s">
        <v>631</v>
      </c>
      <c r="C278" s="37">
        <v>582.63400000000001</v>
      </c>
      <c r="D278" s="37">
        <v>10253.469999999999</v>
      </c>
      <c r="E278" s="37">
        <v>0</v>
      </c>
      <c r="F278" s="37">
        <v>0</v>
      </c>
    </row>
    <row r="279" spans="1:6">
      <c r="A279" s="34" t="s">
        <v>376</v>
      </c>
      <c r="B279" s="35" t="s">
        <v>281</v>
      </c>
      <c r="C279" s="37">
        <v>91.76</v>
      </c>
      <c r="D279" s="37">
        <v>73.260000000000005</v>
      </c>
      <c r="E279" s="37">
        <v>0</v>
      </c>
      <c r="F279" s="37">
        <v>0</v>
      </c>
    </row>
    <row r="280" spans="1:6">
      <c r="A280" s="34" t="s">
        <v>594</v>
      </c>
      <c r="B280" s="35" t="s">
        <v>631</v>
      </c>
      <c r="C280" s="37">
        <v>95.105999999999995</v>
      </c>
      <c r="D280" s="37">
        <v>4222.57</v>
      </c>
      <c r="E280" s="37">
        <v>0</v>
      </c>
      <c r="F280" s="37">
        <v>0</v>
      </c>
    </row>
    <row r="281" spans="1:6">
      <c r="A281" s="34" t="s">
        <v>187</v>
      </c>
      <c r="B281" s="35" t="s">
        <v>281</v>
      </c>
      <c r="C281" s="37">
        <v>0</v>
      </c>
      <c r="D281" s="37">
        <v>0</v>
      </c>
      <c r="E281" s="37">
        <v>1252.56</v>
      </c>
      <c r="F281" s="37">
        <v>154175823.55399999</v>
      </c>
    </row>
    <row r="282" spans="1:6">
      <c r="A282" s="34" t="s">
        <v>204</v>
      </c>
      <c r="B282" s="35" t="s">
        <v>193</v>
      </c>
      <c r="C282" s="37">
        <v>3099.4879999999998</v>
      </c>
      <c r="D282" s="37">
        <v>29531.18</v>
      </c>
      <c r="E282" s="37">
        <v>0</v>
      </c>
      <c r="F282" s="37">
        <v>0</v>
      </c>
    </row>
    <row r="283" spans="1:6">
      <c r="A283" s="34" t="s">
        <v>42</v>
      </c>
      <c r="B283" s="35" t="s">
        <v>193</v>
      </c>
      <c r="C283" s="37">
        <v>11861.364</v>
      </c>
      <c r="D283" s="37">
        <v>19062.22</v>
      </c>
      <c r="E283" s="37">
        <v>0</v>
      </c>
      <c r="F283" s="37">
        <v>0</v>
      </c>
    </row>
    <row r="284" spans="1:6">
      <c r="A284" s="34" t="s">
        <v>39</v>
      </c>
      <c r="B284" s="35" t="s">
        <v>193</v>
      </c>
      <c r="C284" s="37">
        <v>4237.2290000000003</v>
      </c>
      <c r="D284" s="37">
        <v>44.08</v>
      </c>
      <c r="E284" s="37">
        <v>0</v>
      </c>
      <c r="F284" s="37">
        <v>0</v>
      </c>
    </row>
    <row r="285" spans="1:6">
      <c r="A285" s="34" t="s">
        <v>310</v>
      </c>
      <c r="B285" s="35" t="s">
        <v>193</v>
      </c>
      <c r="C285" s="37">
        <v>133.06200000000001</v>
      </c>
      <c r="D285" s="37">
        <v>2050.06</v>
      </c>
      <c r="E285" s="37">
        <v>15759.439</v>
      </c>
      <c r="F285" s="37">
        <v>461405.5</v>
      </c>
    </row>
    <row r="286" spans="1:6">
      <c r="A286" s="34" t="s">
        <v>35</v>
      </c>
      <c r="B286" s="35" t="s">
        <v>193</v>
      </c>
      <c r="C286" s="37">
        <v>1992.376</v>
      </c>
      <c r="D286" s="37">
        <v>30872.38</v>
      </c>
      <c r="E286" s="37">
        <v>0</v>
      </c>
      <c r="F286" s="37">
        <v>0</v>
      </c>
    </row>
    <row r="287" spans="1:6">
      <c r="A287" s="34" t="s">
        <v>203</v>
      </c>
      <c r="B287" s="35" t="s">
        <v>193</v>
      </c>
      <c r="C287" s="37">
        <v>6430.4369999999999</v>
      </c>
      <c r="D287" s="37">
        <v>3336343.35</v>
      </c>
      <c r="E287" s="37">
        <v>0</v>
      </c>
      <c r="F287" s="37">
        <v>0</v>
      </c>
    </row>
    <row r="288" spans="1:6">
      <c r="A288" s="34" t="s">
        <v>48</v>
      </c>
      <c r="B288" s="35" t="s">
        <v>193</v>
      </c>
      <c r="C288" s="37">
        <v>115.395</v>
      </c>
      <c r="D288" s="37">
        <v>492.34</v>
      </c>
      <c r="E288" s="37">
        <v>0</v>
      </c>
      <c r="F288" s="37">
        <v>0</v>
      </c>
    </row>
    <row r="289" spans="1:6">
      <c r="A289" s="34" t="s">
        <v>347</v>
      </c>
      <c r="B289" s="35" t="s">
        <v>289</v>
      </c>
      <c r="C289" s="37">
        <v>159629</v>
      </c>
      <c r="D289" s="37">
        <v>0</v>
      </c>
      <c r="E289" s="37">
        <v>795914</v>
      </c>
      <c r="F289" s="37">
        <v>0</v>
      </c>
    </row>
    <row r="290" spans="1:6">
      <c r="A290" s="34" t="s">
        <v>84</v>
      </c>
      <c r="B290" s="35" t="s">
        <v>261</v>
      </c>
      <c r="C290" s="37">
        <v>5411.5749999999998</v>
      </c>
      <c r="D290" s="37">
        <v>273706.68</v>
      </c>
      <c r="E290" s="37">
        <v>0</v>
      </c>
      <c r="F290" s="37">
        <v>0</v>
      </c>
    </row>
    <row r="291" spans="1:6">
      <c r="A291" s="34" t="s">
        <v>339</v>
      </c>
      <c r="B291" s="35" t="s">
        <v>675</v>
      </c>
      <c r="C291" s="37">
        <v>164.44900000000001</v>
      </c>
      <c r="D291" s="37">
        <v>10271.1</v>
      </c>
      <c r="E291" s="37">
        <v>0</v>
      </c>
      <c r="F291" s="37">
        <v>0</v>
      </c>
    </row>
    <row r="292" spans="1:6">
      <c r="A292" s="34" t="s">
        <v>423</v>
      </c>
      <c r="B292" s="35" t="s">
        <v>261</v>
      </c>
      <c r="C292" s="37">
        <v>23.065000000000001</v>
      </c>
      <c r="D292" s="37">
        <v>1440.46</v>
      </c>
      <c r="E292" s="37">
        <v>0</v>
      </c>
      <c r="F292" s="37">
        <v>0</v>
      </c>
    </row>
    <row r="293" spans="1:6">
      <c r="A293" s="34" t="s">
        <v>419</v>
      </c>
      <c r="B293" s="35" t="s">
        <v>302</v>
      </c>
      <c r="C293" s="37">
        <v>10.24518</v>
      </c>
      <c r="D293" s="37">
        <v>350</v>
      </c>
      <c r="E293" s="37">
        <v>0</v>
      </c>
      <c r="F293" s="37">
        <v>0</v>
      </c>
    </row>
    <row r="294" spans="1:6">
      <c r="A294" s="34" t="s">
        <v>26</v>
      </c>
      <c r="B294" s="35" t="s">
        <v>192</v>
      </c>
      <c r="C294" s="37">
        <v>4034.86</v>
      </c>
      <c r="D294" s="37">
        <v>54423.57</v>
      </c>
      <c r="E294" s="37">
        <v>0</v>
      </c>
      <c r="F294" s="37">
        <v>0</v>
      </c>
    </row>
    <row r="295" spans="1:6">
      <c r="A295" s="34" t="s">
        <v>201</v>
      </c>
      <c r="B295" s="35" t="s">
        <v>192</v>
      </c>
      <c r="C295" s="37">
        <v>13139.406999999999</v>
      </c>
      <c r="D295" s="37">
        <v>506568.35</v>
      </c>
      <c r="E295" s="37">
        <v>0</v>
      </c>
      <c r="F295" s="37">
        <v>0</v>
      </c>
    </row>
    <row r="296" spans="1:6">
      <c r="A296" s="34" t="s">
        <v>36</v>
      </c>
      <c r="B296" s="35" t="s">
        <v>192</v>
      </c>
      <c r="C296" s="37">
        <v>771.25900000000001</v>
      </c>
      <c r="D296" s="37">
        <v>3855.5</v>
      </c>
      <c r="E296" s="37">
        <v>0</v>
      </c>
      <c r="F296" s="37">
        <v>0</v>
      </c>
    </row>
    <row r="297" spans="1:6">
      <c r="A297" s="34" t="s">
        <v>107</v>
      </c>
      <c r="B297" s="35" t="s">
        <v>460</v>
      </c>
      <c r="C297" s="37">
        <v>13375.535</v>
      </c>
      <c r="D297" s="37">
        <v>9239341.3499999996</v>
      </c>
      <c r="E297" s="37">
        <v>0</v>
      </c>
      <c r="F297" s="37">
        <v>0</v>
      </c>
    </row>
    <row r="298" spans="1:6">
      <c r="A298" s="34" t="s">
        <v>85</v>
      </c>
      <c r="B298" s="35" t="s">
        <v>262</v>
      </c>
      <c r="C298" s="37">
        <v>388.27199999999999</v>
      </c>
      <c r="D298" s="37">
        <v>5435.56</v>
      </c>
      <c r="E298" s="37">
        <v>0</v>
      </c>
      <c r="F298" s="37">
        <v>0</v>
      </c>
    </row>
    <row r="299" spans="1:6">
      <c r="A299" s="34" t="s">
        <v>314</v>
      </c>
      <c r="B299" s="35" t="s">
        <v>262</v>
      </c>
      <c r="C299" s="37">
        <v>0</v>
      </c>
      <c r="D299" s="37">
        <v>0</v>
      </c>
      <c r="E299" s="37">
        <v>104.89</v>
      </c>
      <c r="F299" s="37">
        <v>2045</v>
      </c>
    </row>
    <row r="300" spans="1:6">
      <c r="A300" s="34" t="s">
        <v>370</v>
      </c>
      <c r="B300" s="35" t="s">
        <v>369</v>
      </c>
      <c r="C300" s="37">
        <v>182.518</v>
      </c>
      <c r="D300" s="37">
        <v>707.27</v>
      </c>
      <c r="E300" s="37">
        <v>0</v>
      </c>
      <c r="F300" s="37">
        <v>0</v>
      </c>
    </row>
    <row r="301" spans="1:6">
      <c r="A301" s="34" t="s">
        <v>350</v>
      </c>
      <c r="B301" s="35" t="s">
        <v>224</v>
      </c>
      <c r="C301" s="37">
        <v>0</v>
      </c>
      <c r="D301" s="37">
        <v>0</v>
      </c>
      <c r="E301" s="37">
        <v>688365</v>
      </c>
      <c r="F301" s="37">
        <v>0</v>
      </c>
    </row>
    <row r="302" spans="1:6">
      <c r="A302" s="34" t="s">
        <v>702</v>
      </c>
      <c r="B302" s="35" t="s">
        <v>296</v>
      </c>
      <c r="C302" s="37">
        <v>0</v>
      </c>
      <c r="D302" s="37">
        <v>0</v>
      </c>
      <c r="E302" s="37">
        <v>39837</v>
      </c>
      <c r="F302" s="37">
        <v>0</v>
      </c>
    </row>
    <row r="303" spans="1:6">
      <c r="A303" s="34" t="s">
        <v>492</v>
      </c>
      <c r="B303" s="35" t="s">
        <v>307</v>
      </c>
      <c r="C303" s="37">
        <v>42.048200000000001</v>
      </c>
      <c r="D303" s="37">
        <v>2183.0500000000002</v>
      </c>
      <c r="E303" s="37">
        <v>0</v>
      </c>
      <c r="F303" s="37">
        <v>0</v>
      </c>
    </row>
    <row r="304" spans="1:6">
      <c r="A304" s="34" t="s">
        <v>80</v>
      </c>
      <c r="B304" s="35" t="s">
        <v>258</v>
      </c>
      <c r="C304" s="37">
        <v>6.774</v>
      </c>
      <c r="D304" s="37">
        <v>33.659999999999997</v>
      </c>
      <c r="E304" s="37">
        <v>0</v>
      </c>
      <c r="F304" s="37">
        <v>0</v>
      </c>
    </row>
    <row r="305" spans="1:6">
      <c r="A305" s="34" t="s">
        <v>607</v>
      </c>
      <c r="B305" s="35" t="s">
        <v>677</v>
      </c>
      <c r="C305" s="37">
        <v>3.633</v>
      </c>
      <c r="D305" s="37">
        <v>18.079999999999998</v>
      </c>
      <c r="E305" s="37">
        <v>0</v>
      </c>
      <c r="F305" s="37">
        <v>0</v>
      </c>
    </row>
    <row r="306" spans="1:6">
      <c r="A306" s="34" t="s">
        <v>340</v>
      </c>
      <c r="B306" s="35" t="s">
        <v>677</v>
      </c>
      <c r="C306" s="37">
        <v>75.777000000000001</v>
      </c>
      <c r="D306" s="37">
        <v>396.75</v>
      </c>
      <c r="E306" s="37">
        <v>0</v>
      </c>
      <c r="F306" s="37">
        <v>0</v>
      </c>
    </row>
    <row r="307" spans="1:6">
      <c r="A307" s="34" t="s">
        <v>337</v>
      </c>
      <c r="B307" s="35" t="s">
        <v>677</v>
      </c>
      <c r="C307" s="37">
        <v>884.70799999999997</v>
      </c>
      <c r="D307" s="37">
        <v>124950.99</v>
      </c>
      <c r="E307" s="37">
        <v>0</v>
      </c>
      <c r="F307" s="37">
        <v>0</v>
      </c>
    </row>
    <row r="308" spans="1:6">
      <c r="A308" s="34" t="s">
        <v>421</v>
      </c>
      <c r="B308" s="35" t="s">
        <v>677</v>
      </c>
      <c r="C308" s="37">
        <v>20.577999999999999</v>
      </c>
      <c r="D308" s="37">
        <v>290</v>
      </c>
      <c r="E308" s="37">
        <v>0</v>
      </c>
      <c r="F308" s="37">
        <v>0</v>
      </c>
    </row>
    <row r="309" spans="1:6">
      <c r="A309" s="34" t="s">
        <v>415</v>
      </c>
      <c r="B309" s="35" t="s">
        <v>258</v>
      </c>
      <c r="C309" s="37">
        <v>599.46500000000003</v>
      </c>
      <c r="D309" s="37">
        <v>51117</v>
      </c>
      <c r="E309" s="37">
        <v>0</v>
      </c>
      <c r="F309" s="37">
        <v>0</v>
      </c>
    </row>
    <row r="310" spans="1:6">
      <c r="A310" s="34" t="s">
        <v>77</v>
      </c>
      <c r="B310" s="35" t="s">
        <v>256</v>
      </c>
      <c r="C310" s="37">
        <v>138.08000000000001</v>
      </c>
      <c r="D310" s="37">
        <v>59131.69</v>
      </c>
      <c r="E310" s="37">
        <v>0</v>
      </c>
      <c r="F310" s="37">
        <v>0</v>
      </c>
    </row>
    <row r="311" spans="1:6">
      <c r="A311" s="34" t="s">
        <v>111</v>
      </c>
      <c r="B311" s="35" t="s">
        <v>194</v>
      </c>
      <c r="C311" s="37">
        <v>0</v>
      </c>
      <c r="D311" s="37">
        <v>292510.8</v>
      </c>
      <c r="E311" s="37">
        <v>0</v>
      </c>
      <c r="F311" s="37">
        <v>0</v>
      </c>
    </row>
    <row r="312" spans="1:6">
      <c r="A312" s="34" t="s">
        <v>116</v>
      </c>
      <c r="B312" s="35" t="s">
        <v>194</v>
      </c>
      <c r="C312" s="37">
        <v>3299.7359999999999</v>
      </c>
      <c r="D312" s="37">
        <v>19731.259999999998</v>
      </c>
      <c r="E312" s="37">
        <v>0</v>
      </c>
      <c r="F312" s="37">
        <v>0</v>
      </c>
    </row>
    <row r="313" spans="1:6">
      <c r="A313" s="34" t="s">
        <v>108</v>
      </c>
      <c r="B313" s="35" t="s">
        <v>194</v>
      </c>
      <c r="C313" s="37">
        <v>718.44100000000003</v>
      </c>
      <c r="D313" s="37">
        <v>0</v>
      </c>
      <c r="E313" s="37">
        <v>425.63</v>
      </c>
      <c r="F313" s="37">
        <v>0</v>
      </c>
    </row>
    <row r="314" spans="1:6">
      <c r="A314" s="34" t="s">
        <v>312</v>
      </c>
      <c r="B314" s="35" t="s">
        <v>194</v>
      </c>
      <c r="C314" s="37">
        <v>0</v>
      </c>
      <c r="D314" s="37">
        <v>0</v>
      </c>
      <c r="E314" s="37">
        <v>2429.5039999999999</v>
      </c>
      <c r="F314" s="37">
        <v>177555487.5</v>
      </c>
    </row>
    <row r="315" spans="1:6">
      <c r="A315" s="34" t="s">
        <v>331</v>
      </c>
      <c r="B315" s="35" t="s">
        <v>678</v>
      </c>
      <c r="C315" s="37">
        <v>100.262</v>
      </c>
      <c r="D315" s="37">
        <v>802.04</v>
      </c>
      <c r="E315" s="37">
        <v>0</v>
      </c>
      <c r="F315" s="37">
        <v>0</v>
      </c>
    </row>
    <row r="316" spans="1:6">
      <c r="A316" s="34" t="s">
        <v>493</v>
      </c>
      <c r="B316" s="35" t="s">
        <v>678</v>
      </c>
      <c r="C316" s="37">
        <v>3300.6329999999998</v>
      </c>
      <c r="D316" s="37">
        <v>249870.23</v>
      </c>
      <c r="E316" s="37">
        <v>0</v>
      </c>
      <c r="F316" s="37">
        <v>0</v>
      </c>
    </row>
    <row r="317" spans="1:6">
      <c r="A317" s="34" t="s">
        <v>441</v>
      </c>
      <c r="B317" s="35" t="s">
        <v>678</v>
      </c>
      <c r="C317" s="37">
        <v>172.07499999999999</v>
      </c>
      <c r="D317" s="37">
        <v>4001.87</v>
      </c>
      <c r="E317" s="37">
        <v>0</v>
      </c>
      <c r="F317" s="37">
        <v>0</v>
      </c>
    </row>
    <row r="318" spans="1:6">
      <c r="A318" s="34" t="s">
        <v>494</v>
      </c>
      <c r="B318" s="35" t="s">
        <v>678</v>
      </c>
      <c r="C318" s="37">
        <v>954.99800000000005</v>
      </c>
      <c r="D318" s="37">
        <v>7639.2</v>
      </c>
      <c r="E318" s="37">
        <v>744.72699999999998</v>
      </c>
      <c r="F318" s="37">
        <v>5957.46</v>
      </c>
    </row>
    <row r="319" spans="1:6">
      <c r="A319" s="34" t="s">
        <v>113</v>
      </c>
      <c r="B319" s="35" t="s">
        <v>194</v>
      </c>
      <c r="C319" s="37">
        <v>62.5</v>
      </c>
      <c r="D319" s="37">
        <v>13.73</v>
      </c>
      <c r="E319" s="37">
        <v>0</v>
      </c>
      <c r="F319" s="37">
        <v>0</v>
      </c>
    </row>
    <row r="320" spans="1:6">
      <c r="A320" s="34" t="s">
        <v>115</v>
      </c>
      <c r="B320" s="35" t="s">
        <v>194</v>
      </c>
      <c r="C320" s="37">
        <v>115.824</v>
      </c>
      <c r="D320" s="37">
        <v>8466.6200000000008</v>
      </c>
      <c r="E320" s="37">
        <v>0</v>
      </c>
      <c r="F320" s="37">
        <v>0</v>
      </c>
    </row>
    <row r="321" spans="1:6">
      <c r="A321" s="34" t="s">
        <v>352</v>
      </c>
      <c r="B321" s="35" t="s">
        <v>495</v>
      </c>
      <c r="C321" s="37">
        <v>0</v>
      </c>
      <c r="D321" s="37">
        <v>0</v>
      </c>
      <c r="E321" s="37">
        <v>828598</v>
      </c>
      <c r="F321" s="37">
        <v>0</v>
      </c>
    </row>
    <row r="322" spans="1:6">
      <c r="A322" s="34" t="s">
        <v>185</v>
      </c>
      <c r="B322" s="35" t="s">
        <v>282</v>
      </c>
      <c r="C322" s="37">
        <v>36.390999999999998</v>
      </c>
      <c r="D322" s="37">
        <v>618.5</v>
      </c>
      <c r="E322" s="37">
        <v>0</v>
      </c>
      <c r="F322" s="37">
        <v>0</v>
      </c>
    </row>
    <row r="323" spans="1:6">
      <c r="A323" s="34" t="s">
        <v>177</v>
      </c>
      <c r="B323" s="35" t="s">
        <v>282</v>
      </c>
      <c r="C323" s="37">
        <v>1242.9690000000001</v>
      </c>
      <c r="D323" s="37">
        <v>13011.41</v>
      </c>
      <c r="E323" s="37">
        <v>0</v>
      </c>
      <c r="F323" s="37">
        <v>0</v>
      </c>
    </row>
    <row r="324" spans="1:6">
      <c r="A324" s="34" t="s">
        <v>178</v>
      </c>
      <c r="B324" s="35" t="s">
        <v>282</v>
      </c>
      <c r="C324" s="37">
        <v>737.73299999999995</v>
      </c>
      <c r="D324" s="37">
        <v>19103.7</v>
      </c>
      <c r="E324" s="37">
        <v>0</v>
      </c>
      <c r="F324" s="37">
        <v>0</v>
      </c>
    </row>
    <row r="325" spans="1:6">
      <c r="A325" s="34" t="s">
        <v>184</v>
      </c>
      <c r="B325" s="35" t="s">
        <v>282</v>
      </c>
      <c r="C325" s="37">
        <v>24.334</v>
      </c>
      <c r="D325" s="37">
        <v>1216.69</v>
      </c>
      <c r="E325" s="37">
        <v>0</v>
      </c>
      <c r="F325" s="37">
        <v>0</v>
      </c>
    </row>
    <row r="326" spans="1:6">
      <c r="A326" s="34" t="s">
        <v>182</v>
      </c>
      <c r="B326" s="35" t="s">
        <v>282</v>
      </c>
      <c r="C326" s="37">
        <v>1803.902</v>
      </c>
      <c r="D326" s="37">
        <v>15584.77</v>
      </c>
      <c r="E326" s="37">
        <v>0</v>
      </c>
      <c r="F326" s="37">
        <v>0</v>
      </c>
    </row>
    <row r="327" spans="1:6">
      <c r="A327" s="34" t="s">
        <v>496</v>
      </c>
      <c r="B327" s="35" t="s">
        <v>282</v>
      </c>
      <c r="C327" s="37">
        <v>1474.327</v>
      </c>
      <c r="D327" s="37">
        <v>3719.85</v>
      </c>
      <c r="E327" s="37">
        <v>0</v>
      </c>
      <c r="F327" s="37">
        <v>0</v>
      </c>
    </row>
    <row r="328" spans="1:6">
      <c r="A328" s="34" t="s">
        <v>679</v>
      </c>
      <c r="B328" s="35" t="s">
        <v>282</v>
      </c>
      <c r="C328" s="37">
        <v>91.697649999999996</v>
      </c>
      <c r="D328" s="37">
        <v>1419.49</v>
      </c>
      <c r="E328" s="37">
        <v>0</v>
      </c>
      <c r="F328" s="37">
        <v>0</v>
      </c>
    </row>
    <row r="329" spans="1:6">
      <c r="A329" s="34" t="s">
        <v>181</v>
      </c>
      <c r="B329" s="35" t="s">
        <v>282</v>
      </c>
      <c r="C329" s="37">
        <v>4707.8829999999998</v>
      </c>
      <c r="D329" s="37">
        <v>176395.92</v>
      </c>
      <c r="E329" s="37">
        <v>0</v>
      </c>
      <c r="F329" s="37">
        <v>0</v>
      </c>
    </row>
    <row r="330" spans="1:6">
      <c r="A330" s="34" t="s">
        <v>390</v>
      </c>
      <c r="B330" s="35" t="s">
        <v>680</v>
      </c>
      <c r="C330" s="37">
        <v>80.626999999999995</v>
      </c>
      <c r="D330" s="37">
        <v>241.76</v>
      </c>
      <c r="E330" s="37">
        <v>0</v>
      </c>
      <c r="F330" s="37">
        <v>0</v>
      </c>
    </row>
    <row r="331" spans="1:6">
      <c r="A331" s="34" t="s">
        <v>603</v>
      </c>
      <c r="B331" s="35" t="s">
        <v>680</v>
      </c>
      <c r="C331" s="37">
        <v>28.739000000000001</v>
      </c>
      <c r="D331" s="37">
        <v>287.38</v>
      </c>
      <c r="E331" s="37">
        <v>0</v>
      </c>
      <c r="F331" s="37">
        <v>0</v>
      </c>
    </row>
    <row r="332" spans="1:6">
      <c r="A332" s="34" t="s">
        <v>579</v>
      </c>
      <c r="B332" s="35" t="s">
        <v>680</v>
      </c>
      <c r="C332" s="37">
        <v>1134.6769999999999</v>
      </c>
      <c r="D332" s="37">
        <v>10573.31</v>
      </c>
      <c r="E332" s="37">
        <v>0</v>
      </c>
      <c r="F332" s="37">
        <v>0</v>
      </c>
    </row>
    <row r="333" spans="1:6">
      <c r="A333" s="34" t="s">
        <v>389</v>
      </c>
      <c r="B333" s="35" t="s">
        <v>680</v>
      </c>
      <c r="C333" s="37">
        <v>27.617000000000001</v>
      </c>
      <c r="D333" s="37">
        <v>276.14999999999998</v>
      </c>
      <c r="E333" s="37">
        <v>0</v>
      </c>
      <c r="F333" s="37">
        <v>0</v>
      </c>
    </row>
    <row r="334" spans="1:6">
      <c r="A334" s="34" t="s">
        <v>397</v>
      </c>
      <c r="B334" s="35" t="s">
        <v>680</v>
      </c>
      <c r="C334" s="37">
        <v>952.12599999999998</v>
      </c>
      <c r="D334" s="37">
        <v>1654.51</v>
      </c>
      <c r="E334" s="37">
        <v>0</v>
      </c>
      <c r="F334" s="37">
        <v>0</v>
      </c>
    </row>
    <row r="335" spans="1:6">
      <c r="A335" s="34" t="s">
        <v>580</v>
      </c>
      <c r="B335" s="35" t="s">
        <v>282</v>
      </c>
      <c r="C335" s="37">
        <v>5.7649999999999997</v>
      </c>
      <c r="D335" s="37">
        <v>41.15</v>
      </c>
      <c r="E335" s="37">
        <v>0</v>
      </c>
      <c r="F335" s="37">
        <v>0</v>
      </c>
    </row>
    <row r="336" spans="1:6">
      <c r="A336" s="34" t="s">
        <v>683</v>
      </c>
      <c r="B336" s="35" t="s">
        <v>680</v>
      </c>
      <c r="C336" s="37">
        <v>2.19</v>
      </c>
      <c r="D336" s="37">
        <v>21.86</v>
      </c>
      <c r="E336" s="37">
        <v>0</v>
      </c>
      <c r="F336" s="37">
        <v>0</v>
      </c>
    </row>
    <row r="337" spans="1:6">
      <c r="A337" s="34" t="s">
        <v>436</v>
      </c>
      <c r="B337" s="35" t="s">
        <v>680</v>
      </c>
      <c r="C337" s="37">
        <v>23.869</v>
      </c>
      <c r="D337" s="37">
        <v>238.68</v>
      </c>
      <c r="E337" s="37">
        <v>0</v>
      </c>
      <c r="F337" s="37">
        <v>0</v>
      </c>
    </row>
    <row r="338" spans="1:6">
      <c r="A338" s="34" t="s">
        <v>714</v>
      </c>
      <c r="B338" s="35" t="s">
        <v>282</v>
      </c>
      <c r="C338" s="37">
        <v>10.379</v>
      </c>
      <c r="D338" s="37">
        <v>452.41</v>
      </c>
      <c r="E338" s="37">
        <v>0</v>
      </c>
      <c r="F338" s="37">
        <v>0</v>
      </c>
    </row>
    <row r="339" spans="1:6">
      <c r="A339" s="34" t="s">
        <v>715</v>
      </c>
      <c r="B339" s="35" t="s">
        <v>282</v>
      </c>
      <c r="C339" s="37">
        <v>25.856000000000002</v>
      </c>
      <c r="D339" s="37">
        <v>1286.5899999999999</v>
      </c>
      <c r="E339" s="37">
        <v>0</v>
      </c>
      <c r="F339" s="37">
        <v>0</v>
      </c>
    </row>
    <row r="340" spans="1:6">
      <c r="A340" s="34" t="s">
        <v>716</v>
      </c>
      <c r="B340" s="35" t="s">
        <v>282</v>
      </c>
      <c r="C340" s="37">
        <v>13.099</v>
      </c>
      <c r="D340" s="37">
        <v>18.25</v>
      </c>
      <c r="E340" s="37">
        <v>0</v>
      </c>
      <c r="F340" s="37">
        <v>0</v>
      </c>
    </row>
    <row r="341" spans="1:6">
      <c r="A341" s="34" t="s">
        <v>717</v>
      </c>
      <c r="B341" s="35" t="s">
        <v>282</v>
      </c>
      <c r="C341" s="37">
        <v>0.188</v>
      </c>
      <c r="D341" s="37">
        <v>6.73</v>
      </c>
      <c r="E341" s="37">
        <v>0</v>
      </c>
      <c r="F341" s="37">
        <v>0</v>
      </c>
    </row>
    <row r="342" spans="1:6">
      <c r="A342" s="34" t="s">
        <v>718</v>
      </c>
      <c r="B342" s="35" t="s">
        <v>282</v>
      </c>
      <c r="C342" s="37">
        <v>17.856999999999999</v>
      </c>
      <c r="D342" s="37">
        <v>308.88</v>
      </c>
      <c r="E342" s="37">
        <v>0</v>
      </c>
      <c r="F342" s="37">
        <v>0</v>
      </c>
    </row>
    <row r="343" spans="1:6">
      <c r="A343" s="34" t="s">
        <v>601</v>
      </c>
      <c r="B343" s="35" t="s">
        <v>282</v>
      </c>
      <c r="C343" s="37">
        <v>52.12</v>
      </c>
      <c r="D343" s="37">
        <v>2084.79</v>
      </c>
      <c r="E343" s="37">
        <v>0</v>
      </c>
      <c r="F343" s="37">
        <v>0</v>
      </c>
    </row>
    <row r="344" spans="1:6">
      <c r="A344" s="34" t="s">
        <v>575</v>
      </c>
      <c r="B344" s="35" t="s">
        <v>282</v>
      </c>
      <c r="C344" s="37">
        <v>410.17599999999999</v>
      </c>
      <c r="D344" s="37">
        <v>2050.81</v>
      </c>
      <c r="E344" s="37">
        <v>0</v>
      </c>
      <c r="F344" s="37">
        <v>0</v>
      </c>
    </row>
    <row r="345" spans="1:6">
      <c r="A345" s="34" t="s">
        <v>497</v>
      </c>
      <c r="B345" s="35" t="s">
        <v>282</v>
      </c>
      <c r="C345" s="37">
        <v>22.593</v>
      </c>
      <c r="D345" s="37">
        <v>112.9</v>
      </c>
      <c r="E345" s="37">
        <v>0</v>
      </c>
      <c r="F345" s="37">
        <v>0</v>
      </c>
    </row>
    <row r="346" spans="1:6">
      <c r="A346" s="34" t="s">
        <v>498</v>
      </c>
      <c r="B346" s="35" t="s">
        <v>282</v>
      </c>
      <c r="C346" s="37">
        <v>18.888999999999999</v>
      </c>
      <c r="D346" s="37">
        <v>94.38</v>
      </c>
      <c r="E346" s="37">
        <v>0</v>
      </c>
      <c r="F346" s="37">
        <v>0</v>
      </c>
    </row>
    <row r="347" spans="1:6">
      <c r="A347" s="34" t="s">
        <v>467</v>
      </c>
      <c r="B347" s="35" t="s">
        <v>282</v>
      </c>
      <c r="C347" s="37">
        <v>1206.662</v>
      </c>
      <c r="D347" s="37">
        <v>11951.05</v>
      </c>
      <c r="E347" s="37">
        <v>0</v>
      </c>
      <c r="F347" s="37">
        <v>0</v>
      </c>
    </row>
    <row r="348" spans="1:6">
      <c r="A348" s="34" t="s">
        <v>469</v>
      </c>
      <c r="B348" s="35" t="s">
        <v>282</v>
      </c>
      <c r="C348" s="37">
        <v>853.13900000000001</v>
      </c>
      <c r="D348" s="37">
        <v>8404.26</v>
      </c>
      <c r="E348" s="37">
        <v>0</v>
      </c>
      <c r="F348" s="37">
        <v>0</v>
      </c>
    </row>
    <row r="349" spans="1:6">
      <c r="A349" s="34" t="s">
        <v>461</v>
      </c>
      <c r="B349" s="35" t="s">
        <v>282</v>
      </c>
      <c r="C349" s="37">
        <v>682.48099999999999</v>
      </c>
      <c r="D349" s="37">
        <v>5324.76</v>
      </c>
      <c r="E349" s="37">
        <v>0</v>
      </c>
      <c r="F349" s="37">
        <v>0</v>
      </c>
    </row>
    <row r="350" spans="1:6">
      <c r="A350" s="34" t="s">
        <v>581</v>
      </c>
      <c r="B350" s="35" t="s">
        <v>282</v>
      </c>
      <c r="C350" s="37">
        <v>2638.7939999999999</v>
      </c>
      <c r="D350" s="37">
        <v>19976.73</v>
      </c>
      <c r="E350" s="37">
        <v>0</v>
      </c>
      <c r="F350" s="37">
        <v>0</v>
      </c>
    </row>
    <row r="351" spans="1:6">
      <c r="A351" s="34" t="s">
        <v>693</v>
      </c>
      <c r="B351" s="35" t="s">
        <v>282</v>
      </c>
      <c r="C351" s="37">
        <v>1276.6959999999999</v>
      </c>
      <c r="D351" s="37">
        <v>10029.93</v>
      </c>
      <c r="E351" s="37">
        <v>0</v>
      </c>
      <c r="F351" s="37">
        <v>0</v>
      </c>
    </row>
    <row r="352" spans="1:6">
      <c r="A352" s="34" t="s">
        <v>590</v>
      </c>
      <c r="B352" s="35" t="s">
        <v>282</v>
      </c>
      <c r="C352" s="37">
        <v>1257.5350000000001</v>
      </c>
      <c r="D352" s="37">
        <v>12575.21</v>
      </c>
      <c r="E352" s="37">
        <v>0</v>
      </c>
      <c r="F352" s="37">
        <v>0</v>
      </c>
    </row>
    <row r="353" spans="1:6">
      <c r="A353" s="34" t="s">
        <v>582</v>
      </c>
      <c r="B353" s="35" t="s">
        <v>282</v>
      </c>
      <c r="C353" s="37">
        <v>95.146000000000001</v>
      </c>
      <c r="D353" s="37">
        <v>951.46</v>
      </c>
      <c r="E353" s="37">
        <v>0</v>
      </c>
      <c r="F353" s="37">
        <v>0</v>
      </c>
    </row>
    <row r="354" spans="1:6">
      <c r="A354" s="34" t="s">
        <v>583</v>
      </c>
      <c r="B354" s="35" t="s">
        <v>282</v>
      </c>
      <c r="C354" s="37">
        <v>3.2509999999999999</v>
      </c>
      <c r="D354" s="37">
        <v>32.5</v>
      </c>
      <c r="E354" s="37">
        <v>0</v>
      </c>
      <c r="F354" s="37">
        <v>0</v>
      </c>
    </row>
    <row r="355" spans="1:6">
      <c r="A355" s="34" t="s">
        <v>604</v>
      </c>
      <c r="B355" s="35" t="s">
        <v>282</v>
      </c>
      <c r="C355" s="37">
        <v>61.313000000000002</v>
      </c>
      <c r="D355" s="37">
        <v>5.97</v>
      </c>
      <c r="E355" s="37">
        <v>0</v>
      </c>
      <c r="F355" s="37">
        <v>0</v>
      </c>
    </row>
    <row r="356" spans="1:6">
      <c r="A356" s="34" t="s">
        <v>412</v>
      </c>
      <c r="B356" s="35" t="s">
        <v>282</v>
      </c>
      <c r="C356" s="37">
        <v>4.7009999999999996</v>
      </c>
      <c r="D356" s="37">
        <v>46.99</v>
      </c>
      <c r="E356" s="37">
        <v>0</v>
      </c>
      <c r="F356" s="37">
        <v>0</v>
      </c>
    </row>
    <row r="357" spans="1:6">
      <c r="A357" s="34" t="s">
        <v>433</v>
      </c>
      <c r="B357" s="35" t="s">
        <v>680</v>
      </c>
      <c r="C357" s="37">
        <v>8.74</v>
      </c>
      <c r="D357" s="37">
        <v>349.6</v>
      </c>
      <c r="E357" s="37">
        <v>0</v>
      </c>
      <c r="F357" s="37">
        <v>0</v>
      </c>
    </row>
    <row r="358" spans="1:6">
      <c r="A358" s="34" t="s">
        <v>429</v>
      </c>
      <c r="B358" s="35" t="s">
        <v>680</v>
      </c>
      <c r="C358" s="37">
        <v>15.276999999999999</v>
      </c>
      <c r="D358" s="37">
        <v>1711.96</v>
      </c>
      <c r="E358" s="37">
        <v>0</v>
      </c>
      <c r="F358" s="37">
        <v>0</v>
      </c>
    </row>
    <row r="359" spans="1:6">
      <c r="A359" s="34" t="s">
        <v>424</v>
      </c>
      <c r="B359" s="35" t="s">
        <v>680</v>
      </c>
      <c r="C359" s="37">
        <v>3393.9879999999998</v>
      </c>
      <c r="D359" s="37">
        <v>32027.9</v>
      </c>
      <c r="E359" s="37">
        <v>0</v>
      </c>
      <c r="F359" s="37">
        <v>0</v>
      </c>
    </row>
    <row r="360" spans="1:6">
      <c r="A360" s="34" t="s">
        <v>326</v>
      </c>
      <c r="B360" s="35" t="s">
        <v>680</v>
      </c>
      <c r="C360" s="37">
        <v>1142.7090000000001</v>
      </c>
      <c r="D360" s="37">
        <v>7829.35</v>
      </c>
      <c r="E360" s="37">
        <v>0</v>
      </c>
      <c r="F360" s="37">
        <v>0</v>
      </c>
    </row>
    <row r="361" spans="1:6">
      <c r="A361" s="34" t="s">
        <v>319</v>
      </c>
      <c r="B361" s="35" t="s">
        <v>680</v>
      </c>
      <c r="C361" s="37">
        <v>56.741999999999997</v>
      </c>
      <c r="D361" s="37">
        <v>567.41</v>
      </c>
      <c r="E361" s="37">
        <v>0</v>
      </c>
      <c r="F361" s="37">
        <v>0</v>
      </c>
    </row>
    <row r="362" spans="1:6">
      <c r="A362" s="34" t="s">
        <v>388</v>
      </c>
      <c r="B362" s="35" t="s">
        <v>680</v>
      </c>
      <c r="C362" s="37">
        <v>30.018000000000001</v>
      </c>
      <c r="D362" s="37">
        <v>104.9</v>
      </c>
      <c r="E362" s="37">
        <v>0</v>
      </c>
      <c r="F362" s="37">
        <v>0</v>
      </c>
    </row>
    <row r="363" spans="1:6">
      <c r="A363" s="34" t="s">
        <v>393</v>
      </c>
      <c r="B363" s="35" t="s">
        <v>680</v>
      </c>
      <c r="C363" s="37">
        <v>11.699</v>
      </c>
      <c r="D363" s="37">
        <v>116.99</v>
      </c>
      <c r="E363" s="37">
        <v>0</v>
      </c>
      <c r="F363" s="37">
        <v>0</v>
      </c>
    </row>
    <row r="364" spans="1:6">
      <c r="A364" s="34" t="s">
        <v>420</v>
      </c>
      <c r="B364" s="35" t="s">
        <v>680</v>
      </c>
      <c r="C364" s="37">
        <v>9.7539999999999996</v>
      </c>
      <c r="D364" s="37">
        <v>19.39</v>
      </c>
      <c r="E364" s="37">
        <v>0</v>
      </c>
      <c r="F364" s="37">
        <v>0</v>
      </c>
    </row>
    <row r="365" spans="1:6">
      <c r="A365" s="34" t="s">
        <v>413</v>
      </c>
      <c r="B365" s="35" t="s">
        <v>282</v>
      </c>
      <c r="C365" s="37">
        <v>236.411</v>
      </c>
      <c r="D365" s="37">
        <v>5910.19</v>
      </c>
      <c r="E365" s="37">
        <v>0</v>
      </c>
      <c r="F365" s="37">
        <v>0</v>
      </c>
    </row>
    <row r="366" spans="1:6">
      <c r="A366" s="34" t="s">
        <v>318</v>
      </c>
      <c r="B366" s="35" t="s">
        <v>680</v>
      </c>
      <c r="C366" s="37">
        <v>3.88</v>
      </c>
      <c r="D366" s="37">
        <v>38.79</v>
      </c>
      <c r="E366" s="37">
        <v>0</v>
      </c>
      <c r="F366" s="37">
        <v>0</v>
      </c>
    </row>
    <row r="367" spans="1:6">
      <c r="A367" s="34" t="s">
        <v>378</v>
      </c>
      <c r="B367" s="35" t="s">
        <v>680</v>
      </c>
      <c r="C367" s="37">
        <v>9.7539999999999996</v>
      </c>
      <c r="D367" s="37">
        <v>48.69</v>
      </c>
      <c r="E367" s="37">
        <v>0</v>
      </c>
      <c r="F367" s="37">
        <v>0</v>
      </c>
    </row>
    <row r="368" spans="1:6">
      <c r="A368" s="34" t="s">
        <v>358</v>
      </c>
      <c r="B368" s="35" t="s">
        <v>680</v>
      </c>
      <c r="C368" s="37">
        <v>70.712000000000003</v>
      </c>
      <c r="D368" s="37">
        <v>707.11</v>
      </c>
      <c r="E368" s="37">
        <v>0</v>
      </c>
      <c r="F368" s="37">
        <v>0</v>
      </c>
    </row>
    <row r="369" spans="1:6">
      <c r="A369" s="34" t="s">
        <v>322</v>
      </c>
      <c r="B369" s="35" t="s">
        <v>680</v>
      </c>
      <c r="C369" s="37">
        <v>7.4530000000000003</v>
      </c>
      <c r="D369" s="37">
        <v>74.510000000000005</v>
      </c>
      <c r="E369" s="37">
        <v>0</v>
      </c>
      <c r="F369" s="37">
        <v>0</v>
      </c>
    </row>
    <row r="370" spans="1:6">
      <c r="A370" s="34" t="s">
        <v>320</v>
      </c>
      <c r="B370" s="35" t="s">
        <v>680</v>
      </c>
      <c r="C370" s="37">
        <v>33.104999999999997</v>
      </c>
      <c r="D370" s="37">
        <v>1886.86</v>
      </c>
      <c r="E370" s="37">
        <v>0</v>
      </c>
      <c r="F370" s="37">
        <v>0</v>
      </c>
    </row>
    <row r="371" spans="1:6">
      <c r="A371" s="34" t="s">
        <v>321</v>
      </c>
      <c r="B371" s="35" t="s">
        <v>680</v>
      </c>
      <c r="C371" s="37">
        <v>31.315000000000001</v>
      </c>
      <c r="D371" s="37">
        <v>2536.39</v>
      </c>
      <c r="E371" s="37">
        <v>0</v>
      </c>
      <c r="F371" s="37">
        <v>0</v>
      </c>
    </row>
    <row r="372" spans="1:6">
      <c r="A372" s="34" t="s">
        <v>385</v>
      </c>
      <c r="B372" s="35" t="s">
        <v>680</v>
      </c>
      <c r="C372" s="37">
        <v>40.420999999999999</v>
      </c>
      <c r="D372" s="37">
        <v>808.41</v>
      </c>
      <c r="E372" s="37">
        <v>0</v>
      </c>
      <c r="F372" s="37">
        <v>0</v>
      </c>
    </row>
    <row r="373" spans="1:6">
      <c r="A373" s="34" t="s">
        <v>573</v>
      </c>
      <c r="B373" s="35" t="s">
        <v>680</v>
      </c>
      <c r="C373" s="37">
        <v>298.15499999999997</v>
      </c>
      <c r="D373" s="37">
        <v>2978.65</v>
      </c>
      <c r="E373" s="37">
        <v>0</v>
      </c>
      <c r="F373" s="37">
        <v>0</v>
      </c>
    </row>
    <row r="374" spans="1:6">
      <c r="A374" s="34" t="s">
        <v>327</v>
      </c>
      <c r="B374" s="35" t="s">
        <v>680</v>
      </c>
      <c r="C374" s="37">
        <v>12.81</v>
      </c>
      <c r="D374" s="37">
        <v>63.96</v>
      </c>
      <c r="E374" s="37">
        <v>0</v>
      </c>
      <c r="F374" s="37">
        <v>0</v>
      </c>
    </row>
    <row r="375" spans="1:6">
      <c r="A375" s="34" t="s">
        <v>386</v>
      </c>
      <c r="B375" s="35" t="s">
        <v>680</v>
      </c>
      <c r="C375" s="37">
        <v>25.181000000000001</v>
      </c>
      <c r="D375" s="37">
        <v>906.41</v>
      </c>
      <c r="E375" s="37">
        <v>0</v>
      </c>
      <c r="F375" s="37">
        <v>0</v>
      </c>
    </row>
    <row r="376" spans="1:6">
      <c r="A376" s="34" t="s">
        <v>325</v>
      </c>
      <c r="B376" s="35" t="s">
        <v>680</v>
      </c>
      <c r="C376" s="37">
        <v>48.341999999999999</v>
      </c>
      <c r="D376" s="37">
        <v>241.61</v>
      </c>
      <c r="E376" s="37">
        <v>0</v>
      </c>
      <c r="F376" s="37">
        <v>0</v>
      </c>
    </row>
    <row r="377" spans="1:6">
      <c r="A377" s="34" t="s">
        <v>356</v>
      </c>
      <c r="B377" s="35" t="s">
        <v>680</v>
      </c>
      <c r="C377" s="37">
        <v>56.289000000000001</v>
      </c>
      <c r="D377" s="37">
        <v>2251.5500000000002</v>
      </c>
      <c r="E377" s="37">
        <v>0</v>
      </c>
      <c r="F377" s="37">
        <v>0</v>
      </c>
    </row>
    <row r="378" spans="1:6">
      <c r="A378" s="34" t="s">
        <v>323</v>
      </c>
      <c r="B378" s="35" t="s">
        <v>680</v>
      </c>
      <c r="C378" s="37">
        <v>103.55</v>
      </c>
      <c r="D378" s="37">
        <v>1035.49</v>
      </c>
      <c r="E378" s="37">
        <v>0</v>
      </c>
      <c r="F378" s="37">
        <v>0</v>
      </c>
    </row>
    <row r="379" spans="1:6">
      <c r="A379" s="34" t="s">
        <v>597</v>
      </c>
      <c r="B379" s="35" t="s">
        <v>680</v>
      </c>
      <c r="C379" s="37">
        <v>48.234000000000002</v>
      </c>
      <c r="D379" s="37">
        <v>578.67999999999995</v>
      </c>
      <c r="E379" s="37">
        <v>0</v>
      </c>
      <c r="F379" s="37">
        <v>0</v>
      </c>
    </row>
    <row r="380" spans="1:6">
      <c r="A380" s="34" t="s">
        <v>434</v>
      </c>
      <c r="B380" s="35" t="s">
        <v>680</v>
      </c>
      <c r="C380" s="37">
        <v>234.01900000000001</v>
      </c>
      <c r="D380" s="37">
        <v>5850.41</v>
      </c>
      <c r="E380" s="37">
        <v>0</v>
      </c>
      <c r="F380" s="37">
        <v>0</v>
      </c>
    </row>
    <row r="381" spans="1:6">
      <c r="A381" s="34" t="s">
        <v>591</v>
      </c>
      <c r="B381" s="35" t="s">
        <v>680</v>
      </c>
      <c r="C381" s="37">
        <v>28.327000000000002</v>
      </c>
      <c r="D381" s="37">
        <v>254.79</v>
      </c>
      <c r="E381" s="37">
        <v>0</v>
      </c>
      <c r="F381" s="37">
        <v>0</v>
      </c>
    </row>
    <row r="382" spans="1:6">
      <c r="A382" s="34" t="s">
        <v>355</v>
      </c>
      <c r="B382" s="35" t="s">
        <v>680</v>
      </c>
      <c r="C382" s="37">
        <v>43.326000000000001</v>
      </c>
      <c r="D382" s="37">
        <v>433.25</v>
      </c>
      <c r="E382" s="37">
        <v>0</v>
      </c>
      <c r="F382" s="37">
        <v>0</v>
      </c>
    </row>
    <row r="383" spans="1:6">
      <c r="A383" s="34" t="s">
        <v>348</v>
      </c>
      <c r="B383" s="35" t="s">
        <v>282</v>
      </c>
      <c r="C383" s="37">
        <v>66336</v>
      </c>
      <c r="D383" s="37">
        <v>0</v>
      </c>
      <c r="E383" s="37">
        <v>3558</v>
      </c>
      <c r="F383" s="37">
        <v>0</v>
      </c>
    </row>
    <row r="384" spans="1:6">
      <c r="A384" s="34" t="s">
        <v>105</v>
      </c>
      <c r="B384" s="35" t="s">
        <v>268</v>
      </c>
      <c r="C384" s="37">
        <v>282.36900000000003</v>
      </c>
      <c r="D384" s="37">
        <v>59305.51</v>
      </c>
      <c r="E384" s="37">
        <v>0</v>
      </c>
      <c r="F384" s="37">
        <v>0</v>
      </c>
    </row>
    <row r="385" spans="1:6">
      <c r="A385" s="34" t="s">
        <v>703</v>
      </c>
      <c r="B385" s="35" t="s">
        <v>268</v>
      </c>
      <c r="C385" s="37">
        <v>50.967570000000002</v>
      </c>
      <c r="D385" s="37">
        <v>15471.28</v>
      </c>
      <c r="E385" s="37">
        <v>0</v>
      </c>
      <c r="F385" s="37">
        <v>0</v>
      </c>
    </row>
    <row r="386" spans="1:6">
      <c r="A386" s="34" t="s">
        <v>106</v>
      </c>
      <c r="B386" s="35" t="s">
        <v>268</v>
      </c>
      <c r="C386" s="37">
        <v>5660.16</v>
      </c>
      <c r="D386" s="37">
        <v>5535121.8300000001</v>
      </c>
      <c r="E386" s="37">
        <v>0</v>
      </c>
      <c r="F386" s="37">
        <v>0</v>
      </c>
    </row>
    <row r="387" spans="1:6">
      <c r="A387" s="34" t="s">
        <v>104</v>
      </c>
      <c r="B387" s="35" t="s">
        <v>268</v>
      </c>
      <c r="C387" s="37">
        <v>156.62100000000001</v>
      </c>
      <c r="D387" s="37">
        <v>243268.27</v>
      </c>
      <c r="E387" s="37">
        <v>0</v>
      </c>
      <c r="F387" s="37">
        <v>0</v>
      </c>
    </row>
    <row r="388" spans="1:6">
      <c r="A388" s="34" t="s">
        <v>351</v>
      </c>
      <c r="B388" s="35" t="s">
        <v>499</v>
      </c>
      <c r="C388" s="37">
        <v>0</v>
      </c>
      <c r="D388" s="37">
        <v>0</v>
      </c>
      <c r="E388" s="37">
        <v>3246428</v>
      </c>
      <c r="F388" s="37">
        <v>0</v>
      </c>
    </row>
    <row r="389" spans="1:6">
      <c r="A389" s="34" t="s">
        <v>500</v>
      </c>
      <c r="B389" s="35" t="s">
        <v>249</v>
      </c>
      <c r="C389" s="37">
        <v>129.96594999999999</v>
      </c>
      <c r="D389" s="37">
        <v>3794.63</v>
      </c>
      <c r="E389" s="37">
        <v>0</v>
      </c>
      <c r="F389" s="37">
        <v>0</v>
      </c>
    </row>
    <row r="390" spans="1:6">
      <c r="A390" s="34" t="s">
        <v>690</v>
      </c>
      <c r="B390" s="35" t="s">
        <v>249</v>
      </c>
      <c r="C390" s="37">
        <v>27.245999999999999</v>
      </c>
      <c r="D390" s="37">
        <v>2467.04</v>
      </c>
      <c r="E390" s="37">
        <v>0</v>
      </c>
      <c r="F390" s="37">
        <v>0</v>
      </c>
    </row>
    <row r="391" spans="1:6">
      <c r="A391" s="34" t="s">
        <v>237</v>
      </c>
      <c r="B391" s="35" t="s">
        <v>249</v>
      </c>
      <c r="C391" s="37">
        <v>0.438</v>
      </c>
      <c r="D391" s="37">
        <v>137.5</v>
      </c>
      <c r="E391" s="37">
        <v>0</v>
      </c>
      <c r="F391" s="37">
        <v>0</v>
      </c>
    </row>
    <row r="392" spans="1:6">
      <c r="A392" s="34" t="s">
        <v>29</v>
      </c>
      <c r="B392" s="35" t="s">
        <v>249</v>
      </c>
      <c r="C392" s="37">
        <v>1007.581</v>
      </c>
      <c r="D392" s="37">
        <v>5035.0600000000004</v>
      </c>
      <c r="E392" s="37">
        <v>0</v>
      </c>
      <c r="F392" s="37">
        <v>0</v>
      </c>
    </row>
    <row r="393" spans="1:6">
      <c r="A393" s="34" t="s">
        <v>602</v>
      </c>
      <c r="B393" s="35" t="s">
        <v>681</v>
      </c>
      <c r="C393" s="37">
        <v>25.943999999999999</v>
      </c>
      <c r="D393" s="37">
        <v>25.52</v>
      </c>
      <c r="E393" s="37">
        <v>0</v>
      </c>
      <c r="F393" s="37">
        <v>0</v>
      </c>
    </row>
    <row r="394" spans="1:6">
      <c r="A394" s="34" t="s">
        <v>422</v>
      </c>
      <c r="B394" s="35" t="s">
        <v>249</v>
      </c>
      <c r="C394" s="37">
        <v>797.62</v>
      </c>
      <c r="D394" s="37">
        <v>4228829</v>
      </c>
      <c r="E394" s="37">
        <v>0</v>
      </c>
      <c r="F394" s="37">
        <v>0</v>
      </c>
    </row>
    <row r="395" spans="1:6">
      <c r="A395" s="34" t="s">
        <v>387</v>
      </c>
      <c r="B395" s="35" t="s">
        <v>501</v>
      </c>
      <c r="C395" s="37">
        <v>0</v>
      </c>
      <c r="D395" s="37">
        <v>0</v>
      </c>
      <c r="E395" s="37">
        <v>700867</v>
      </c>
      <c r="F395" s="37">
        <v>0</v>
      </c>
    </row>
    <row r="396" spans="1:6">
      <c r="A396" s="34" t="s">
        <v>598</v>
      </c>
      <c r="B396" s="35" t="s">
        <v>243</v>
      </c>
      <c r="C396" s="37">
        <v>12.53</v>
      </c>
      <c r="D396" s="37">
        <v>125.3</v>
      </c>
      <c r="E396" s="37">
        <v>0</v>
      </c>
      <c r="F396" s="37">
        <v>0</v>
      </c>
    </row>
    <row r="397" spans="1:6">
      <c r="A397" s="34" t="s">
        <v>6</v>
      </c>
      <c r="B397" s="35" t="s">
        <v>243</v>
      </c>
      <c r="C397" s="37">
        <v>38734.144999999997</v>
      </c>
      <c r="D397" s="37">
        <v>1351784.14</v>
      </c>
      <c r="E397" s="37">
        <v>0</v>
      </c>
      <c r="F397" s="37">
        <v>0</v>
      </c>
    </row>
    <row r="398" spans="1:6">
      <c r="A398" s="34" t="s">
        <v>342</v>
      </c>
      <c r="B398" s="35" t="s">
        <v>243</v>
      </c>
      <c r="C398" s="37">
        <v>39.122999999999998</v>
      </c>
      <c r="D398" s="37">
        <v>2442.02</v>
      </c>
      <c r="E398" s="37">
        <v>0</v>
      </c>
      <c r="F398" s="37">
        <v>0</v>
      </c>
    </row>
    <row r="399" spans="1:6">
      <c r="A399" s="34" t="s">
        <v>502</v>
      </c>
      <c r="B399" s="35" t="s">
        <v>243</v>
      </c>
      <c r="C399" s="37">
        <v>4332.5640000000003</v>
      </c>
      <c r="D399" s="37">
        <v>386726.6</v>
      </c>
      <c r="E399" s="37">
        <v>0</v>
      </c>
      <c r="F399" s="37">
        <v>0</v>
      </c>
    </row>
    <row r="400" spans="1:6">
      <c r="A400" s="34" t="s">
        <v>719</v>
      </c>
      <c r="B400" s="35" t="s">
        <v>589</v>
      </c>
      <c r="C400" s="37">
        <v>34.512999999999998</v>
      </c>
      <c r="D400" s="37">
        <v>189.82</v>
      </c>
      <c r="E400" s="37">
        <v>0</v>
      </c>
      <c r="F400" s="37">
        <v>0</v>
      </c>
    </row>
    <row r="401" spans="1:6">
      <c r="A401" s="34" t="s">
        <v>595</v>
      </c>
      <c r="B401" s="35" t="s">
        <v>589</v>
      </c>
      <c r="C401" s="37">
        <v>3.2110599999999998</v>
      </c>
      <c r="D401" s="37">
        <v>620070.80000000005</v>
      </c>
      <c r="E401" s="37">
        <v>0</v>
      </c>
      <c r="F401" s="37">
        <v>0</v>
      </c>
    </row>
    <row r="402" spans="1:6">
      <c r="A402" s="42" t="s">
        <v>442</v>
      </c>
      <c r="B402" s="43"/>
      <c r="C402" s="41">
        <f>SUM(C183:C401)</f>
        <v>1083558.5628499999</v>
      </c>
      <c r="D402" s="41">
        <f>SUM(D183:D401)</f>
        <v>66602156.929999977</v>
      </c>
      <c r="E402" s="41">
        <f>SUM(E183:E401)</f>
        <v>7929001.5860000001</v>
      </c>
      <c r="F402" s="41">
        <f>SUM(F183:F401)</f>
        <v>642763188.954</v>
      </c>
    </row>
    <row r="403" spans="1:6">
      <c r="A403" s="34" t="s">
        <v>694</v>
      </c>
      <c r="B403" s="35" t="s">
        <v>695</v>
      </c>
      <c r="C403" s="37">
        <v>0</v>
      </c>
      <c r="D403" s="37">
        <v>78579</v>
      </c>
      <c r="E403" s="37">
        <v>0</v>
      </c>
      <c r="F403" s="37">
        <v>67631</v>
      </c>
    </row>
    <row r="404" spans="1:6">
      <c r="A404" s="34" t="s">
        <v>503</v>
      </c>
      <c r="B404" s="35" t="s">
        <v>608</v>
      </c>
      <c r="C404" s="37">
        <v>0</v>
      </c>
      <c r="D404" s="37">
        <v>275464</v>
      </c>
      <c r="E404" s="37">
        <v>0</v>
      </c>
      <c r="F404" s="37">
        <v>0</v>
      </c>
    </row>
    <row r="405" spans="1:6">
      <c r="A405" s="34" t="s">
        <v>504</v>
      </c>
      <c r="B405" s="35" t="s">
        <v>609</v>
      </c>
      <c r="C405" s="37">
        <v>0</v>
      </c>
      <c r="D405" s="37">
        <v>0</v>
      </c>
      <c r="E405" s="37">
        <v>0</v>
      </c>
      <c r="F405" s="37">
        <v>7491480</v>
      </c>
    </row>
    <row r="406" spans="1:6">
      <c r="A406" s="34" t="s">
        <v>505</v>
      </c>
      <c r="B406" s="35" t="s">
        <v>610</v>
      </c>
      <c r="C406" s="37">
        <v>0</v>
      </c>
      <c r="D406" s="37">
        <v>411467</v>
      </c>
      <c r="E406" s="37">
        <v>0</v>
      </c>
      <c r="F406" s="37">
        <v>0</v>
      </c>
    </row>
    <row r="407" spans="1:6">
      <c r="A407" s="34" t="s">
        <v>506</v>
      </c>
      <c r="B407" s="35" t="s">
        <v>611</v>
      </c>
      <c r="C407" s="37">
        <v>0</v>
      </c>
      <c r="D407" s="37">
        <v>0</v>
      </c>
      <c r="E407" s="37">
        <v>0</v>
      </c>
      <c r="F407" s="37">
        <v>8314080</v>
      </c>
    </row>
    <row r="408" spans="1:6">
      <c r="A408" s="34" t="s">
        <v>507</v>
      </c>
      <c r="B408" s="35" t="s">
        <v>611</v>
      </c>
      <c r="C408" s="37">
        <v>0</v>
      </c>
      <c r="D408" s="37">
        <v>0</v>
      </c>
      <c r="E408" s="37">
        <v>0</v>
      </c>
      <c r="F408" s="37">
        <v>481539</v>
      </c>
    </row>
    <row r="409" spans="1:6">
      <c r="A409" s="34" t="s">
        <v>508</v>
      </c>
      <c r="B409" s="35" t="s">
        <v>611</v>
      </c>
      <c r="C409" s="37">
        <v>0</v>
      </c>
      <c r="D409" s="37">
        <v>0</v>
      </c>
      <c r="E409" s="37">
        <v>0</v>
      </c>
      <c r="F409" s="37">
        <v>27376</v>
      </c>
    </row>
    <row r="410" spans="1:6">
      <c r="A410" s="34" t="s">
        <v>509</v>
      </c>
      <c r="B410" s="35" t="s">
        <v>612</v>
      </c>
      <c r="C410" s="37">
        <v>0</v>
      </c>
      <c r="D410" s="37">
        <v>0</v>
      </c>
      <c r="E410" s="37">
        <v>0</v>
      </c>
      <c r="F410" s="37">
        <v>69209</v>
      </c>
    </row>
    <row r="411" spans="1:6">
      <c r="A411" s="34" t="s">
        <v>510</v>
      </c>
      <c r="B411" s="35" t="s">
        <v>613</v>
      </c>
      <c r="C411" s="37">
        <v>0</v>
      </c>
      <c r="D411" s="37">
        <v>0</v>
      </c>
      <c r="E411" s="37">
        <v>0</v>
      </c>
      <c r="F411" s="37">
        <v>10369641</v>
      </c>
    </row>
    <row r="412" spans="1:6">
      <c r="A412" s="34" t="s">
        <v>586</v>
      </c>
      <c r="B412" s="35" t="s">
        <v>613</v>
      </c>
      <c r="C412" s="37">
        <v>0</v>
      </c>
      <c r="D412" s="37">
        <v>0</v>
      </c>
      <c r="E412" s="37">
        <v>0</v>
      </c>
      <c r="F412" s="37">
        <v>12103553</v>
      </c>
    </row>
    <row r="413" spans="1:6">
      <c r="A413" s="34" t="s">
        <v>511</v>
      </c>
      <c r="B413" s="35" t="s">
        <v>614</v>
      </c>
      <c r="C413" s="37">
        <v>0</v>
      </c>
      <c r="D413" s="37">
        <v>0</v>
      </c>
      <c r="E413" s="37">
        <v>0</v>
      </c>
      <c r="F413" s="37">
        <v>3701294</v>
      </c>
    </row>
    <row r="414" spans="1:6">
      <c r="A414" s="34" t="s">
        <v>512</v>
      </c>
      <c r="B414" s="35" t="s">
        <v>615</v>
      </c>
      <c r="C414" s="37">
        <v>0</v>
      </c>
      <c r="D414" s="37">
        <v>228625</v>
      </c>
      <c r="E414" s="37">
        <v>0</v>
      </c>
      <c r="F414" s="37">
        <v>0</v>
      </c>
    </row>
    <row r="415" spans="1:6">
      <c r="A415" s="34" t="s">
        <v>513</v>
      </c>
      <c r="B415" s="35" t="s">
        <v>514</v>
      </c>
      <c r="C415" s="37">
        <v>0</v>
      </c>
      <c r="D415" s="37">
        <v>0</v>
      </c>
      <c r="E415" s="37">
        <v>0</v>
      </c>
      <c r="F415" s="37">
        <v>4403847</v>
      </c>
    </row>
    <row r="416" spans="1:6">
      <c r="A416" s="34" t="s">
        <v>515</v>
      </c>
      <c r="B416" s="35" t="s">
        <v>616</v>
      </c>
      <c r="C416" s="37">
        <v>0</v>
      </c>
      <c r="D416" s="37">
        <v>9475418</v>
      </c>
      <c r="E416" s="37">
        <v>0</v>
      </c>
      <c r="F416" s="37">
        <v>0</v>
      </c>
    </row>
    <row r="417" spans="1:6">
      <c r="A417" s="34" t="s">
        <v>516</v>
      </c>
      <c r="B417" s="35" t="s">
        <v>616</v>
      </c>
      <c r="C417" s="37">
        <v>0</v>
      </c>
      <c r="D417" s="37">
        <v>9251873.6269499995</v>
      </c>
      <c r="E417" s="37">
        <v>0</v>
      </c>
      <c r="F417" s="37">
        <v>59435875.373049997</v>
      </c>
    </row>
    <row r="418" spans="1:6">
      <c r="A418" s="34" t="s">
        <v>704</v>
      </c>
      <c r="B418" s="35" t="s">
        <v>616</v>
      </c>
      <c r="C418" s="37">
        <v>0</v>
      </c>
      <c r="D418" s="37">
        <v>249052.43857999999</v>
      </c>
      <c r="E418" s="37">
        <v>0</v>
      </c>
      <c r="F418" s="37">
        <v>1627789.5614199999</v>
      </c>
    </row>
    <row r="419" spans="1:6">
      <c r="A419" s="34" t="s">
        <v>517</v>
      </c>
      <c r="B419" s="35" t="s">
        <v>617</v>
      </c>
      <c r="C419" s="37">
        <v>0</v>
      </c>
      <c r="D419" s="37">
        <v>0</v>
      </c>
      <c r="E419" s="37">
        <v>0</v>
      </c>
      <c r="F419" s="37">
        <v>4137557</v>
      </c>
    </row>
    <row r="420" spans="1:6">
      <c r="A420" s="34" t="s">
        <v>518</v>
      </c>
      <c r="B420" s="35" t="s">
        <v>618</v>
      </c>
      <c r="C420" s="37">
        <v>0</v>
      </c>
      <c r="D420" s="37">
        <v>618932</v>
      </c>
      <c r="E420" s="37">
        <v>0</v>
      </c>
      <c r="F420" s="37">
        <v>0</v>
      </c>
    </row>
    <row r="421" spans="1:6">
      <c r="A421" s="34" t="s">
        <v>519</v>
      </c>
      <c r="B421" s="35" t="s">
        <v>619</v>
      </c>
      <c r="C421" s="37">
        <v>0</v>
      </c>
      <c r="D421" s="37">
        <v>0</v>
      </c>
      <c r="E421" s="37">
        <v>0</v>
      </c>
      <c r="F421" s="37">
        <v>19353965</v>
      </c>
    </row>
    <row r="422" spans="1:6">
      <c r="A422" s="34" t="s">
        <v>705</v>
      </c>
      <c r="B422" s="35" t="s">
        <v>620</v>
      </c>
      <c r="C422" s="37">
        <v>0</v>
      </c>
      <c r="D422" s="37">
        <v>0</v>
      </c>
      <c r="E422" s="37">
        <v>0</v>
      </c>
      <c r="F422" s="37">
        <v>11876249</v>
      </c>
    </row>
    <row r="423" spans="1:6">
      <c r="A423" s="34" t="s">
        <v>520</v>
      </c>
      <c r="B423" s="35" t="s">
        <v>620</v>
      </c>
      <c r="C423" s="37">
        <v>0</v>
      </c>
      <c r="D423" s="37">
        <v>0</v>
      </c>
      <c r="E423" s="37">
        <v>0</v>
      </c>
      <c r="F423" s="37">
        <v>59123</v>
      </c>
    </row>
    <row r="424" spans="1:6">
      <c r="A424" s="34" t="s">
        <v>521</v>
      </c>
      <c r="B424" s="35" t="s">
        <v>620</v>
      </c>
      <c r="C424" s="37">
        <v>0</v>
      </c>
      <c r="D424" s="37">
        <v>0</v>
      </c>
      <c r="E424" s="37">
        <v>0</v>
      </c>
      <c r="F424" s="37">
        <v>38315375</v>
      </c>
    </row>
    <row r="425" spans="1:6">
      <c r="A425" s="34" t="s">
        <v>522</v>
      </c>
      <c r="B425" s="35" t="s">
        <v>621</v>
      </c>
      <c r="C425" s="37">
        <v>0</v>
      </c>
      <c r="D425" s="37">
        <v>7695</v>
      </c>
      <c r="E425" s="37">
        <v>0</v>
      </c>
      <c r="F425" s="37">
        <v>12172</v>
      </c>
    </row>
    <row r="426" spans="1:6">
      <c r="A426" s="34" t="s">
        <v>523</v>
      </c>
      <c r="B426" s="35" t="s">
        <v>621</v>
      </c>
      <c r="C426" s="37">
        <v>0</v>
      </c>
      <c r="D426" s="37">
        <v>16235</v>
      </c>
      <c r="E426" s="37">
        <v>0</v>
      </c>
      <c r="F426" s="37">
        <v>16049</v>
      </c>
    </row>
    <row r="427" spans="1:6">
      <c r="A427" s="34" t="s">
        <v>524</v>
      </c>
      <c r="B427" s="35" t="s">
        <v>622</v>
      </c>
      <c r="C427" s="37">
        <v>0</v>
      </c>
      <c r="D427" s="37">
        <v>209624</v>
      </c>
      <c r="E427" s="37">
        <v>0</v>
      </c>
      <c r="F427" s="37">
        <v>201388</v>
      </c>
    </row>
    <row r="428" spans="1:6">
      <c r="A428" s="34" t="s">
        <v>525</v>
      </c>
      <c r="B428" s="35" t="s">
        <v>623</v>
      </c>
      <c r="C428" s="37">
        <v>0</v>
      </c>
      <c r="D428" s="37">
        <v>0</v>
      </c>
      <c r="E428" s="37">
        <v>0</v>
      </c>
      <c r="F428" s="37">
        <v>6940972</v>
      </c>
    </row>
    <row r="429" spans="1:6">
      <c r="A429" s="34" t="s">
        <v>526</v>
      </c>
      <c r="B429" s="35" t="s">
        <v>624</v>
      </c>
      <c r="C429" s="37">
        <v>0</v>
      </c>
      <c r="D429" s="37">
        <v>69444</v>
      </c>
      <c r="E429" s="37">
        <v>0</v>
      </c>
      <c r="F429" s="37">
        <v>60842</v>
      </c>
    </row>
    <row r="430" spans="1:6">
      <c r="A430" s="34" t="s">
        <v>527</v>
      </c>
      <c r="B430" s="35" t="s">
        <v>624</v>
      </c>
      <c r="C430" s="37">
        <v>0</v>
      </c>
      <c r="D430" s="37">
        <v>6620</v>
      </c>
      <c r="E430" s="37">
        <v>0</v>
      </c>
      <c r="F430" s="37">
        <v>5816</v>
      </c>
    </row>
    <row r="431" spans="1:6">
      <c r="A431" s="34" t="s">
        <v>528</v>
      </c>
      <c r="B431" s="35" t="s">
        <v>625</v>
      </c>
      <c r="C431" s="37">
        <v>0</v>
      </c>
      <c r="D431" s="37">
        <v>272397</v>
      </c>
      <c r="E431" s="37">
        <v>0</v>
      </c>
      <c r="F431" s="37">
        <v>195199</v>
      </c>
    </row>
    <row r="432" spans="1:6">
      <c r="A432" s="34" t="s">
        <v>691</v>
      </c>
      <c r="B432" s="35" t="s">
        <v>625</v>
      </c>
      <c r="C432" s="37">
        <v>0</v>
      </c>
      <c r="D432" s="37">
        <v>2578399</v>
      </c>
      <c r="E432" s="37">
        <v>0</v>
      </c>
      <c r="F432" s="37">
        <v>0</v>
      </c>
    </row>
    <row r="433" spans="1:6">
      <c r="A433" s="34" t="s">
        <v>529</v>
      </c>
      <c r="B433" s="35" t="s">
        <v>626</v>
      </c>
      <c r="C433" s="37">
        <v>0</v>
      </c>
      <c r="D433" s="37">
        <v>0</v>
      </c>
      <c r="E433" s="37">
        <v>0</v>
      </c>
      <c r="F433" s="37">
        <v>372868</v>
      </c>
    </row>
    <row r="434" spans="1:6">
      <c r="A434" s="34" t="s">
        <v>530</v>
      </c>
      <c r="B434" s="35" t="s">
        <v>627</v>
      </c>
      <c r="C434" s="37">
        <v>0</v>
      </c>
      <c r="D434" s="37">
        <v>129916</v>
      </c>
      <c r="E434" s="37">
        <v>0</v>
      </c>
      <c r="F434" s="37">
        <v>108574</v>
      </c>
    </row>
    <row r="435" spans="1:6">
      <c r="A435" s="34" t="s">
        <v>531</v>
      </c>
      <c r="B435" s="35" t="s">
        <v>628</v>
      </c>
      <c r="C435" s="37">
        <v>0</v>
      </c>
      <c r="D435" s="37">
        <v>0</v>
      </c>
      <c r="E435" s="37">
        <v>0</v>
      </c>
      <c r="F435" s="37">
        <v>40804443</v>
      </c>
    </row>
    <row r="436" spans="1:6">
      <c r="A436" s="34" t="s">
        <v>532</v>
      </c>
      <c r="B436" s="35" t="s">
        <v>628</v>
      </c>
      <c r="C436" s="37">
        <v>0</v>
      </c>
      <c r="D436" s="37">
        <v>0</v>
      </c>
      <c r="E436" s="37">
        <v>0</v>
      </c>
      <c r="F436" s="37">
        <v>53147855</v>
      </c>
    </row>
    <row r="437" spans="1:6">
      <c r="A437" s="34" t="s">
        <v>533</v>
      </c>
      <c r="B437" s="35" t="s">
        <v>629</v>
      </c>
      <c r="C437" s="37">
        <v>0</v>
      </c>
      <c r="D437" s="37">
        <v>0</v>
      </c>
      <c r="E437" s="37">
        <v>0</v>
      </c>
      <c r="F437" s="37">
        <v>1568089</v>
      </c>
    </row>
    <row r="438" spans="1:6">
      <c r="A438" s="34" t="s">
        <v>534</v>
      </c>
      <c r="B438" s="35" t="s">
        <v>629</v>
      </c>
      <c r="C438" s="37">
        <v>0</v>
      </c>
      <c r="D438" s="37">
        <v>0</v>
      </c>
      <c r="E438" s="37">
        <v>0</v>
      </c>
      <c r="F438" s="37">
        <v>4399742</v>
      </c>
    </row>
    <row r="439" spans="1:6">
      <c r="A439" s="34" t="s">
        <v>535</v>
      </c>
      <c r="B439" s="35" t="s">
        <v>630</v>
      </c>
      <c r="C439" s="37">
        <v>0</v>
      </c>
      <c r="D439" s="37">
        <v>42860</v>
      </c>
      <c r="E439" s="37">
        <v>0</v>
      </c>
      <c r="F439" s="37">
        <v>63039</v>
      </c>
    </row>
    <row r="440" spans="1:6">
      <c r="A440" s="34" t="s">
        <v>536</v>
      </c>
      <c r="B440" s="35" t="s">
        <v>462</v>
      </c>
      <c r="C440" s="37">
        <v>0</v>
      </c>
      <c r="D440" s="37">
        <v>0</v>
      </c>
      <c r="E440" s="37">
        <v>0</v>
      </c>
      <c r="F440" s="37">
        <v>2345658</v>
      </c>
    </row>
    <row r="441" spans="1:6">
      <c r="A441" s="34" t="s">
        <v>537</v>
      </c>
      <c r="B441" s="35" t="s">
        <v>632</v>
      </c>
      <c r="C441" s="37">
        <v>0</v>
      </c>
      <c r="D441" s="37">
        <v>0</v>
      </c>
      <c r="E441" s="37">
        <v>0</v>
      </c>
      <c r="F441" s="37">
        <v>1587075</v>
      </c>
    </row>
    <row r="442" spans="1:6">
      <c r="A442" s="34" t="s">
        <v>538</v>
      </c>
      <c r="B442" s="35" t="s">
        <v>633</v>
      </c>
      <c r="C442" s="37">
        <v>0</v>
      </c>
      <c r="D442" s="37">
        <v>0</v>
      </c>
      <c r="E442" s="37">
        <v>0</v>
      </c>
      <c r="F442" s="37">
        <v>7932504</v>
      </c>
    </row>
    <row r="443" spans="1:6">
      <c r="A443" s="34" t="s">
        <v>539</v>
      </c>
      <c r="B443" s="35" t="s">
        <v>633</v>
      </c>
      <c r="C443" s="37">
        <v>0</v>
      </c>
      <c r="D443" s="37">
        <v>0</v>
      </c>
      <c r="E443" s="37">
        <v>0</v>
      </c>
      <c r="F443" s="37">
        <v>125929939</v>
      </c>
    </row>
    <row r="444" spans="1:6">
      <c r="A444" s="34" t="s">
        <v>540</v>
      </c>
      <c r="B444" s="35" t="s">
        <v>633</v>
      </c>
      <c r="C444" s="37">
        <v>0</v>
      </c>
      <c r="D444" s="37">
        <v>0</v>
      </c>
      <c r="E444" s="37">
        <v>0</v>
      </c>
      <c r="F444" s="37">
        <v>107196026</v>
      </c>
    </row>
    <row r="445" spans="1:6">
      <c r="A445" s="34" t="s">
        <v>541</v>
      </c>
      <c r="B445" s="35" t="s">
        <v>634</v>
      </c>
      <c r="C445" s="37">
        <v>0</v>
      </c>
      <c r="D445" s="37">
        <v>228189</v>
      </c>
      <c r="E445" s="37">
        <v>0</v>
      </c>
      <c r="F445" s="37">
        <v>228065</v>
      </c>
    </row>
    <row r="446" spans="1:6">
      <c r="A446" s="34" t="s">
        <v>542</v>
      </c>
      <c r="B446" s="35" t="s">
        <v>635</v>
      </c>
      <c r="C446" s="37">
        <v>0</v>
      </c>
      <c r="D446" s="37">
        <v>6243</v>
      </c>
      <c r="E446" s="37">
        <v>0</v>
      </c>
      <c r="F446" s="37">
        <v>6436</v>
      </c>
    </row>
    <row r="447" spans="1:6">
      <c r="A447" s="34" t="s">
        <v>543</v>
      </c>
      <c r="B447" s="35" t="s">
        <v>636</v>
      </c>
      <c r="C447" s="37">
        <v>0</v>
      </c>
      <c r="D447" s="37">
        <v>47629283</v>
      </c>
      <c r="E447" s="37">
        <v>0</v>
      </c>
      <c r="F447" s="37">
        <v>0</v>
      </c>
    </row>
    <row r="448" spans="1:6">
      <c r="A448" s="34" t="s">
        <v>544</v>
      </c>
      <c r="B448" s="35" t="s">
        <v>636</v>
      </c>
      <c r="C448" s="37">
        <v>0</v>
      </c>
      <c r="D448" s="37">
        <v>14633147</v>
      </c>
      <c r="E448" s="37">
        <v>0</v>
      </c>
      <c r="F448" s="37">
        <v>0</v>
      </c>
    </row>
    <row r="449" spans="1:6">
      <c r="A449" s="34" t="s">
        <v>545</v>
      </c>
      <c r="B449" s="35" t="s">
        <v>636</v>
      </c>
      <c r="C449" s="37">
        <v>0</v>
      </c>
      <c r="D449" s="37">
        <v>26289935</v>
      </c>
      <c r="E449" s="37">
        <v>0</v>
      </c>
      <c r="F449" s="37">
        <v>0</v>
      </c>
    </row>
    <row r="450" spans="1:6">
      <c r="A450" s="34" t="s">
        <v>546</v>
      </c>
      <c r="B450" s="35" t="s">
        <v>636</v>
      </c>
      <c r="C450" s="37">
        <v>0</v>
      </c>
      <c r="D450" s="37">
        <v>25487375</v>
      </c>
      <c r="E450" s="37">
        <v>0</v>
      </c>
      <c r="F450" s="37">
        <v>0</v>
      </c>
    </row>
    <row r="451" spans="1:6">
      <c r="A451" s="34" t="s">
        <v>547</v>
      </c>
      <c r="B451" s="35" t="s">
        <v>637</v>
      </c>
      <c r="C451" s="37">
        <v>0</v>
      </c>
      <c r="D451" s="37">
        <v>0</v>
      </c>
      <c r="E451" s="37">
        <v>0</v>
      </c>
      <c r="F451" s="37">
        <v>41505966</v>
      </c>
    </row>
    <row r="452" spans="1:6">
      <c r="A452" s="34" t="s">
        <v>548</v>
      </c>
      <c r="B452" s="35" t="s">
        <v>639</v>
      </c>
      <c r="C452" s="37">
        <v>0</v>
      </c>
      <c r="D452" s="37">
        <v>42860</v>
      </c>
      <c r="E452" s="37">
        <v>0</v>
      </c>
      <c r="F452" s="37">
        <v>63039</v>
      </c>
    </row>
    <row r="453" spans="1:6">
      <c r="A453" s="34" t="s">
        <v>549</v>
      </c>
      <c r="B453" s="35" t="s">
        <v>640</v>
      </c>
      <c r="C453" s="37">
        <v>0</v>
      </c>
      <c r="D453" s="37">
        <v>0</v>
      </c>
      <c r="E453" s="37">
        <v>0</v>
      </c>
      <c r="F453" s="37">
        <v>339512</v>
      </c>
    </row>
    <row r="454" spans="1:6">
      <c r="A454" s="34" t="s">
        <v>550</v>
      </c>
      <c r="B454" s="35" t="s">
        <v>641</v>
      </c>
      <c r="C454" s="37">
        <v>0</v>
      </c>
      <c r="D454" s="37">
        <v>91279</v>
      </c>
      <c r="E454" s="37">
        <v>0</v>
      </c>
      <c r="F454" s="37">
        <v>80936</v>
      </c>
    </row>
    <row r="455" spans="1:6">
      <c r="A455" s="34" t="s">
        <v>551</v>
      </c>
      <c r="B455" s="35" t="s">
        <v>642</v>
      </c>
      <c r="C455" s="37">
        <v>0</v>
      </c>
      <c r="D455" s="37">
        <v>337</v>
      </c>
      <c r="E455" s="37">
        <v>0</v>
      </c>
      <c r="F455" s="37">
        <v>571</v>
      </c>
    </row>
    <row r="456" spans="1:6">
      <c r="A456" s="34" t="s">
        <v>552</v>
      </c>
      <c r="B456" s="35" t="s">
        <v>643</v>
      </c>
      <c r="C456" s="37">
        <v>0</v>
      </c>
      <c r="D456" s="37">
        <v>17730211</v>
      </c>
      <c r="E456" s="37">
        <v>0</v>
      </c>
      <c r="F456" s="37">
        <v>0</v>
      </c>
    </row>
    <row r="457" spans="1:6">
      <c r="A457" s="34" t="s">
        <v>458</v>
      </c>
      <c r="B457" s="35" t="s">
        <v>460</v>
      </c>
      <c r="C457" s="37">
        <v>0</v>
      </c>
      <c r="D457" s="37">
        <v>13613176</v>
      </c>
      <c r="E457" s="37">
        <v>0</v>
      </c>
      <c r="F457" s="37">
        <v>0</v>
      </c>
    </row>
    <row r="458" spans="1:6">
      <c r="A458" s="34" t="s">
        <v>553</v>
      </c>
      <c r="B458" s="35" t="s">
        <v>644</v>
      </c>
      <c r="C458" s="37">
        <v>0</v>
      </c>
      <c r="D458" s="37">
        <v>0</v>
      </c>
      <c r="E458" s="37">
        <v>0</v>
      </c>
      <c r="F458" s="37">
        <v>2141377</v>
      </c>
    </row>
    <row r="459" spans="1:6">
      <c r="A459" s="34" t="s">
        <v>685</v>
      </c>
      <c r="B459" s="35" t="s">
        <v>676</v>
      </c>
      <c r="C459" s="37">
        <v>0</v>
      </c>
      <c r="D459" s="37">
        <v>1953702</v>
      </c>
      <c r="E459" s="37">
        <v>0</v>
      </c>
      <c r="F459" s="37">
        <v>0</v>
      </c>
    </row>
    <row r="460" spans="1:6">
      <c r="A460" s="34" t="s">
        <v>686</v>
      </c>
      <c r="B460" s="35" t="s">
        <v>274</v>
      </c>
      <c r="C460" s="37">
        <v>0</v>
      </c>
      <c r="D460" s="37">
        <v>25120749.280000001</v>
      </c>
      <c r="E460" s="37">
        <v>0</v>
      </c>
      <c r="F460" s="37">
        <v>0</v>
      </c>
    </row>
    <row r="461" spans="1:6">
      <c r="A461" s="34" t="s">
        <v>554</v>
      </c>
      <c r="B461" s="35" t="s">
        <v>645</v>
      </c>
      <c r="C461" s="37">
        <v>0</v>
      </c>
      <c r="D461" s="37">
        <v>0</v>
      </c>
      <c r="E461" s="37">
        <v>0</v>
      </c>
      <c r="F461" s="37">
        <v>5218288</v>
      </c>
    </row>
    <row r="462" spans="1:6">
      <c r="A462" s="34" t="s">
        <v>555</v>
      </c>
      <c r="B462" s="35" t="s">
        <v>646</v>
      </c>
      <c r="C462" s="37">
        <v>0</v>
      </c>
      <c r="D462" s="37">
        <v>0</v>
      </c>
      <c r="E462" s="37">
        <v>0</v>
      </c>
      <c r="F462" s="37">
        <v>725147</v>
      </c>
    </row>
    <row r="463" spans="1:6">
      <c r="A463" s="34" t="s">
        <v>556</v>
      </c>
      <c r="B463" s="35" t="s">
        <v>647</v>
      </c>
      <c r="C463" s="37">
        <v>0</v>
      </c>
      <c r="D463" s="37">
        <v>90156</v>
      </c>
      <c r="E463" s="37">
        <v>0</v>
      </c>
      <c r="F463" s="37">
        <v>59050</v>
      </c>
    </row>
    <row r="464" spans="1:6">
      <c r="A464" s="34" t="s">
        <v>557</v>
      </c>
      <c r="B464" s="35" t="s">
        <v>648</v>
      </c>
      <c r="C464" s="37">
        <v>0</v>
      </c>
      <c r="D464" s="37">
        <v>9680</v>
      </c>
      <c r="E464" s="37">
        <v>0</v>
      </c>
      <c r="F464" s="37">
        <v>16135</v>
      </c>
    </row>
    <row r="465" spans="1:6">
      <c r="A465" s="34" t="s">
        <v>558</v>
      </c>
      <c r="B465" s="35" t="s">
        <v>649</v>
      </c>
      <c r="C465" s="37">
        <v>0</v>
      </c>
      <c r="D465" s="37">
        <v>150310</v>
      </c>
      <c r="E465" s="37">
        <v>0</v>
      </c>
      <c r="F465" s="37">
        <v>165480</v>
      </c>
    </row>
    <row r="466" spans="1:6">
      <c r="A466" s="34" t="s">
        <v>559</v>
      </c>
      <c r="B466" s="35" t="s">
        <v>649</v>
      </c>
      <c r="C466" s="37">
        <v>0</v>
      </c>
      <c r="D466" s="37">
        <v>45784</v>
      </c>
      <c r="E466" s="37">
        <v>0</v>
      </c>
      <c r="F466" s="37">
        <v>41325</v>
      </c>
    </row>
    <row r="467" spans="1:6">
      <c r="A467" s="34" t="s">
        <v>560</v>
      </c>
      <c r="B467" s="35" t="s">
        <v>650</v>
      </c>
      <c r="C467" s="37">
        <v>0</v>
      </c>
      <c r="D467" s="37">
        <v>142317171.90000001</v>
      </c>
      <c r="E467" s="37">
        <v>0</v>
      </c>
      <c r="F467" s="37">
        <v>0</v>
      </c>
    </row>
    <row r="468" spans="1:6">
      <c r="A468" s="34" t="s">
        <v>576</v>
      </c>
      <c r="B468" s="35" t="s">
        <v>651</v>
      </c>
      <c r="C468" s="37">
        <v>0</v>
      </c>
      <c r="D468" s="37">
        <v>0</v>
      </c>
      <c r="E468" s="37">
        <v>0</v>
      </c>
      <c r="F468" s="37">
        <v>8635715</v>
      </c>
    </row>
    <row r="469" spans="1:6">
      <c r="A469" s="34" t="s">
        <v>561</v>
      </c>
      <c r="B469" s="35" t="s">
        <v>651</v>
      </c>
      <c r="C469" s="37">
        <v>0</v>
      </c>
      <c r="D469" s="37">
        <v>0</v>
      </c>
      <c r="E469" s="37">
        <v>0</v>
      </c>
      <c r="F469" s="37">
        <v>3033828</v>
      </c>
    </row>
    <row r="470" spans="1:6">
      <c r="A470" s="34" t="s">
        <v>562</v>
      </c>
      <c r="B470" s="35" t="s">
        <v>652</v>
      </c>
      <c r="C470" s="37">
        <v>0</v>
      </c>
      <c r="D470" s="37">
        <v>0</v>
      </c>
      <c r="E470" s="37">
        <v>0</v>
      </c>
      <c r="F470" s="37">
        <v>15715409</v>
      </c>
    </row>
    <row r="471" spans="1:6">
      <c r="A471" s="34" t="s">
        <v>563</v>
      </c>
      <c r="B471" s="35" t="s">
        <v>653</v>
      </c>
      <c r="C471" s="37">
        <v>0</v>
      </c>
      <c r="D471" s="37">
        <v>0</v>
      </c>
      <c r="E471" s="37">
        <v>0</v>
      </c>
      <c r="F471" s="37">
        <v>7495554</v>
      </c>
    </row>
    <row r="472" spans="1:6">
      <c r="A472" s="34" t="s">
        <v>564</v>
      </c>
      <c r="B472" s="35" t="s">
        <v>654</v>
      </c>
      <c r="C472" s="37">
        <v>0</v>
      </c>
      <c r="D472" s="37">
        <v>193684</v>
      </c>
      <c r="E472" s="37">
        <v>0</v>
      </c>
      <c r="F472" s="37">
        <v>174313</v>
      </c>
    </row>
    <row r="473" spans="1:6">
      <c r="A473" s="34" t="s">
        <v>565</v>
      </c>
      <c r="B473" s="35" t="s">
        <v>655</v>
      </c>
      <c r="C473" s="37">
        <v>0</v>
      </c>
      <c r="D473" s="37">
        <v>0</v>
      </c>
      <c r="E473" s="37">
        <v>0</v>
      </c>
      <c r="F473" s="37">
        <v>4305430</v>
      </c>
    </row>
    <row r="474" spans="1:6">
      <c r="A474" s="34" t="s">
        <v>566</v>
      </c>
      <c r="B474" s="35" t="s">
        <v>656</v>
      </c>
      <c r="C474" s="37">
        <v>0</v>
      </c>
      <c r="D474" s="37">
        <v>0</v>
      </c>
      <c r="E474" s="37">
        <v>0</v>
      </c>
      <c r="F474" s="37">
        <v>774792</v>
      </c>
    </row>
    <row r="475" spans="1:6">
      <c r="A475" s="34" t="s">
        <v>706</v>
      </c>
      <c r="B475" s="35" t="s">
        <v>707</v>
      </c>
      <c r="C475" s="37">
        <v>0</v>
      </c>
      <c r="D475" s="37">
        <v>0</v>
      </c>
      <c r="E475" s="37">
        <v>0</v>
      </c>
      <c r="F475" s="37">
        <v>6914506</v>
      </c>
    </row>
    <row r="476" spans="1:6">
      <c r="A476" s="34" t="s">
        <v>567</v>
      </c>
      <c r="B476" s="35" t="s">
        <v>657</v>
      </c>
      <c r="C476" s="37">
        <v>0</v>
      </c>
      <c r="D476" s="37">
        <v>0</v>
      </c>
      <c r="E476" s="37">
        <v>0</v>
      </c>
      <c r="F476" s="37">
        <v>17863565</v>
      </c>
    </row>
    <row r="477" spans="1:6">
      <c r="A477" s="34" t="s">
        <v>568</v>
      </c>
      <c r="B477" s="35" t="s">
        <v>658</v>
      </c>
      <c r="C477" s="37">
        <v>0</v>
      </c>
      <c r="D477" s="37">
        <v>0</v>
      </c>
      <c r="E477" s="37">
        <v>0</v>
      </c>
      <c r="F477" s="37">
        <v>1592347</v>
      </c>
    </row>
    <row r="478" spans="1:6">
      <c r="A478" s="34" t="s">
        <v>569</v>
      </c>
      <c r="B478" s="35" t="s">
        <v>659</v>
      </c>
      <c r="C478" s="37">
        <v>0</v>
      </c>
      <c r="D478" s="37">
        <v>0</v>
      </c>
      <c r="E478" s="37">
        <v>0</v>
      </c>
      <c r="F478" s="37">
        <v>1757319</v>
      </c>
    </row>
    <row r="479" spans="1:6">
      <c r="A479" s="34" t="s">
        <v>570</v>
      </c>
      <c r="B479" s="35" t="s">
        <v>660</v>
      </c>
      <c r="C479" s="37">
        <v>0</v>
      </c>
      <c r="D479" s="37">
        <v>0</v>
      </c>
      <c r="E479" s="37">
        <v>0</v>
      </c>
      <c r="F479" s="37">
        <v>8331755</v>
      </c>
    </row>
    <row r="480" spans="1:6">
      <c r="A480" s="34" t="s">
        <v>571</v>
      </c>
      <c r="B480" s="35" t="s">
        <v>660</v>
      </c>
      <c r="C480" s="37">
        <v>0</v>
      </c>
      <c r="D480" s="37">
        <v>0</v>
      </c>
      <c r="E480" s="37">
        <v>0</v>
      </c>
      <c r="F480" s="37">
        <v>6135170</v>
      </c>
    </row>
    <row r="481" spans="1:6">
      <c r="A481" s="34" t="s">
        <v>572</v>
      </c>
      <c r="B481" s="35" t="s">
        <v>661</v>
      </c>
      <c r="C481" s="37">
        <v>0</v>
      </c>
      <c r="D481" s="37">
        <v>0</v>
      </c>
      <c r="E481" s="37">
        <v>0</v>
      </c>
      <c r="F481" s="37">
        <v>29889459</v>
      </c>
    </row>
    <row r="482" spans="1:6">
      <c r="A482" s="42" t="s">
        <v>443</v>
      </c>
      <c r="B482" s="43"/>
      <c r="C482" s="41">
        <f>SUM(C403:C481)</f>
        <v>0</v>
      </c>
      <c r="D482" s="41">
        <f>SUM(D403:D481)</f>
        <v>339555873.24553001</v>
      </c>
      <c r="E482" s="41">
        <f>SUM(E403:E481)</f>
        <v>0</v>
      </c>
      <c r="F482" s="41">
        <f>SUM(F403:F481)</f>
        <v>697934322.93446994</v>
      </c>
    </row>
    <row r="483" spans="1:6">
      <c r="A483" s="42" t="s">
        <v>444</v>
      </c>
      <c r="B483" s="43"/>
      <c r="C483" s="41">
        <f>C182+C402</f>
        <v>2097464.39793</v>
      </c>
      <c r="D483" s="41">
        <f>D182+D402</f>
        <v>519351842.32999992</v>
      </c>
      <c r="E483" s="41">
        <f>E182+E402</f>
        <v>10420787.096000001</v>
      </c>
      <c r="F483" s="41">
        <f>F182+F402</f>
        <v>1378870708.8088701</v>
      </c>
    </row>
    <row r="484" spans="1:6">
      <c r="A484" s="42" t="s">
        <v>446</v>
      </c>
      <c r="B484" s="43"/>
      <c r="C484" s="41">
        <f>C482+C182</f>
        <v>1013905.8350800002</v>
      </c>
      <c r="D484" s="41">
        <f>D482+D182</f>
        <v>792305558.64552999</v>
      </c>
      <c r="E484" s="41">
        <f>E482+E182</f>
        <v>2491785.5100000002</v>
      </c>
      <c r="F484" s="41">
        <f>F482+F182</f>
        <v>1434041842.78934</v>
      </c>
    </row>
    <row r="485" spans="1:6">
      <c r="A485" s="38"/>
      <c r="B485" s="38"/>
      <c r="C485" s="39"/>
      <c r="D485" s="39"/>
      <c r="E485" s="39"/>
      <c r="F485" s="39"/>
    </row>
    <row r="486" spans="1:6" ht="70.5" customHeight="1">
      <c r="A486" s="44" t="s">
        <v>662</v>
      </c>
      <c r="B486" s="44"/>
      <c r="C486" s="44"/>
      <c r="D486" s="44"/>
      <c r="E486" s="44"/>
      <c r="F486" s="44"/>
    </row>
    <row r="487" spans="1:6">
      <c r="A487" s="40" t="s">
        <v>445</v>
      </c>
      <c r="B487" s="38"/>
      <c r="C487" s="39"/>
      <c r="D487" s="39"/>
      <c r="E487" s="39"/>
      <c r="F487" s="39"/>
    </row>
    <row r="488" spans="1:6">
      <c r="A488" s="38"/>
      <c r="B488" s="38"/>
      <c r="C488" s="39"/>
      <c r="D488" s="39"/>
      <c r="E488" s="39"/>
      <c r="F488" s="39"/>
    </row>
    <row r="489" spans="1:6">
      <c r="A489" s="2" t="s">
        <v>300</v>
      </c>
    </row>
  </sheetData>
  <sortState ref="A414:F502">
    <sortCondition ref="B414:B502"/>
  </sortState>
  <mergeCells count="16">
    <mergeCell ref="A482:B482"/>
    <mergeCell ref="A483:B483"/>
    <mergeCell ref="A484:B484"/>
    <mergeCell ref="A486:F486"/>
    <mergeCell ref="B1:F1"/>
    <mergeCell ref="B2:F2"/>
    <mergeCell ref="C10:D10"/>
    <mergeCell ref="E10:F10"/>
    <mergeCell ref="C9:F9"/>
    <mergeCell ref="B9:B11"/>
    <mergeCell ref="B4:F4"/>
    <mergeCell ref="A7:F7"/>
    <mergeCell ref="A9:A11"/>
    <mergeCell ref="B5:F5"/>
    <mergeCell ref="A182:B182"/>
    <mergeCell ref="A402:B402"/>
  </mergeCells>
  <phoneticPr fontId="0" type="noConversion"/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oleObject progId="Word.Picture.8" shapeId="1025" r:id="rId4"/>
    <oleObject progId="Word.Picture.8" shapeId="1026" r:id="rId5"/>
    <oleObject progId="Word.Picture.8" shapeId="1027" r:id="rId6"/>
    <oleObject progId="Word.Picture.8" shapeId="1028" r:id="rId7"/>
    <oleObject progId="Word.Picture.8" shapeId="1036" r:id="rId8"/>
    <oleObject progId="Word.Picture.8" shapeId="1037" r:id="rId9"/>
    <oleObject progId="Word.Picture.8" shapeId="1038" r:id="rId10"/>
    <oleObject progId="Word.Picture.8" shapeId="1039" r:id="rId11"/>
    <oleObject progId="Word.Picture.8" shapeId="1040" r:id="rId12"/>
    <oleObject progId="Word.Picture.8" shapeId="1041" r:id="rId13"/>
    <oleObject progId="Word.Picture.8" shapeId="1042" r:id="rId14"/>
    <oleObject progId="Word.Picture.8" shapeId="1043" r:id="rId15"/>
    <oleObject progId="Word.Picture.8" shapeId="1044" r:id="rId16"/>
    <oleObject progId="Word.Picture.8" shapeId="1045" r:id="rId17"/>
    <oleObject progId="Word.Picture.8" shapeId="1046" r:id="rId18"/>
    <oleObject progId="Word.Picture.8" shapeId="1047" r:id="rId19"/>
    <oleObject progId="Word.Picture.8" shapeId="1048" r:id="rId20"/>
    <oleObject progId="Word.Picture.8" shapeId="1049" r:id="rId21"/>
    <oleObject progId="Word.Picture.8" shapeId="1050" r:id="rId22"/>
    <oleObject progId="Word.Picture.8" shapeId="1051" r:id="rId23"/>
    <oleObject progId="Word.Picture.8" shapeId="1052" r:id="rId24"/>
    <oleObject progId="Word.Picture.8" shapeId="1053" r:id="rId25"/>
    <oleObject progId="Word.Picture.8" shapeId="1054" r:id="rId26"/>
    <oleObject progId="Word.Picture.8" shapeId="1055" r:id="rId27"/>
    <oleObject progId="Word.Picture.8" shapeId="1063" r:id="rId28"/>
    <oleObject progId="Word.Picture.8" shapeId="1064" r:id="rId29"/>
    <oleObject progId="Word.Picture.8" shapeId="1065" r:id="rId30"/>
    <oleObject progId="Word.Picture.8" shapeId="1066" r:id="rId31"/>
    <oleObject progId="Word.Picture.8" shapeId="1067" r:id="rId32"/>
    <oleObject progId="Word.Picture.8" shapeId="1068" r:id="rId33"/>
    <oleObject progId="Word.Picture.8" shapeId="1069" r:id="rId34"/>
    <oleObject progId="Word.Picture.8" shapeId="1070" r:id="rId35"/>
    <oleObject progId="Word.Picture.8" shapeId="1071" r:id="rId36"/>
    <oleObject progId="Word.Picture.8" shapeId="1072" r:id="rId37"/>
    <oleObject progId="Word.Picture.8" shapeId="1073" r:id="rId38"/>
    <oleObject progId="Word.Picture.8" shapeId="1074" r:id="rId39"/>
    <oleObject progId="Word.Picture.8" shapeId="1075" r:id="rId40"/>
    <oleObject progId="Word.Picture.8" shapeId="1076" r:id="rId41"/>
    <oleObject progId="Word.Picture.8" shapeId="1077" r:id="rId42"/>
    <oleObject progId="Word.Picture.8" shapeId="1078" r:id="rId43"/>
    <oleObject progId="Word.Picture.8" shapeId="1079" r:id="rId44"/>
    <oleObject progId="Word.Picture.8" shapeId="1080" r:id="rId45"/>
    <oleObject progId="Word.Picture.8" shapeId="1081" r:id="rId46"/>
    <oleObject progId="Word.Picture.8" shapeId="1082" r:id="rId47"/>
    <oleObject progId="Word.Picture.8" shapeId="1090" r:id="rId48"/>
    <oleObject progId="Word.Picture.8" shapeId="1091" r:id="rId49"/>
    <oleObject progId="Word.Picture.8" shapeId="1092" r:id="rId50"/>
    <oleObject progId="Word.Picture.8" shapeId="1093" r:id="rId51"/>
    <oleObject progId="Word.Picture.8" shapeId="1094" r:id="rId52"/>
    <oleObject progId="Word.Picture.8" shapeId="1095" r:id="rId53"/>
    <oleObject progId="Word.Picture.8" shapeId="1096" r:id="rId54"/>
    <oleObject progId="Word.Picture.8" shapeId="1097" r:id="rId55"/>
    <oleObject progId="Word.Picture.8" shapeId="1098" r:id="rId56"/>
    <oleObject progId="Word.Picture.8" shapeId="1099" r:id="rId57"/>
    <oleObject progId="Word.Picture.8" shapeId="1100" r:id="rId58"/>
    <oleObject progId="Word.Picture.8" shapeId="1101" r:id="rId59"/>
    <oleObject progId="Word.Picture.8" shapeId="1102" r:id="rId60"/>
    <oleObject progId="Word.Picture.8" shapeId="1103" r:id="rId61"/>
    <oleObject progId="Word.Picture.8" shapeId="1104" r:id="rId62"/>
    <oleObject progId="Word.Picture.8" shapeId="1105" r:id="rId63"/>
    <oleObject progId="Word.Picture.8" shapeId="1106" r:id="rId64"/>
    <oleObject progId="Word.Picture.8" shapeId="1107" r:id="rId65"/>
    <oleObject progId="Word.Picture.8" shapeId="1108" r:id="rId66"/>
    <oleObject progId="Word.Picture.8" shapeId="1109" r:id="rId67"/>
    <oleObject progId="Word.Picture.8" shapeId="1117" r:id="rId68"/>
    <oleObject progId="Word.Picture.8" shapeId="1118" r:id="rId69"/>
    <oleObject progId="Word.Picture.8" shapeId="1119" r:id="rId70"/>
    <oleObject progId="Word.Picture.8" shapeId="1120" r:id="rId71"/>
    <oleObject progId="Word.Picture.8" shapeId="1121" r:id="rId72"/>
    <oleObject progId="Word.Picture.8" shapeId="1122" r:id="rId73"/>
    <oleObject progId="Word.Picture.8" shapeId="1123" r:id="rId74"/>
    <oleObject progId="Word.Picture.8" shapeId="1124" r:id="rId75"/>
    <oleObject progId="Word.Picture.8" shapeId="1125" r:id="rId76"/>
    <oleObject progId="Word.Picture.8" shapeId="1126" r:id="rId77"/>
    <oleObject progId="Word.Picture.8" shapeId="1127" r:id="rId78"/>
    <oleObject progId="Word.Picture.8" shapeId="1128" r:id="rId79"/>
    <oleObject progId="Word.Picture.8" shapeId="1129" r:id="rId80"/>
    <oleObject progId="Word.Picture.8" shapeId="1130" r:id="rId81"/>
    <oleObject progId="Word.Picture.8" shapeId="1131" r:id="rId82"/>
    <oleObject progId="Word.Picture.8" shapeId="1132" r:id="rId83"/>
    <oleObject progId="Word.Picture.8" shapeId="1133" r:id="rId84"/>
    <oleObject progId="Word.Picture.8" shapeId="1134" r:id="rId85"/>
    <oleObject progId="Word.Picture.8" shapeId="1135" r:id="rId86"/>
    <oleObject progId="Word.Picture.8" shapeId="1136" r:id="rId87"/>
    <oleObject progId="Word.Picture.8" shapeId="1144" r:id="rId88"/>
    <oleObject progId="Word.Picture.8" shapeId="1145" r:id="rId89"/>
    <oleObject progId="Word.Picture.8" shapeId="1146" r:id="rId90"/>
    <oleObject progId="Word.Picture.8" shapeId="1147" r:id="rId91"/>
    <oleObject progId="Word.Picture.8" shapeId="1148" r:id="rId92"/>
    <oleObject progId="Word.Picture.8" shapeId="1149" r:id="rId93"/>
    <oleObject progId="Word.Picture.8" shapeId="1150" r:id="rId94"/>
    <oleObject progId="Word.Picture.8" shapeId="1151" r:id="rId95"/>
    <oleObject progId="Word.Picture.8" shapeId="1152" r:id="rId96"/>
    <oleObject progId="Word.Picture.8" shapeId="1153" r:id="rId97"/>
    <oleObject progId="Word.Picture.8" shapeId="1154" r:id="rId98"/>
    <oleObject progId="Word.Picture.8" shapeId="1155" r:id="rId99"/>
    <oleObject progId="Word.Picture.8" shapeId="1156" r:id="rId100"/>
    <oleObject progId="Word.Picture.8" shapeId="1157" r:id="rId101"/>
    <oleObject progId="Word.Picture.8" shapeId="1158" r:id="rId102"/>
    <oleObject progId="Word.Picture.8" shapeId="1159" r:id="rId103"/>
    <oleObject progId="Word.Picture.8" shapeId="1160" r:id="rId104"/>
    <oleObject progId="Word.Picture.8" shapeId="1161" r:id="rId105"/>
    <oleObject progId="Word.Picture.8" shapeId="1162" r:id="rId106"/>
    <oleObject progId="Word.Picture.8" shapeId="1163" r:id="rId107"/>
    <oleObject progId="Word.Picture.8" shapeId="1171" r:id="rId108"/>
    <oleObject progId="Word.Picture.8" shapeId="1172" r:id="rId109"/>
    <oleObject progId="Word.Picture.8" shapeId="1173" r:id="rId110"/>
    <oleObject progId="Word.Picture.8" shapeId="1174" r:id="rId111"/>
    <oleObject progId="Word.Picture.8" shapeId="1175" r:id="rId112"/>
    <oleObject progId="Word.Picture.8" shapeId="1176" r:id="rId113"/>
    <oleObject progId="Word.Picture.8" shapeId="1177" r:id="rId114"/>
    <oleObject progId="Word.Picture.8" shapeId="1178" r:id="rId115"/>
    <oleObject progId="Word.Picture.8" shapeId="1179" r:id="rId116"/>
    <oleObject progId="Word.Picture.8" shapeId="1180" r:id="rId117"/>
    <oleObject progId="Word.Picture.8" shapeId="1181" r:id="rId118"/>
    <oleObject progId="Word.Picture.8" shapeId="1182" r:id="rId119"/>
    <oleObject progId="Word.Picture.8" shapeId="1183" r:id="rId120"/>
    <oleObject progId="Word.Picture.8" shapeId="1184" r:id="rId121"/>
    <oleObject progId="Word.Picture.8" shapeId="1185" r:id="rId122"/>
    <oleObject progId="Word.Picture.8" shapeId="1186" r:id="rId123"/>
    <oleObject progId="Word.Picture.8" shapeId="1187" r:id="rId124"/>
    <oleObject progId="Word.Picture.8" shapeId="1188" r:id="rId125"/>
    <oleObject progId="Word.Picture.8" shapeId="1189" r:id="rId126"/>
    <oleObject progId="Word.Picture.8" shapeId="1190" r:id="rId127"/>
    <oleObject progId="Word.Picture.8" shapeId="1191" r:id="rId128"/>
    <oleObject progId="Word.Picture.8" shapeId="1192" r:id="rId129"/>
    <oleObject progId="Word.Picture.8" shapeId="1193" r:id="rId130"/>
    <oleObject progId="Word.Picture.8" shapeId="1194" r:id="rId131"/>
    <oleObject progId="Word.Picture.8" shapeId="1195" r:id="rId132"/>
    <oleObject progId="Word.Picture.8" shapeId="1196" r:id="rId133"/>
    <oleObject progId="Word.Picture.8" shapeId="1197" r:id="rId134"/>
    <oleObject progId="Word.Picture.8" shapeId="1198" r:id="rId135"/>
    <oleObject progId="Word.Picture.8" shapeId="1199" r:id="rId136"/>
    <oleObject progId="Word.Picture.8" shapeId="1200" r:id="rId137"/>
    <oleObject progId="Word.Picture.8" shapeId="1201" r:id="rId138"/>
    <oleObject progId="Word.Picture.8" shapeId="1202" r:id="rId139"/>
    <oleObject progId="Word.Picture.8" shapeId="1203" r:id="rId140"/>
    <oleObject progId="Word.Picture.8" shapeId="1204" r:id="rId141"/>
    <oleObject progId="Word.Picture.8" shapeId="1205" r:id="rId142"/>
    <oleObject progId="Word.Picture.8" shapeId="1206" r:id="rId143"/>
    <oleObject progId="Word.Picture.8" shapeId="1207" r:id="rId144"/>
    <oleObject progId="Word.Picture.8" shapeId="1208" r:id="rId145"/>
    <oleObject progId="Word.Picture.8" shapeId="1209" r:id="rId146"/>
    <oleObject progId="Word.Picture.8" shapeId="1210" r:id="rId147"/>
    <oleObject progId="Word.Picture.8" shapeId="1211" r:id="rId148"/>
    <oleObject progId="Word.Picture.8" shapeId="1212" r:id="rId149"/>
    <oleObject progId="Word.Picture.8" shapeId="1213" r:id="rId150"/>
    <oleObject progId="Word.Picture.8" shapeId="1214" r:id="rId151"/>
    <oleObject progId="Word.Picture.8" shapeId="1215" r:id="rId152"/>
    <oleObject progId="Word.Picture.8" shapeId="1216" r:id="rId153"/>
    <oleObject progId="Word.Picture.8" shapeId="1217" r:id="rId154"/>
    <oleObject progId="Word.Picture.8" shapeId="1218" r:id="rId155"/>
    <oleObject progId="Word.Picture.8" shapeId="1219" r:id="rId156"/>
    <oleObject progId="Word.Picture.8" shapeId="1220" r:id="rId157"/>
    <oleObject progId="Word.Picture.8" shapeId="1221" r:id="rId158"/>
    <oleObject progId="Word.Picture.8" shapeId="1222" r:id="rId159"/>
    <oleObject progId="Word.Picture.8" shapeId="1223" r:id="rId160"/>
    <oleObject progId="Word.Picture.8" shapeId="1224" r:id="rId161"/>
    <oleObject progId="Word.Picture.8" shapeId="1225" r:id="rId162"/>
    <oleObject progId="Word.Picture.8" shapeId="1226" r:id="rId163"/>
    <oleObject progId="Word.Picture.8" shapeId="1227" r:id="rId164"/>
    <oleObject progId="Word.Picture.8" shapeId="1228" r:id="rId165"/>
    <oleObject progId="Word.Picture.8" shapeId="1229" r:id="rId166"/>
    <oleObject progId="Word.Picture.8" shapeId="1230" r:id="rId167"/>
    <oleObject progId="Word.Picture.8" shapeId="1231" r:id="rId168"/>
    <oleObject progId="Word.Picture.8" shapeId="1232" r:id="rId169"/>
    <oleObject progId="Word.Picture.8" shapeId="1233" r:id="rId170"/>
    <oleObject progId="Word.Picture.8" shapeId="1234" r:id="rId171"/>
    <oleObject progId="Word.Picture.8" shapeId="1235" r:id="rId172"/>
    <oleObject progId="Word.Picture.8" shapeId="1236" r:id="rId173"/>
    <oleObject progId="Word.Picture.8" shapeId="1237" r:id="rId174"/>
    <oleObject progId="Word.Picture.8" shapeId="1238" r:id="rId175"/>
    <oleObject progId="Word.Picture.8" shapeId="1239" r:id="rId176"/>
    <oleObject progId="Word.Picture.8" shapeId="1240" r:id="rId177"/>
    <oleObject progId="Word.Picture.8" shapeId="1241" r:id="rId178"/>
    <oleObject progId="Word.Picture.8" shapeId="1242" r:id="rId179"/>
    <oleObject progId="Word.Picture.8" shapeId="1243" r:id="rId180"/>
    <oleObject progId="Word.Picture.8" shapeId="1244" r:id="rId181"/>
    <oleObject progId="Word.Picture.8" shapeId="1245" r:id="rId182"/>
    <oleObject progId="Word.Picture.8" shapeId="1246" r:id="rId183"/>
    <oleObject progId="Word.Picture.8" shapeId="1247" r:id="rId184"/>
    <oleObject progId="Word.Picture.8" shapeId="1248" r:id="rId185"/>
    <oleObject progId="Word.Picture.8" shapeId="1249" r:id="rId186"/>
    <oleObject progId="Word.Picture.8" shapeId="1250" r:id="rId187"/>
    <oleObject progId="Word.Picture.8" shapeId="1251" r:id="rId188"/>
    <oleObject progId="Word.Picture.8" shapeId="1252" r:id="rId189"/>
    <oleObject progId="Word.Picture.8" shapeId="1253" r:id="rId190"/>
    <oleObject progId="Word.Picture.8" shapeId="1254" r:id="rId191"/>
    <oleObject progId="Word.Picture.8" shapeId="1255" r:id="rId192"/>
    <oleObject progId="Word.Picture.8" shapeId="1256" r:id="rId193"/>
    <oleObject progId="Word.Picture.8" shapeId="1257" r:id="rId194"/>
    <oleObject progId="Word.Picture.8" shapeId="1258" r:id="rId195"/>
    <oleObject progId="Word.Picture.8" shapeId="1259" r:id="rId196"/>
    <oleObject progId="Word.Picture.8" shapeId="1260" r:id="rId197"/>
    <oleObject progId="Word.Picture.8" shapeId="1261" r:id="rId198"/>
    <oleObject progId="Word.Picture.8" shapeId="1262" r:id="rId199"/>
    <oleObject progId="Word.Picture.8" shapeId="1263" r:id="rId200"/>
    <oleObject progId="Word.Picture.8" shapeId="1264" r:id="rId201"/>
    <oleObject progId="Word.Picture.8" shapeId="1265" r:id="rId202"/>
    <oleObject progId="Word.Picture.8" shapeId="1266" r:id="rId203"/>
    <oleObject progId="Word.Picture.8" shapeId="1267" r:id="rId204"/>
    <oleObject progId="Word.Picture.8" shapeId="1268" r:id="rId205"/>
    <oleObject progId="Word.Picture.8" shapeId="1269" r:id="rId206"/>
    <oleObject progId="Word.Picture.8" shapeId="1270" r:id="rId207"/>
    <oleObject progId="Word.Picture.8" shapeId="1271" r:id="rId208"/>
    <oleObject progId="Word.Picture.8" shapeId="1272" r:id="rId209"/>
    <oleObject progId="Word.Picture.8" shapeId="1273" r:id="rId210"/>
    <oleObject progId="Word.Picture.8" shapeId="1274" r:id="rId211"/>
    <oleObject progId="Word.Picture.8" shapeId="1275" r:id="rId212"/>
    <oleObject progId="Word.Picture.8" shapeId="1276" r:id="rId213"/>
    <oleObject progId="Word.Picture.8" shapeId="1277" r:id="rId214"/>
    <oleObject progId="Word.Picture.8" shapeId="1278" r:id="rId215"/>
    <oleObject progId="Word.Picture.8" shapeId="1279" r:id="rId216"/>
    <oleObject progId="Word.Picture.8" shapeId="1282" r:id="rId217"/>
    <oleObject progId="Word.Picture.8" shapeId="1283" r:id="rId218"/>
    <oleObject progId="Word.Picture.8" shapeId="1284" r:id="rId219"/>
    <oleObject progId="Word.Picture.8" shapeId="1285" r:id="rId220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I236"/>
  <sheetViews>
    <sheetView topLeftCell="B1" workbookViewId="0">
      <selection activeCell="H24" sqref="H24"/>
    </sheetView>
  </sheetViews>
  <sheetFormatPr defaultRowHeight="12.75"/>
  <cols>
    <col min="1" max="1" width="42.85546875" style="2" bestFit="1" customWidth="1"/>
    <col min="2" max="2" width="28.42578125" style="2" bestFit="1" customWidth="1"/>
    <col min="3" max="3" width="14" style="2" bestFit="1" customWidth="1"/>
    <col min="4" max="4" width="16" bestFit="1" customWidth="1"/>
    <col min="5" max="6" width="13.7109375" style="1" customWidth="1"/>
    <col min="7" max="7" width="11.28515625" style="1" customWidth="1"/>
    <col min="8" max="8" width="13.7109375" style="1" customWidth="1"/>
    <col min="9" max="9" width="9" style="3" bestFit="1" customWidth="1"/>
    <col min="10" max="10" width="12.85546875" bestFit="1" customWidth="1"/>
  </cols>
  <sheetData>
    <row r="1" spans="1:9" ht="18" customHeight="1">
      <c r="B1" s="45" t="s">
        <v>195</v>
      </c>
      <c r="C1" s="46"/>
      <c r="D1" s="46"/>
      <c r="E1" s="46"/>
      <c r="F1" s="46"/>
      <c r="G1" s="11"/>
      <c r="H1"/>
      <c r="I1"/>
    </row>
    <row r="2" spans="1:9" ht="18" customHeight="1">
      <c r="B2" s="45" t="s">
        <v>196</v>
      </c>
      <c r="C2" s="45"/>
      <c r="D2" s="45"/>
      <c r="E2" s="45"/>
      <c r="F2" s="45"/>
      <c r="G2" s="11"/>
      <c r="H2"/>
      <c r="I2"/>
    </row>
    <row r="3" spans="1:9" ht="12" customHeight="1">
      <c r="B3" s="13"/>
      <c r="C3" s="13"/>
      <c r="D3" s="13"/>
      <c r="E3" s="13"/>
      <c r="F3" s="13"/>
      <c r="G3" s="11"/>
      <c r="H3"/>
      <c r="I3"/>
    </row>
    <row r="4" spans="1:9" ht="18" customHeight="1">
      <c r="B4" s="54" t="s">
        <v>290</v>
      </c>
      <c r="C4" s="54"/>
      <c r="D4" s="54"/>
      <c r="E4" s="54"/>
      <c r="F4" s="54"/>
      <c r="G4" s="12"/>
      <c r="H4"/>
      <c r="I4"/>
    </row>
    <row r="5" spans="1:9">
      <c r="B5" s="12"/>
      <c r="C5" s="12"/>
      <c r="D5" s="12"/>
      <c r="E5" s="12"/>
      <c r="F5" s="12"/>
      <c r="G5" s="12"/>
      <c r="H5"/>
      <c r="I5"/>
    </row>
    <row r="6" spans="1:9" ht="24.95" customHeight="1">
      <c r="A6" s="56" t="s">
        <v>197</v>
      </c>
      <c r="B6" s="56"/>
      <c r="C6" s="56"/>
      <c r="D6" s="56"/>
      <c r="E6" s="56"/>
      <c r="F6" s="56"/>
      <c r="G6" s="12"/>
      <c r="H6"/>
      <c r="I6"/>
    </row>
    <row r="8" spans="1:9" s="5" customFormat="1" ht="12.75" customHeight="1">
      <c r="A8" s="57" t="s">
        <v>0</v>
      </c>
      <c r="B8" s="60" t="s">
        <v>190</v>
      </c>
      <c r="C8" s="62" t="s">
        <v>1</v>
      </c>
      <c r="D8" s="62"/>
      <c r="E8" s="62"/>
      <c r="F8" s="62"/>
      <c r="G8" s="4"/>
    </row>
    <row r="9" spans="1:9" s="5" customFormat="1" ht="12.75" customHeight="1">
      <c r="A9" s="58"/>
      <c r="B9" s="61"/>
      <c r="C9" s="62" t="s">
        <v>2</v>
      </c>
      <c r="D9" s="62"/>
      <c r="E9" s="62" t="s">
        <v>3</v>
      </c>
      <c r="F9" s="62"/>
      <c r="G9" s="4"/>
    </row>
    <row r="10" spans="1:9" s="5" customFormat="1" ht="12.75" customHeight="1">
      <c r="A10" s="59"/>
      <c r="B10" s="61"/>
      <c r="C10" s="10" t="s">
        <v>188</v>
      </c>
      <c r="D10" s="10" t="s">
        <v>189</v>
      </c>
      <c r="E10" s="10" t="s">
        <v>188</v>
      </c>
      <c r="F10" s="10" t="s">
        <v>189</v>
      </c>
      <c r="G10" s="6"/>
    </row>
    <row r="11" spans="1:9" s="5" customFormat="1" ht="11.25" customHeight="1">
      <c r="A11" s="7" t="s">
        <v>10</v>
      </c>
      <c r="B11" s="15" t="s">
        <v>245</v>
      </c>
      <c r="C11" s="8">
        <v>7.85</v>
      </c>
      <c r="D11" s="8">
        <v>0</v>
      </c>
      <c r="E11" s="8">
        <v>0</v>
      </c>
      <c r="F11" s="16">
        <v>0</v>
      </c>
      <c r="G11" s="18">
        <v>10010</v>
      </c>
      <c r="H11" s="17" t="str">
        <f>VLOOKUP(G11,[1]Banco_Inst_Terrestres!$A$9:$D$270,4,FALSE)</f>
        <v>ACU-RN</v>
      </c>
    </row>
    <row r="12" spans="1:9" s="5" customFormat="1" ht="11.25" customHeight="1">
      <c r="A12" s="7" t="s">
        <v>12</v>
      </c>
      <c r="B12" s="15" t="s">
        <v>245</v>
      </c>
      <c r="C12" s="8">
        <v>1824.11</v>
      </c>
      <c r="D12" s="8">
        <v>0</v>
      </c>
      <c r="E12" s="8">
        <v>0</v>
      </c>
      <c r="F12" s="16">
        <v>0</v>
      </c>
      <c r="G12" s="18">
        <v>10012</v>
      </c>
      <c r="H12" s="17" t="str">
        <f>VLOOKUP(G12,[1]Banco_Inst_Terrestres!$A$9:$D$270,4,FALSE)</f>
        <v>ACU-RN</v>
      </c>
    </row>
    <row r="13" spans="1:9" s="5" customFormat="1" ht="11.25" customHeight="1">
      <c r="A13" s="19" t="s">
        <v>13</v>
      </c>
      <c r="B13" s="15" t="s">
        <v>245</v>
      </c>
      <c r="C13" s="8">
        <v>1870.72</v>
      </c>
      <c r="D13" s="8">
        <v>0</v>
      </c>
      <c r="E13" s="8">
        <v>0</v>
      </c>
      <c r="F13" s="16">
        <v>0</v>
      </c>
      <c r="G13" s="18">
        <v>10013</v>
      </c>
      <c r="H13" s="17" t="str">
        <f>VLOOKUP(G13,[1]Banco_Inst_Terrestres!$A$9:$D$270,4,FALSE)</f>
        <v>ACU-RN</v>
      </c>
    </row>
    <row r="14" spans="1:9" s="5" customFormat="1" ht="11.25" customHeight="1">
      <c r="A14" s="7" t="s">
        <v>208</v>
      </c>
      <c r="B14" s="15" t="s">
        <v>245</v>
      </c>
      <c r="C14" s="8">
        <v>4521</v>
      </c>
      <c r="D14" s="8">
        <v>0</v>
      </c>
      <c r="E14" s="8">
        <v>0</v>
      </c>
      <c r="F14" s="16">
        <v>0</v>
      </c>
      <c r="G14" s="18">
        <v>10014</v>
      </c>
      <c r="H14" s="17" t="str">
        <f>VLOOKUP(G14,[1]Banco_Inst_Terrestres!$A$9:$D$270,4,FALSE)</f>
        <v>ACU-RN</v>
      </c>
    </row>
    <row r="15" spans="1:9" s="5" customFormat="1" ht="11.25" customHeight="1">
      <c r="A15" s="7" t="s">
        <v>14</v>
      </c>
      <c r="B15" s="15" t="s">
        <v>245</v>
      </c>
      <c r="C15" s="8">
        <v>1509.5</v>
      </c>
      <c r="D15" s="8">
        <v>0</v>
      </c>
      <c r="E15" s="8">
        <v>0</v>
      </c>
      <c r="F15" s="16">
        <v>0</v>
      </c>
      <c r="G15" s="18">
        <v>10015</v>
      </c>
      <c r="H15" s="17" t="str">
        <f>VLOOKUP(G15,[1]Banco_Inst_Terrestres!$A$9:$D$270,4,FALSE)</f>
        <v>ACU-RN</v>
      </c>
    </row>
    <row r="16" spans="1:9" s="5" customFormat="1" ht="11.25" customHeight="1">
      <c r="A16" s="7" t="s">
        <v>15</v>
      </c>
      <c r="B16" s="15" t="s">
        <v>245</v>
      </c>
      <c r="C16" s="8">
        <v>2902.13</v>
      </c>
      <c r="D16" s="8">
        <v>0</v>
      </c>
      <c r="E16" s="8">
        <v>0</v>
      </c>
      <c r="F16" s="16">
        <v>0</v>
      </c>
      <c r="G16" s="18">
        <v>10016</v>
      </c>
      <c r="H16" s="17" t="str">
        <f>VLOOKUP(G16,[1]Banco_Inst_Terrestres!$A$9:$D$270,4,FALSE)</f>
        <v>ACU-RN</v>
      </c>
    </row>
    <row r="17" spans="1:8" s="5" customFormat="1" ht="11.25" customHeight="1">
      <c r="A17" s="7" t="s">
        <v>16</v>
      </c>
      <c r="B17" s="15" t="s">
        <v>245</v>
      </c>
      <c r="C17" s="8">
        <v>1660.59</v>
      </c>
      <c r="D17" s="8">
        <v>0</v>
      </c>
      <c r="E17" s="8">
        <v>0</v>
      </c>
      <c r="F17" s="16">
        <v>0</v>
      </c>
      <c r="G17" s="18">
        <v>10017</v>
      </c>
      <c r="H17" s="17" t="str">
        <f>VLOOKUP(G17,[1]Banco_Inst_Terrestres!$A$9:$D$270,4,FALSE)</f>
        <v>ACU-RN</v>
      </c>
    </row>
    <row r="18" spans="1:8" s="5" customFormat="1" ht="11.25" customHeight="1">
      <c r="A18" s="7" t="s">
        <v>18</v>
      </c>
      <c r="B18" s="15" t="s">
        <v>245</v>
      </c>
      <c r="C18" s="8">
        <v>17330.240000000002</v>
      </c>
      <c r="D18" s="8">
        <v>0</v>
      </c>
      <c r="E18" s="8">
        <v>0</v>
      </c>
      <c r="F18" s="16">
        <v>0</v>
      </c>
      <c r="G18" s="18">
        <v>10019</v>
      </c>
      <c r="H18" s="17" t="str">
        <f>VLOOKUP(G18,[1]Banco_Inst_Terrestres!$A$9:$D$270,4,FALSE)</f>
        <v>ACU-RN</v>
      </c>
    </row>
    <row r="19" spans="1:8" s="5" customFormat="1" ht="11.25" customHeight="1">
      <c r="A19" s="7" t="s">
        <v>147</v>
      </c>
      <c r="B19" s="15" t="s">
        <v>277</v>
      </c>
      <c r="C19" s="8">
        <v>2570.69</v>
      </c>
      <c r="D19" s="8">
        <v>15415.06</v>
      </c>
      <c r="E19" s="8">
        <v>0</v>
      </c>
      <c r="F19" s="16">
        <v>0</v>
      </c>
      <c r="G19" s="18">
        <v>10177</v>
      </c>
      <c r="H19" s="17" t="str">
        <f>VLOOKUP(G19,[1]Banco_Inst_Terrestres!$A$9:$D$270,4,FALSE)</f>
        <v>ALAGOINHAS-BA</v>
      </c>
    </row>
    <row r="20" spans="1:8" s="5" customFormat="1" ht="11.25" customHeight="1">
      <c r="A20" s="7" t="s">
        <v>148</v>
      </c>
      <c r="B20" s="15" t="s">
        <v>277</v>
      </c>
      <c r="C20" s="8">
        <v>5276.68</v>
      </c>
      <c r="D20" s="8">
        <v>31540.98</v>
      </c>
      <c r="E20" s="8">
        <v>0</v>
      </c>
      <c r="F20" s="16">
        <v>0</v>
      </c>
      <c r="G20" s="18">
        <v>10178</v>
      </c>
      <c r="H20" s="17" t="str">
        <f>VLOOKUP(G20,[1]Banco_Inst_Terrestres!$A$9:$D$270,4,FALSE)</f>
        <v>ALAGOINHAS-BA</v>
      </c>
    </row>
    <row r="21" spans="1:8" s="5" customFormat="1" ht="11.25" customHeight="1">
      <c r="A21" s="7" t="s">
        <v>149</v>
      </c>
      <c r="B21" s="15" t="s">
        <v>277</v>
      </c>
      <c r="C21" s="8">
        <v>2522.1</v>
      </c>
      <c r="D21" s="8">
        <v>15089.74</v>
      </c>
      <c r="E21" s="8">
        <v>0</v>
      </c>
      <c r="F21" s="16">
        <v>0</v>
      </c>
      <c r="G21" s="18">
        <v>10179</v>
      </c>
      <c r="H21" s="17" t="str">
        <f>VLOOKUP(G21,[1]Banco_Inst_Terrestres!$A$9:$D$270,4,FALSE)</f>
        <v>ALAGOINHAS-BA</v>
      </c>
    </row>
    <row r="22" spans="1:8" s="5" customFormat="1" ht="11.25" customHeight="1">
      <c r="A22" s="7" t="s">
        <v>150</v>
      </c>
      <c r="B22" s="15" t="s">
        <v>277</v>
      </c>
      <c r="C22" s="8">
        <v>9394.61</v>
      </c>
      <c r="D22" s="8">
        <v>57657.81</v>
      </c>
      <c r="E22" s="8">
        <v>0</v>
      </c>
      <c r="F22" s="16">
        <v>0</v>
      </c>
      <c r="G22" s="18">
        <v>10180</v>
      </c>
      <c r="H22" s="17" t="str">
        <f>VLOOKUP(G22,[1]Banco_Inst_Terrestres!$A$9:$D$270,4,FALSE)</f>
        <v>ALAGOINHAS-BA</v>
      </c>
    </row>
    <row r="23" spans="1:8" s="5" customFormat="1" ht="11.25" customHeight="1">
      <c r="A23" s="22" t="s">
        <v>159</v>
      </c>
      <c r="B23" s="23" t="s">
        <v>277</v>
      </c>
      <c r="C23" s="8">
        <v>0</v>
      </c>
      <c r="D23" s="8">
        <v>3260744</v>
      </c>
      <c r="E23" s="8">
        <v>0</v>
      </c>
      <c r="F23" s="16">
        <v>0</v>
      </c>
      <c r="G23" s="18">
        <v>10189</v>
      </c>
      <c r="H23" s="17" t="str">
        <f>VLOOKUP(G23,[1]Banco_Inst_Terrestres!$A$9:$D$270,4,FALSE)</f>
        <v>ALAGOINHAS-BA</v>
      </c>
    </row>
    <row r="24" spans="1:8" s="5" customFormat="1" ht="11.25" customHeight="1">
      <c r="A24" s="7" t="s">
        <v>17</v>
      </c>
      <c r="B24" s="15" t="s">
        <v>247</v>
      </c>
      <c r="C24" s="8">
        <v>1213.49</v>
      </c>
      <c r="D24" s="8">
        <v>0</v>
      </c>
      <c r="E24" s="8">
        <v>0</v>
      </c>
      <c r="F24" s="16">
        <v>0</v>
      </c>
      <c r="G24" s="18">
        <v>10018</v>
      </c>
      <c r="H24" s="17" t="str">
        <f>VLOOKUP(G24,[1]Banco_Inst_Terrestres!$A$9:$D$270,4,FALSE)</f>
        <v>ALTO DO RODRIGUES-RN</v>
      </c>
    </row>
    <row r="25" spans="1:8" s="5" customFormat="1" ht="11.25" customHeight="1">
      <c r="A25" s="7" t="s">
        <v>19</v>
      </c>
      <c r="B25" s="15" t="s">
        <v>247</v>
      </c>
      <c r="C25" s="8">
        <v>1253.1400000000001</v>
      </c>
      <c r="D25" s="8">
        <v>0</v>
      </c>
      <c r="E25" s="8">
        <v>0</v>
      </c>
      <c r="F25" s="16">
        <v>0</v>
      </c>
      <c r="G25" s="18">
        <v>10020</v>
      </c>
      <c r="H25" s="17" t="str">
        <f>VLOOKUP(G25,[1]Banco_Inst_Terrestres!$A$9:$D$270,4,FALSE)</f>
        <v>ALTO DO RODRIGUES-RN</v>
      </c>
    </row>
    <row r="26" spans="1:8" s="5" customFormat="1" ht="11.25" customHeight="1">
      <c r="A26" s="7" t="s">
        <v>20</v>
      </c>
      <c r="B26" s="15" t="s">
        <v>247</v>
      </c>
      <c r="C26" s="8">
        <v>5782.94</v>
      </c>
      <c r="D26" s="8">
        <v>0</v>
      </c>
      <c r="E26" s="8">
        <v>0</v>
      </c>
      <c r="F26" s="16">
        <v>0</v>
      </c>
      <c r="G26" s="18">
        <v>10023</v>
      </c>
      <c r="H26" s="17" t="str">
        <f>VLOOKUP(G26,[1]Banco_Inst_Terrestres!$A$9:$D$270,4,FALSE)</f>
        <v>ALTO DO RODRIGUES-RN</v>
      </c>
    </row>
    <row r="27" spans="1:8" s="5" customFormat="1" ht="11.25" customHeight="1">
      <c r="A27" s="7" t="s">
        <v>21</v>
      </c>
      <c r="B27" s="15" t="s">
        <v>247</v>
      </c>
      <c r="C27" s="8">
        <v>3159.48</v>
      </c>
      <c r="D27" s="8">
        <v>0</v>
      </c>
      <c r="E27" s="8">
        <v>0</v>
      </c>
      <c r="F27" s="16">
        <v>0</v>
      </c>
      <c r="G27" s="18">
        <v>10024</v>
      </c>
      <c r="H27" s="17" t="str">
        <f>VLOOKUP(G27,[1]Banco_Inst_Terrestres!$A$9:$D$270,4,FALSE)</f>
        <v>ALTO DO RODRIGUES-RN</v>
      </c>
    </row>
    <row r="28" spans="1:8" s="5" customFormat="1" ht="11.25" customHeight="1">
      <c r="A28" s="7" t="s">
        <v>22</v>
      </c>
      <c r="B28" s="15" t="s">
        <v>247</v>
      </c>
      <c r="C28" s="8">
        <v>1198.45</v>
      </c>
      <c r="D28" s="8">
        <v>0</v>
      </c>
      <c r="E28" s="8">
        <v>0</v>
      </c>
      <c r="F28" s="16">
        <v>0</v>
      </c>
      <c r="G28" s="18">
        <v>10025</v>
      </c>
      <c r="H28" s="17" t="str">
        <f>VLOOKUP(G28,[1]Banco_Inst_Terrestres!$A$9:$D$270,4,FALSE)</f>
        <v>ALTO DO RODRIGUES-RN</v>
      </c>
    </row>
    <row r="29" spans="1:8" s="5" customFormat="1" ht="11.25" customHeight="1">
      <c r="A29" s="22" t="s">
        <v>23</v>
      </c>
      <c r="B29" s="23" t="s">
        <v>247</v>
      </c>
      <c r="C29" s="8">
        <v>5995.74</v>
      </c>
      <c r="D29" s="8">
        <v>0</v>
      </c>
      <c r="E29" s="8">
        <v>0</v>
      </c>
      <c r="F29" s="16">
        <v>0</v>
      </c>
      <c r="G29" s="18">
        <v>10026</v>
      </c>
      <c r="H29" s="17" t="str">
        <f>VLOOKUP(G29,[1]Banco_Inst_Terrestres!$A$9:$D$270,4,FALSE)</f>
        <v>ALTO DO RODRIGUES-RN</v>
      </c>
    </row>
    <row r="30" spans="1:8" s="5" customFormat="1" ht="11.25" customHeight="1">
      <c r="A30" s="7" t="s">
        <v>24</v>
      </c>
      <c r="B30" s="15" t="s">
        <v>247</v>
      </c>
      <c r="C30" s="8">
        <v>7041.68</v>
      </c>
      <c r="D30" s="8">
        <v>0</v>
      </c>
      <c r="E30" s="8">
        <v>0</v>
      </c>
      <c r="F30" s="16">
        <v>0</v>
      </c>
      <c r="G30" s="18">
        <v>10027</v>
      </c>
      <c r="H30" s="17" t="str">
        <f>VLOOKUP(G30,[1]Banco_Inst_Terrestres!$A$9:$D$270,4,FALSE)</f>
        <v>ALTO DO RODRIGUES-RN</v>
      </c>
    </row>
    <row r="31" spans="1:8" s="5" customFormat="1" ht="11.25" customHeight="1">
      <c r="A31" s="7" t="s">
        <v>209</v>
      </c>
      <c r="B31" s="15" t="s">
        <v>247</v>
      </c>
      <c r="C31" s="8">
        <v>342.8</v>
      </c>
      <c r="D31" s="8">
        <v>1713.74</v>
      </c>
      <c r="E31" s="8">
        <v>0</v>
      </c>
      <c r="F31" s="16">
        <v>0</v>
      </c>
      <c r="G31" s="18">
        <v>10028</v>
      </c>
      <c r="H31" s="17" t="str">
        <f>VLOOKUP(G31,[1]Banco_Inst_Terrestres!$A$9:$D$270,4,FALSE)</f>
        <v>ALTO DO RODRIGUES-RN</v>
      </c>
    </row>
    <row r="32" spans="1:8" s="5" customFormat="1" ht="11.25" customHeight="1">
      <c r="A32" s="22" t="s">
        <v>217</v>
      </c>
      <c r="B32" s="23" t="s">
        <v>292</v>
      </c>
      <c r="C32" s="8">
        <v>0</v>
      </c>
      <c r="D32" s="8">
        <v>0</v>
      </c>
      <c r="E32" s="8">
        <v>2128196</v>
      </c>
      <c r="F32" s="16">
        <v>0</v>
      </c>
      <c r="G32" s="32">
        <v>848</v>
      </c>
      <c r="H32" s="17" t="e">
        <f>VLOOKUP(G32,[1]Banco_Inst_Terrestres!$A$9:$D$270,4,FALSE)</f>
        <v>#N/A</v>
      </c>
    </row>
    <row r="33" spans="1:8" s="5" customFormat="1" ht="11.25" customHeight="1">
      <c r="A33" s="7" t="s">
        <v>11</v>
      </c>
      <c r="B33" s="15" t="s">
        <v>246</v>
      </c>
      <c r="C33" s="8">
        <v>11233.15</v>
      </c>
      <c r="D33" s="8">
        <v>2015710.53</v>
      </c>
      <c r="E33" s="8">
        <v>0</v>
      </c>
      <c r="F33" s="16">
        <v>0</v>
      </c>
      <c r="G33" s="18">
        <v>10011</v>
      </c>
      <c r="H33" s="17" t="str">
        <f>VLOOKUP(G33,[1]Banco_Inst_Terrestres!$A$9:$D$270,4,FALSE)</f>
        <v>APODI-RN</v>
      </c>
    </row>
    <row r="34" spans="1:8" s="5" customFormat="1" ht="11.25" customHeight="1">
      <c r="A34" s="22" t="s">
        <v>78</v>
      </c>
      <c r="B34" s="23" t="s">
        <v>257</v>
      </c>
      <c r="C34" s="8">
        <v>291.2</v>
      </c>
      <c r="D34" s="8">
        <v>0</v>
      </c>
      <c r="E34" s="8">
        <v>0</v>
      </c>
      <c r="F34" s="16">
        <v>0</v>
      </c>
      <c r="G34" s="18">
        <v>10095</v>
      </c>
      <c r="H34" s="17" t="str">
        <f>VLOOKUP(G34,[1]Banco_Inst_Terrestres!$A$9:$D$270,4,FALSE)</f>
        <v>ARACAJU-SE</v>
      </c>
    </row>
    <row r="35" spans="1:8" s="5" customFormat="1" ht="11.25" customHeight="1">
      <c r="A35" s="22" t="s">
        <v>79</v>
      </c>
      <c r="B35" s="23" t="s">
        <v>257</v>
      </c>
      <c r="C35" s="8">
        <v>291.2</v>
      </c>
      <c r="D35" s="8">
        <v>16722</v>
      </c>
      <c r="E35" s="8">
        <v>22927.7</v>
      </c>
      <c r="F35" s="16">
        <v>69886832</v>
      </c>
      <c r="G35" s="18">
        <v>10096</v>
      </c>
      <c r="H35" s="17" t="str">
        <f>VLOOKUP(G35,[1]Banco_Inst_Terrestres!$A$9:$D$270,4,FALSE)</f>
        <v>ARACAJU-SE</v>
      </c>
    </row>
    <row r="36" spans="1:8" s="5" customFormat="1" ht="11.25" customHeight="1">
      <c r="A36" s="22" t="s">
        <v>214</v>
      </c>
      <c r="B36" s="23" t="s">
        <v>257</v>
      </c>
      <c r="C36" s="8">
        <v>159315</v>
      </c>
      <c r="D36" s="8">
        <v>0</v>
      </c>
      <c r="E36" s="8">
        <v>36228</v>
      </c>
      <c r="F36" s="16">
        <v>0</v>
      </c>
      <c r="G36" s="32">
        <v>842</v>
      </c>
      <c r="H36" s="17" t="e">
        <f>VLOOKUP(G36,[1]Banco_Inst_Terrestres!$A$9:$D$270,4,FALSE)</f>
        <v>#N/A</v>
      </c>
    </row>
    <row r="37" spans="1:8" s="5" customFormat="1" ht="11.25" customHeight="1">
      <c r="A37" s="7" t="s">
        <v>146</v>
      </c>
      <c r="B37" s="15" t="s">
        <v>276</v>
      </c>
      <c r="C37" s="8">
        <v>196.28</v>
      </c>
      <c r="D37" s="8">
        <v>0</v>
      </c>
      <c r="E37" s="8">
        <v>0</v>
      </c>
      <c r="F37" s="16">
        <v>0</v>
      </c>
      <c r="G37" s="18">
        <v>10176</v>
      </c>
      <c r="H37" s="17" t="str">
        <f>VLOOKUP(G37,[1]Banco_Inst_Terrestres!$A$9:$D$270,4,FALSE)</f>
        <v>ARACAS-BA</v>
      </c>
    </row>
    <row r="38" spans="1:8" s="5" customFormat="1" ht="11.25" customHeight="1">
      <c r="A38" s="7" t="s">
        <v>152</v>
      </c>
      <c r="B38" s="15" t="s">
        <v>276</v>
      </c>
      <c r="C38" s="8">
        <v>6523.93</v>
      </c>
      <c r="D38" s="8">
        <v>0</v>
      </c>
      <c r="E38" s="8">
        <v>0</v>
      </c>
      <c r="F38" s="16">
        <v>0</v>
      </c>
      <c r="G38" s="18">
        <v>10182</v>
      </c>
      <c r="H38" s="17" t="str">
        <f>VLOOKUP(G38,[1]Banco_Inst_Terrestres!$A$9:$D$270,4,FALSE)</f>
        <v>ARACAS-BA</v>
      </c>
    </row>
    <row r="39" spans="1:8" s="5" customFormat="1" ht="11.25" customHeight="1">
      <c r="A39" s="7" t="s">
        <v>153</v>
      </c>
      <c r="B39" s="15" t="s">
        <v>276</v>
      </c>
      <c r="C39" s="8">
        <v>1483.02</v>
      </c>
      <c r="D39" s="8">
        <v>0</v>
      </c>
      <c r="E39" s="8">
        <v>0</v>
      </c>
      <c r="F39" s="16">
        <v>0</v>
      </c>
      <c r="G39" s="18">
        <v>10183</v>
      </c>
      <c r="H39" s="17" t="str">
        <f>VLOOKUP(G39,[1]Banco_Inst_Terrestres!$A$9:$D$270,4,FALSE)</f>
        <v>ARACAS-BA</v>
      </c>
    </row>
    <row r="40" spans="1:8" s="5" customFormat="1" ht="11.25" customHeight="1">
      <c r="A40" s="19" t="s">
        <v>68</v>
      </c>
      <c r="B40" s="15" t="s">
        <v>254</v>
      </c>
      <c r="C40" s="8">
        <v>1761.52</v>
      </c>
      <c r="D40" s="8">
        <v>0</v>
      </c>
      <c r="E40" s="8">
        <v>0</v>
      </c>
      <c r="F40" s="16">
        <v>0</v>
      </c>
      <c r="G40" s="18">
        <v>10083</v>
      </c>
      <c r="H40" s="17" t="str">
        <f>VLOOKUP(G40,[1]Banco_Inst_Terrestres!$A$9:$D$270,4,FALSE)</f>
        <v>ARACATI-CE</v>
      </c>
    </row>
    <row r="41" spans="1:8" s="5" customFormat="1" ht="11.25" customHeight="1">
      <c r="A41" s="19" t="s">
        <v>205</v>
      </c>
      <c r="B41" s="15" t="s">
        <v>254</v>
      </c>
      <c r="C41" s="8">
        <v>266.27999999999997</v>
      </c>
      <c r="D41" s="8">
        <v>0</v>
      </c>
      <c r="E41" s="8">
        <v>0</v>
      </c>
      <c r="F41" s="16">
        <v>0</v>
      </c>
      <c r="G41" s="18">
        <v>10084</v>
      </c>
      <c r="H41" s="17" t="str">
        <f>VLOOKUP(G41,[1]Banco_Inst_Terrestres!$A$9:$D$270,4,FALSE)</f>
        <v>ARACATI-CE</v>
      </c>
    </row>
    <row r="42" spans="1:8" s="5" customFormat="1" ht="11.25" customHeight="1">
      <c r="A42" s="22" t="s">
        <v>57</v>
      </c>
      <c r="B42" s="23" t="s">
        <v>252</v>
      </c>
      <c r="C42" s="8">
        <v>3407.32</v>
      </c>
      <c r="D42" s="8">
        <v>0</v>
      </c>
      <c r="E42" s="8">
        <v>0</v>
      </c>
      <c r="F42" s="16">
        <v>0</v>
      </c>
      <c r="G42" s="18">
        <v>10068</v>
      </c>
      <c r="H42" s="17" t="str">
        <f>VLOOKUP(G42,[1]Banco_Inst_Terrestres!$A$9:$D$270,4,FALSE)</f>
        <v>AREIA BRANCA-RN</v>
      </c>
    </row>
    <row r="43" spans="1:8" s="5" customFormat="1" ht="11.25" customHeight="1">
      <c r="A43" s="22" t="s">
        <v>60</v>
      </c>
      <c r="B43" s="23" t="s">
        <v>252</v>
      </c>
      <c r="C43" s="8">
        <v>5245.12</v>
      </c>
      <c r="D43" s="8">
        <v>0</v>
      </c>
      <c r="E43" s="8">
        <v>0</v>
      </c>
      <c r="F43" s="16">
        <v>0</v>
      </c>
      <c r="G43" s="18">
        <v>10071</v>
      </c>
      <c r="H43" s="17" t="str">
        <f>VLOOKUP(G43,[1]Banco_Inst_Terrestres!$A$9:$D$270,4,FALSE)</f>
        <v>AREIA BRANCA-RN</v>
      </c>
    </row>
    <row r="44" spans="1:8" s="5" customFormat="1" ht="11.25" customHeight="1">
      <c r="A44" s="7" t="s">
        <v>61</v>
      </c>
      <c r="B44" s="15" t="s">
        <v>252</v>
      </c>
      <c r="C44" s="8">
        <v>2458.37</v>
      </c>
      <c r="D44" s="8">
        <v>0</v>
      </c>
      <c r="E44" s="8">
        <v>0</v>
      </c>
      <c r="F44" s="16">
        <v>0</v>
      </c>
      <c r="G44" s="18">
        <v>10072</v>
      </c>
      <c r="H44" s="17" t="str">
        <f>VLOOKUP(G44,[1]Banco_Inst_Terrestres!$A$9:$D$270,4,FALSE)</f>
        <v>AREIA BRANCA-RN</v>
      </c>
    </row>
    <row r="45" spans="1:8" s="5" customFormat="1" ht="11.25" customHeight="1">
      <c r="A45" s="7" t="s">
        <v>62</v>
      </c>
      <c r="B45" s="15" t="s">
        <v>252</v>
      </c>
      <c r="C45" s="8">
        <v>5301.88</v>
      </c>
      <c r="D45" s="8">
        <v>0</v>
      </c>
      <c r="E45" s="8">
        <v>0</v>
      </c>
      <c r="F45" s="16">
        <v>0</v>
      </c>
      <c r="G45" s="18">
        <v>10073</v>
      </c>
      <c r="H45" s="17" t="str">
        <f>VLOOKUP(G45,[1]Banco_Inst_Terrestres!$A$9:$D$270,4,FALSE)</f>
        <v>AREIA BRANCA-RN</v>
      </c>
    </row>
    <row r="46" spans="1:8" s="5" customFormat="1" ht="11.25" customHeight="1">
      <c r="A46" s="7" t="s">
        <v>64</v>
      </c>
      <c r="B46" s="15" t="s">
        <v>252</v>
      </c>
      <c r="C46" s="8">
        <v>1931.86</v>
      </c>
      <c r="D46" s="8">
        <v>3163852.67</v>
      </c>
      <c r="E46" s="8">
        <v>0</v>
      </c>
      <c r="F46" s="16">
        <v>0</v>
      </c>
      <c r="G46" s="18">
        <v>10076</v>
      </c>
      <c r="H46" s="17" t="str">
        <f>VLOOKUP(G46,[1]Banco_Inst_Terrestres!$A$9:$D$270,4,FALSE)</f>
        <v>AREIA BRANCA-RN</v>
      </c>
    </row>
    <row r="47" spans="1:8" s="5" customFormat="1" ht="11.25" customHeight="1">
      <c r="A47" s="19" t="s">
        <v>228</v>
      </c>
      <c r="B47" s="15" t="s">
        <v>252</v>
      </c>
      <c r="C47" s="8">
        <v>2283.16</v>
      </c>
      <c r="D47" s="8">
        <v>0</v>
      </c>
      <c r="E47" s="8">
        <v>0</v>
      </c>
      <c r="F47" s="16">
        <v>0</v>
      </c>
      <c r="G47" s="18">
        <v>10077</v>
      </c>
      <c r="H47" s="17" t="str">
        <f>VLOOKUP(G47,[1]Banco_Inst_Terrestres!$A$9:$D$270,4,FALSE)</f>
        <v>AREIA BRANCA-RN</v>
      </c>
    </row>
    <row r="48" spans="1:8" s="5" customFormat="1" ht="11.25" customHeight="1">
      <c r="A48" s="7" t="s">
        <v>65</v>
      </c>
      <c r="B48" s="15" t="s">
        <v>252</v>
      </c>
      <c r="C48" s="8">
        <v>16.7</v>
      </c>
      <c r="D48" s="8">
        <v>0</v>
      </c>
      <c r="E48" s="8">
        <v>0</v>
      </c>
      <c r="F48" s="16">
        <v>0</v>
      </c>
      <c r="G48" s="18">
        <v>10078</v>
      </c>
      <c r="H48" s="17" t="str">
        <f>VLOOKUP(G48,[1]Banco_Inst_Terrestres!$A$9:$D$270,4,FALSE)</f>
        <v>AREIA BRANCA-RN</v>
      </c>
    </row>
    <row r="49" spans="1:8" s="5" customFormat="1" ht="11.25" customHeight="1">
      <c r="A49" s="19" t="s">
        <v>229</v>
      </c>
      <c r="B49" s="15" t="s">
        <v>252</v>
      </c>
      <c r="C49" s="8">
        <v>2734.96</v>
      </c>
      <c r="D49" s="8">
        <v>0</v>
      </c>
      <c r="E49" s="8">
        <v>0</v>
      </c>
      <c r="F49" s="16">
        <v>0</v>
      </c>
      <c r="G49" s="18">
        <v>10080</v>
      </c>
      <c r="H49" s="17" t="str">
        <f>VLOOKUP(G49,[1]Banco_Inst_Terrestres!$A$9:$D$270,4,FALSE)</f>
        <v>AREIA BRANCA-RN</v>
      </c>
    </row>
    <row r="50" spans="1:8" s="5" customFormat="1" ht="11.25" customHeight="1">
      <c r="A50" s="22" t="s">
        <v>66</v>
      </c>
      <c r="B50" s="22" t="s">
        <v>252</v>
      </c>
      <c r="C50" s="8">
        <v>3152.85</v>
      </c>
      <c r="D50" s="8">
        <v>3087965.23</v>
      </c>
      <c r="E50" s="8">
        <v>0</v>
      </c>
      <c r="F50" s="24">
        <v>0</v>
      </c>
      <c r="G50" s="18">
        <v>10081</v>
      </c>
      <c r="H50" s="17" t="str">
        <f>VLOOKUP(G50,[1]Banco_Inst_Terrestres!$A$9:$D$270,4,FALSE)</f>
        <v>AREIA BRANCA-RN</v>
      </c>
    </row>
    <row r="51" spans="1:8" s="5" customFormat="1" ht="11.25" customHeight="1">
      <c r="A51" s="22" t="s">
        <v>67</v>
      </c>
      <c r="B51" s="23" t="s">
        <v>252</v>
      </c>
      <c r="C51" s="8">
        <v>635.74</v>
      </c>
      <c r="D51" s="8">
        <v>0</v>
      </c>
      <c r="E51" s="8">
        <v>0</v>
      </c>
      <c r="F51" s="16">
        <v>0</v>
      </c>
      <c r="G51" s="18">
        <v>10082</v>
      </c>
      <c r="H51" s="17" t="str">
        <f>VLOOKUP(G51,[1]Banco_Inst_Terrestres!$A$9:$D$270,4,FALSE)</f>
        <v>AREIA BRANCA-RN</v>
      </c>
    </row>
    <row r="52" spans="1:8" s="5" customFormat="1" ht="11.25" customHeight="1">
      <c r="A52" s="7" t="s">
        <v>102</v>
      </c>
      <c r="B52" s="15" t="s">
        <v>266</v>
      </c>
      <c r="C52" s="8">
        <v>1123.28</v>
      </c>
      <c r="D52" s="8">
        <v>779627</v>
      </c>
      <c r="E52" s="8">
        <v>0</v>
      </c>
      <c r="F52" s="16">
        <v>0</v>
      </c>
      <c r="G52" s="18">
        <v>10120</v>
      </c>
      <c r="H52" s="17" t="str">
        <f>VLOOKUP(G52,[1]Banco_Inst_Terrestres!$A$9:$D$270,4,FALSE)</f>
        <v>BREJO GRANDE-SE</v>
      </c>
    </row>
    <row r="53" spans="1:8" s="5" customFormat="1" ht="11.25" customHeight="1">
      <c r="A53" s="7" t="s">
        <v>109</v>
      </c>
      <c r="B53" s="15" t="s">
        <v>270</v>
      </c>
      <c r="C53" s="8">
        <v>3387.58</v>
      </c>
      <c r="D53" s="8">
        <v>14594792</v>
      </c>
      <c r="E53" s="8">
        <v>0</v>
      </c>
      <c r="F53" s="16">
        <v>0</v>
      </c>
      <c r="G53" s="18">
        <v>10129</v>
      </c>
      <c r="H53" s="17" t="str">
        <f>VLOOKUP(G53,[1]Banco_Inst_Terrestres!$A$9:$D$270,4,FALSE)</f>
        <v>CANDEIAS-BA</v>
      </c>
    </row>
    <row r="54" spans="1:8" s="5" customFormat="1" ht="11.25" customHeight="1">
      <c r="A54" s="22" t="s">
        <v>110</v>
      </c>
      <c r="B54" s="23" t="s">
        <v>270</v>
      </c>
      <c r="C54" s="8">
        <v>161.02000000000001</v>
      </c>
      <c r="D54" s="8">
        <v>0</v>
      </c>
      <c r="E54" s="8">
        <v>0</v>
      </c>
      <c r="F54" s="16">
        <v>0</v>
      </c>
      <c r="G54" s="18">
        <v>10130</v>
      </c>
      <c r="H54" s="17" t="str">
        <f>VLOOKUP(G54,[1]Banco_Inst_Terrestres!$A$9:$D$270,4,FALSE)</f>
        <v>CANDEIAS-BA</v>
      </c>
    </row>
    <row r="55" spans="1:8" s="5" customFormat="1" ht="11.25" customHeight="1">
      <c r="A55" s="7" t="s">
        <v>112</v>
      </c>
      <c r="B55" s="15" t="s">
        <v>270</v>
      </c>
      <c r="C55" s="8">
        <v>540.38</v>
      </c>
      <c r="D55" s="8">
        <v>3133626</v>
      </c>
      <c r="E55" s="8">
        <v>0</v>
      </c>
      <c r="F55" s="16">
        <v>0</v>
      </c>
      <c r="G55" s="18">
        <v>10133</v>
      </c>
      <c r="H55" s="17" t="str">
        <f>VLOOKUP(G55,[1]Banco_Inst_Terrestres!$A$9:$D$270,4,FALSE)</f>
        <v>CANDEIAS-BA</v>
      </c>
    </row>
    <row r="56" spans="1:8" s="5" customFormat="1" ht="11.25" customHeight="1">
      <c r="A56" s="7" t="s">
        <v>114</v>
      </c>
      <c r="B56" s="15" t="s">
        <v>270</v>
      </c>
      <c r="C56" s="8">
        <v>975.44</v>
      </c>
      <c r="D56" s="8">
        <v>7445484</v>
      </c>
      <c r="E56" s="8">
        <v>0</v>
      </c>
      <c r="F56" s="16">
        <v>0</v>
      </c>
      <c r="G56" s="18">
        <v>10135</v>
      </c>
      <c r="H56" s="17" t="str">
        <f>VLOOKUP(G56,[1]Banco_Inst_Terrestres!$A$9:$D$270,4,FALSE)</f>
        <v>CANDEIAS-BA</v>
      </c>
    </row>
    <row r="57" spans="1:8" s="5" customFormat="1" ht="11.25" customHeight="1">
      <c r="A57" s="7" t="s">
        <v>210</v>
      </c>
      <c r="B57" s="15" t="s">
        <v>270</v>
      </c>
      <c r="C57" s="8">
        <v>49.99</v>
      </c>
      <c r="D57" s="8">
        <v>0</v>
      </c>
      <c r="E57" s="8">
        <v>0</v>
      </c>
      <c r="F57" s="16">
        <v>0</v>
      </c>
      <c r="G57" s="18">
        <v>10137</v>
      </c>
      <c r="H57" s="17" t="str">
        <f>VLOOKUP(G57,[1]Banco_Inst_Terrestres!$A$9:$D$270,4,FALSE)</f>
        <v>CANDEIAS-BA</v>
      </c>
    </row>
    <row r="58" spans="1:8" s="5" customFormat="1" ht="11.25" customHeight="1">
      <c r="A58" s="7" t="s">
        <v>5</v>
      </c>
      <c r="B58" s="15" t="s">
        <v>241</v>
      </c>
      <c r="C58" s="8">
        <v>5562.88</v>
      </c>
      <c r="D58" s="8">
        <v>3293474.53</v>
      </c>
      <c r="E58" s="8">
        <v>0</v>
      </c>
      <c r="F58" s="16">
        <v>0</v>
      </c>
      <c r="G58" s="18">
        <v>10002</v>
      </c>
      <c r="H58" s="17" t="str">
        <f>VLOOKUP(G58,[1]Banco_Inst_Terrestres!$A$9:$D$270,4,FALSE)</f>
        <v>CARAUBAS-RN</v>
      </c>
    </row>
    <row r="59" spans="1:8" s="5" customFormat="1" ht="11.25" customHeight="1">
      <c r="A59" s="7" t="s">
        <v>157</v>
      </c>
      <c r="B59" s="15" t="s">
        <v>279</v>
      </c>
      <c r="C59" s="8">
        <v>297.64999999999998</v>
      </c>
      <c r="D59" s="8">
        <v>0</v>
      </c>
      <c r="E59" s="8">
        <v>0</v>
      </c>
      <c r="F59" s="16">
        <v>0</v>
      </c>
      <c r="G59" s="18">
        <v>10187</v>
      </c>
      <c r="H59" s="17" t="str">
        <f>VLOOKUP(G59,[1]Banco_Inst_Terrestres!$A$9:$D$270,4,FALSE)</f>
        <v>CARDEAL DA SILVA-BA</v>
      </c>
    </row>
    <row r="60" spans="1:8" s="5" customFormat="1" ht="11.25" customHeight="1">
      <c r="A60" s="7" t="s">
        <v>88</v>
      </c>
      <c r="B60" s="15" t="s">
        <v>263</v>
      </c>
      <c r="C60" s="8">
        <v>124670.75</v>
      </c>
      <c r="D60" s="8">
        <v>0</v>
      </c>
      <c r="E60" s="8">
        <v>1508.6</v>
      </c>
      <c r="F60" s="16">
        <v>0</v>
      </c>
      <c r="G60" s="18">
        <v>10106</v>
      </c>
      <c r="H60" s="17" t="str">
        <f>VLOOKUP(G60,[1]Banco_Inst_Terrestres!$A$9:$D$270,4,FALSE)</f>
        <v>CARMOPOLIS-SE</v>
      </c>
    </row>
    <row r="61" spans="1:8" s="5" customFormat="1" ht="11.25" customHeight="1">
      <c r="A61" s="22" t="s">
        <v>89</v>
      </c>
      <c r="B61" s="23" t="s">
        <v>263</v>
      </c>
      <c r="C61" s="8">
        <v>10538.2</v>
      </c>
      <c r="D61" s="8">
        <v>257624</v>
      </c>
      <c r="E61" s="8">
        <v>0</v>
      </c>
      <c r="F61" s="16">
        <v>0</v>
      </c>
      <c r="G61" s="18">
        <v>10107</v>
      </c>
      <c r="H61" s="17" t="str">
        <f>VLOOKUP(G61,[1]Banco_Inst_Terrestres!$A$9:$D$270,4,FALSE)</f>
        <v>CARMOPOLIS-SE</v>
      </c>
    </row>
    <row r="62" spans="1:8" s="5" customFormat="1" ht="11.25" customHeight="1">
      <c r="A62" s="7" t="s">
        <v>90</v>
      </c>
      <c r="B62" s="15" t="s">
        <v>263</v>
      </c>
      <c r="C62" s="8">
        <v>11150.05</v>
      </c>
      <c r="D62" s="8">
        <v>123292</v>
      </c>
      <c r="E62" s="8">
        <v>0</v>
      </c>
      <c r="F62" s="16">
        <v>0</v>
      </c>
      <c r="G62" s="18">
        <v>10108</v>
      </c>
      <c r="H62" s="17" t="str">
        <f>VLOOKUP(G62,[1]Banco_Inst_Terrestres!$A$9:$D$270,4,FALSE)</f>
        <v>CARMOPOLIS-SE</v>
      </c>
    </row>
    <row r="63" spans="1:8" s="5" customFormat="1" ht="11.25" customHeight="1">
      <c r="A63" s="7" t="s">
        <v>91</v>
      </c>
      <c r="B63" s="15" t="s">
        <v>263</v>
      </c>
      <c r="C63" s="8">
        <v>7167</v>
      </c>
      <c r="D63" s="8">
        <v>421008</v>
      </c>
      <c r="E63" s="8">
        <v>0</v>
      </c>
      <c r="F63" s="16">
        <v>0</v>
      </c>
      <c r="G63" s="18">
        <v>10109</v>
      </c>
      <c r="H63" s="17" t="str">
        <f>VLOOKUP(G63,[1]Banco_Inst_Terrestres!$A$9:$D$270,4,FALSE)</f>
        <v>CARMOPOLIS-SE</v>
      </c>
    </row>
    <row r="64" spans="1:8" s="5" customFormat="1" ht="11.25" customHeight="1">
      <c r="A64" s="7" t="s">
        <v>92</v>
      </c>
      <c r="B64" s="15" t="s">
        <v>263</v>
      </c>
      <c r="C64" s="8">
        <v>15105.2</v>
      </c>
      <c r="D64" s="8">
        <v>561310</v>
      </c>
      <c r="E64" s="8">
        <v>0</v>
      </c>
      <c r="F64" s="16">
        <v>0</v>
      </c>
      <c r="G64" s="18">
        <v>10110</v>
      </c>
      <c r="H64" s="17" t="str">
        <f>VLOOKUP(G64,[1]Banco_Inst_Terrestres!$A$9:$D$270,4,FALSE)</f>
        <v>CARMOPOLIS-SE</v>
      </c>
    </row>
    <row r="65" spans="1:8" s="5" customFormat="1" ht="11.25" customHeight="1">
      <c r="A65" s="22" t="s">
        <v>93</v>
      </c>
      <c r="B65" s="23" t="s">
        <v>263</v>
      </c>
      <c r="C65" s="8">
        <v>10591.01</v>
      </c>
      <c r="D65" s="8">
        <v>602099</v>
      </c>
      <c r="E65" s="8">
        <v>0</v>
      </c>
      <c r="F65" s="16">
        <v>0</v>
      </c>
      <c r="G65" s="18">
        <v>10111</v>
      </c>
      <c r="H65" s="17" t="str">
        <f>VLOOKUP(G65,[1]Banco_Inst_Terrestres!$A$9:$D$270,4,FALSE)</f>
        <v>CARMOPOLIS-SE</v>
      </c>
    </row>
    <row r="66" spans="1:8" s="5" customFormat="1" ht="11.25" customHeight="1">
      <c r="A66" s="22" t="s">
        <v>96</v>
      </c>
      <c r="B66" s="23" t="s">
        <v>263</v>
      </c>
      <c r="C66" s="8">
        <v>10696.76</v>
      </c>
      <c r="D66" s="8">
        <v>258946</v>
      </c>
      <c r="E66" s="8">
        <v>0</v>
      </c>
      <c r="F66" s="16">
        <v>0</v>
      </c>
      <c r="G66" s="18">
        <v>10114</v>
      </c>
      <c r="H66" s="17" t="str">
        <f>VLOOKUP(G66,[1]Banco_Inst_Terrestres!$A$9:$D$270,4,FALSE)</f>
        <v>CARMOPOLIS-SE</v>
      </c>
    </row>
    <row r="67" spans="1:8" s="5" customFormat="1" ht="11.25" customHeight="1">
      <c r="A67" s="7" t="s">
        <v>238</v>
      </c>
      <c r="B67" s="15" t="s">
        <v>250</v>
      </c>
      <c r="C67" s="8">
        <v>934.78</v>
      </c>
      <c r="D67" s="8">
        <v>0</v>
      </c>
      <c r="E67" s="8">
        <v>0</v>
      </c>
      <c r="F67" s="16">
        <v>0</v>
      </c>
      <c r="G67" s="18">
        <v>10040</v>
      </c>
      <c r="H67" s="17" t="str">
        <f>VLOOKUP(G67,[1]Banco_Inst_Terrestres!$A$9:$D$270,4,FALSE)</f>
        <v>CARNAUBAIS-RN</v>
      </c>
    </row>
    <row r="68" spans="1:8" s="5" customFormat="1" ht="11.25" customHeight="1">
      <c r="A68" s="7" t="s">
        <v>130</v>
      </c>
      <c r="B68" s="15" t="s">
        <v>273</v>
      </c>
      <c r="C68" s="8">
        <v>4723.28</v>
      </c>
      <c r="D68" s="8">
        <v>158150</v>
      </c>
      <c r="E68" s="8">
        <v>0</v>
      </c>
      <c r="F68" s="16">
        <v>0</v>
      </c>
      <c r="G68" s="18">
        <v>10156</v>
      </c>
      <c r="H68" s="17" t="str">
        <f>VLOOKUP(G68,[1]Banco_Inst_Terrestres!$A$9:$D$270,4,FALSE)</f>
        <v>CATU-BA</v>
      </c>
    </row>
    <row r="69" spans="1:8" s="5" customFormat="1" ht="11.25" customHeight="1">
      <c r="A69" s="7" t="s">
        <v>131</v>
      </c>
      <c r="B69" s="15" t="s">
        <v>273</v>
      </c>
      <c r="C69" s="8">
        <v>219.03</v>
      </c>
      <c r="D69" s="8">
        <v>0</v>
      </c>
      <c r="E69" s="8">
        <v>0</v>
      </c>
      <c r="F69" s="16">
        <v>0</v>
      </c>
      <c r="G69" s="18">
        <v>10157</v>
      </c>
      <c r="H69" s="17" t="str">
        <f>VLOOKUP(G69,[1]Banco_Inst_Terrestres!$A$9:$D$270,4,FALSE)</f>
        <v>CATU-BA</v>
      </c>
    </row>
    <row r="70" spans="1:8" s="5" customFormat="1" ht="11.25" customHeight="1">
      <c r="A70" s="7" t="s">
        <v>133</v>
      </c>
      <c r="B70" s="15" t="s">
        <v>273</v>
      </c>
      <c r="C70" s="8">
        <v>8017</v>
      </c>
      <c r="D70" s="8">
        <v>28603</v>
      </c>
      <c r="E70" s="8">
        <v>0</v>
      </c>
      <c r="F70" s="16">
        <v>0</v>
      </c>
      <c r="G70" s="18">
        <v>10159</v>
      </c>
      <c r="H70" s="17" t="str">
        <f>VLOOKUP(G70,[1]Banco_Inst_Terrestres!$A$9:$D$270,4,FALSE)</f>
        <v>CATU-BA</v>
      </c>
    </row>
    <row r="71" spans="1:8" s="5" customFormat="1" ht="11.25" customHeight="1">
      <c r="A71" s="7" t="s">
        <v>135</v>
      </c>
      <c r="B71" s="15" t="s">
        <v>273</v>
      </c>
      <c r="C71" s="8">
        <v>6012.01</v>
      </c>
      <c r="D71" s="8">
        <v>11272345</v>
      </c>
      <c r="E71" s="8">
        <v>0</v>
      </c>
      <c r="F71" s="16">
        <v>0</v>
      </c>
      <c r="G71" s="18">
        <v>10163</v>
      </c>
      <c r="H71" s="17" t="str">
        <f>VLOOKUP(G71,[1]Banco_Inst_Terrestres!$A$9:$D$270,4,FALSE)</f>
        <v>CATU-BA</v>
      </c>
    </row>
    <row r="72" spans="1:8" s="5" customFormat="1" ht="11.25" customHeight="1">
      <c r="A72" s="7" t="s">
        <v>137</v>
      </c>
      <c r="B72" s="15" t="s">
        <v>273</v>
      </c>
      <c r="C72" s="8">
        <v>322.02999999999997</v>
      </c>
      <c r="D72" s="8">
        <v>0</v>
      </c>
      <c r="E72" s="8">
        <v>0</v>
      </c>
      <c r="F72" s="16">
        <v>0</v>
      </c>
      <c r="G72" s="18">
        <v>10165</v>
      </c>
      <c r="H72" s="17" t="str">
        <f>VLOOKUP(G72,[1]Banco_Inst_Terrestres!$A$9:$D$270,4,FALSE)</f>
        <v>CATU-BA</v>
      </c>
    </row>
    <row r="73" spans="1:8" s="5" customFormat="1" ht="11.25" customHeight="1">
      <c r="A73" s="7" t="s">
        <v>139</v>
      </c>
      <c r="B73" s="15" t="s">
        <v>273</v>
      </c>
      <c r="C73" s="8">
        <v>466.95</v>
      </c>
      <c r="D73" s="8">
        <v>0</v>
      </c>
      <c r="E73" s="8">
        <v>0</v>
      </c>
      <c r="F73" s="16">
        <v>0</v>
      </c>
      <c r="G73" s="18">
        <v>10169</v>
      </c>
      <c r="H73" s="17" t="str">
        <f>VLOOKUP(G73,[1]Banco_Inst_Terrestres!$A$9:$D$270,4,FALSE)</f>
        <v>CATU-BA</v>
      </c>
    </row>
    <row r="74" spans="1:8" s="5" customFormat="1" ht="11.25" customHeight="1">
      <c r="A74" s="7" t="s">
        <v>140</v>
      </c>
      <c r="B74" s="15" t="s">
        <v>273</v>
      </c>
      <c r="C74" s="8">
        <v>223.87</v>
      </c>
      <c r="D74" s="8">
        <v>0</v>
      </c>
      <c r="E74" s="8">
        <v>0</v>
      </c>
      <c r="F74" s="16">
        <v>0</v>
      </c>
      <c r="G74" s="18">
        <v>10170</v>
      </c>
      <c r="H74" s="17" t="str">
        <f>VLOOKUP(G74,[1]Banco_Inst_Terrestres!$A$9:$D$270,4,FALSE)</f>
        <v>CATU-BA</v>
      </c>
    </row>
    <row r="75" spans="1:8" s="5" customFormat="1" ht="11.25" customHeight="1">
      <c r="A75" s="7" t="s">
        <v>142</v>
      </c>
      <c r="B75" s="15" t="s">
        <v>273</v>
      </c>
      <c r="C75" s="8">
        <v>141.55000000000001</v>
      </c>
      <c r="D75" s="8">
        <v>0</v>
      </c>
      <c r="E75" s="8">
        <v>0</v>
      </c>
      <c r="F75" s="16">
        <v>0</v>
      </c>
      <c r="G75" s="18">
        <v>10172</v>
      </c>
      <c r="H75" s="17" t="str">
        <f>VLOOKUP(G75,[1]Banco_Inst_Terrestres!$A$9:$D$270,4,FALSE)</f>
        <v>CATU-BA</v>
      </c>
    </row>
    <row r="76" spans="1:8" s="5" customFormat="1" ht="11.25" customHeight="1">
      <c r="A76" s="7" t="s">
        <v>145</v>
      </c>
      <c r="B76" s="15" t="s">
        <v>273</v>
      </c>
      <c r="C76" s="8">
        <v>753.16</v>
      </c>
      <c r="D76" s="8">
        <v>4298165</v>
      </c>
      <c r="E76" s="8">
        <v>0</v>
      </c>
      <c r="F76" s="16">
        <v>0</v>
      </c>
      <c r="G76" s="18">
        <v>10175</v>
      </c>
      <c r="H76" s="17" t="str">
        <f>VLOOKUP(G76,[1]Banco_Inst_Terrestres!$A$9:$D$270,4,FALSE)</f>
        <v>CATU-BA</v>
      </c>
    </row>
    <row r="77" spans="1:8" s="5" customFormat="1" ht="11.25" customHeight="1">
      <c r="A77" s="7" t="s">
        <v>4</v>
      </c>
      <c r="B77" s="15" t="s">
        <v>191</v>
      </c>
      <c r="C77" s="8">
        <v>150012</v>
      </c>
      <c r="D77" s="8">
        <v>312396935</v>
      </c>
      <c r="E77" s="8">
        <v>0</v>
      </c>
      <c r="F77" s="16">
        <v>0</v>
      </c>
      <c r="G77" s="18">
        <v>10001</v>
      </c>
      <c r="H77" s="17" t="str">
        <f>VLOOKUP(G77,[1]Banco_Inst_Terrestres!$A$9:$D$270,4,FALSE)</f>
        <v>COARI-AM</v>
      </c>
    </row>
    <row r="78" spans="1:8" s="5" customFormat="1" ht="11.25" customHeight="1">
      <c r="A78" s="22" t="s">
        <v>221</v>
      </c>
      <c r="B78" s="23" t="s">
        <v>191</v>
      </c>
      <c r="C78" s="8">
        <v>160701</v>
      </c>
      <c r="D78" s="8">
        <v>0</v>
      </c>
      <c r="E78" s="8">
        <v>0</v>
      </c>
      <c r="F78" s="16">
        <v>0</v>
      </c>
      <c r="G78" s="32">
        <v>855</v>
      </c>
      <c r="H78" s="17" t="e">
        <f>VLOOKUP(G78,[1]Banco_Inst_Terrestres!$A$9:$D$270,4,FALSE)</f>
        <v>#N/A</v>
      </c>
    </row>
    <row r="79" spans="1:8" s="5" customFormat="1" ht="11.25" customHeight="1">
      <c r="A79" s="22" t="s">
        <v>186</v>
      </c>
      <c r="B79" s="23" t="s">
        <v>284</v>
      </c>
      <c r="C79" s="8">
        <v>691.17</v>
      </c>
      <c r="D79" s="8">
        <v>9000</v>
      </c>
      <c r="E79" s="8">
        <v>0</v>
      </c>
      <c r="F79" s="16">
        <v>0</v>
      </c>
      <c r="G79" s="29">
        <v>10254</v>
      </c>
      <c r="H79" s="17" t="str">
        <f>VLOOKUP(G79,[1]Banco_Inst_Terrestres!$A$9:$D$270,4,FALSE)</f>
        <v>CONCEICAO DA BARRA-ES</v>
      </c>
    </row>
    <row r="80" spans="1:8" s="5" customFormat="1" ht="11.25" customHeight="1">
      <c r="A80" s="7" t="s">
        <v>103</v>
      </c>
      <c r="B80" s="15" t="s">
        <v>267</v>
      </c>
      <c r="C80" s="8">
        <v>0</v>
      </c>
      <c r="D80" s="8">
        <v>0</v>
      </c>
      <c r="E80" s="8">
        <v>1422</v>
      </c>
      <c r="F80" s="16">
        <v>11066000</v>
      </c>
      <c r="G80" s="18">
        <v>10121</v>
      </c>
      <c r="H80" s="17" t="str">
        <f>VLOOKUP(G80,[1]Banco_Inst_Terrestres!$A$9:$D$270,4,FALSE)</f>
        <v>CORURIPE-AL</v>
      </c>
    </row>
    <row r="81" spans="1:8" s="5" customFormat="1" ht="11.25" customHeight="1">
      <c r="A81" s="22" t="s">
        <v>207</v>
      </c>
      <c r="B81" s="23" t="s">
        <v>285</v>
      </c>
      <c r="C81" s="8">
        <v>0</v>
      </c>
      <c r="D81" s="8">
        <v>0</v>
      </c>
      <c r="E81" s="8">
        <v>2889</v>
      </c>
      <c r="F81" s="16">
        <v>15479000</v>
      </c>
      <c r="G81" s="32">
        <v>10260</v>
      </c>
      <c r="H81" s="17" t="str">
        <f>VLOOKUP(G81,[1]Banco_Inst_Terrestres!$A$9:$D$270,4,FALSE)</f>
        <v>CUBATAO-SP</v>
      </c>
    </row>
    <row r="82" spans="1:8" s="5" customFormat="1" ht="11.25" customHeight="1">
      <c r="A82" s="9" t="s">
        <v>83</v>
      </c>
      <c r="B82" s="15" t="s">
        <v>260</v>
      </c>
      <c r="C82" s="8">
        <v>8877</v>
      </c>
      <c r="D82" s="8">
        <v>30000</v>
      </c>
      <c r="E82" s="8">
        <v>0</v>
      </c>
      <c r="F82" s="16">
        <v>0</v>
      </c>
      <c r="G82" s="18">
        <v>10101</v>
      </c>
      <c r="H82" s="17" t="str">
        <f>VLOOKUP(G82,[1]Banco_Inst_Terrestres!$A$9:$D$270,4,FALSE)</f>
        <v>DIVINA PASTORA-SE</v>
      </c>
    </row>
    <row r="83" spans="1:8" s="5" customFormat="1" ht="11.25" customHeight="1">
      <c r="A83" s="7" t="s">
        <v>86</v>
      </c>
      <c r="B83" s="15" t="s">
        <v>260</v>
      </c>
      <c r="C83" s="8">
        <v>2448</v>
      </c>
      <c r="D83" s="8">
        <v>0</v>
      </c>
      <c r="E83" s="8">
        <v>0</v>
      </c>
      <c r="F83" s="16">
        <v>0</v>
      </c>
      <c r="G83" s="18">
        <v>10104</v>
      </c>
      <c r="H83" s="17" t="str">
        <f>VLOOKUP(G83,[1]Banco_Inst_Terrestres!$A$9:$D$270,4,FALSE)</f>
        <v>DIVINA PASTORA-SE</v>
      </c>
    </row>
    <row r="84" spans="1:8" s="5" customFormat="1" ht="11.25" customHeight="1">
      <c r="A84" s="22" t="s">
        <v>97</v>
      </c>
      <c r="B84" s="23" t="s">
        <v>260</v>
      </c>
      <c r="C84" s="8">
        <v>21518</v>
      </c>
      <c r="D84" s="8">
        <v>999374</v>
      </c>
      <c r="E84" s="8">
        <v>0</v>
      </c>
      <c r="F84" s="16">
        <v>0</v>
      </c>
      <c r="G84" s="18">
        <v>10115</v>
      </c>
      <c r="H84" s="17" t="str">
        <f>VLOOKUP(G84,[1]Banco_Inst_Terrestres!$A$9:$D$270,4,FALSE)</f>
        <v>DIVINA PASTORA-SE</v>
      </c>
    </row>
    <row r="85" spans="1:8" s="5" customFormat="1" ht="11.25" customHeight="1">
      <c r="A85" s="7" t="s">
        <v>154</v>
      </c>
      <c r="B85" s="15" t="s">
        <v>278</v>
      </c>
      <c r="C85" s="8">
        <v>17545.79</v>
      </c>
      <c r="D85" s="8">
        <v>15826004</v>
      </c>
      <c r="E85" s="8">
        <v>0</v>
      </c>
      <c r="F85" s="16">
        <v>0</v>
      </c>
      <c r="G85" s="18">
        <v>10184</v>
      </c>
      <c r="H85" s="17" t="str">
        <f>VLOOKUP(G85,[1]Banco_Inst_Terrestres!$A$9:$D$270,4,FALSE)</f>
        <v>ENTRE RIOS-BA</v>
      </c>
    </row>
    <row r="86" spans="1:8" s="5" customFormat="1" ht="11.25" customHeight="1">
      <c r="A86" s="7" t="s">
        <v>155</v>
      </c>
      <c r="B86" s="15" t="s">
        <v>278</v>
      </c>
      <c r="C86" s="8">
        <v>7658.84</v>
      </c>
      <c r="D86" s="8">
        <v>8024343</v>
      </c>
      <c r="E86" s="8">
        <v>0</v>
      </c>
      <c r="F86" s="16">
        <v>0</v>
      </c>
      <c r="G86" s="18">
        <v>10185</v>
      </c>
      <c r="H86" s="17" t="str">
        <f>VLOOKUP(G86,[1]Banco_Inst_Terrestres!$A$9:$D$270,4,FALSE)</f>
        <v>ENTRE RIOS-BA</v>
      </c>
    </row>
    <row r="87" spans="1:8" s="5" customFormat="1" ht="11.25" customHeight="1">
      <c r="A87" s="7" t="s">
        <v>156</v>
      </c>
      <c r="B87" s="15" t="s">
        <v>278</v>
      </c>
      <c r="C87" s="8">
        <v>0</v>
      </c>
      <c r="D87" s="8">
        <v>1217586</v>
      </c>
      <c r="E87" s="8">
        <v>0</v>
      </c>
      <c r="F87" s="16">
        <v>0</v>
      </c>
      <c r="G87" s="18">
        <v>10186</v>
      </c>
      <c r="H87" s="17" t="str">
        <f>VLOOKUP(G87,[1]Banco_Inst_Terrestres!$A$9:$D$270,4,FALSE)</f>
        <v>ENTRE RIOS-BA</v>
      </c>
    </row>
    <row r="88" spans="1:8" s="5" customFormat="1" ht="11.25" customHeight="1">
      <c r="A88" s="7" t="s">
        <v>158</v>
      </c>
      <c r="B88" s="15" t="s">
        <v>278</v>
      </c>
      <c r="C88" s="8">
        <v>79.819999999999993</v>
      </c>
      <c r="D88" s="8">
        <v>0</v>
      </c>
      <c r="E88" s="8">
        <v>0</v>
      </c>
      <c r="F88" s="16">
        <v>0</v>
      </c>
      <c r="G88" s="18">
        <v>10188</v>
      </c>
      <c r="H88" s="17" t="str">
        <f>VLOOKUP(G88,[1]Banco_Inst_Terrestres!$A$9:$D$270,4,FALSE)</f>
        <v>ENTRE RIOS-BA</v>
      </c>
    </row>
    <row r="89" spans="1:8" s="5" customFormat="1" ht="11.25" customHeight="1">
      <c r="A89" s="7" t="s">
        <v>160</v>
      </c>
      <c r="B89" s="15" t="s">
        <v>278</v>
      </c>
      <c r="C89" s="8">
        <v>1658.15</v>
      </c>
      <c r="D89" s="8">
        <v>0</v>
      </c>
      <c r="E89" s="8">
        <v>0</v>
      </c>
      <c r="F89" s="16">
        <v>0</v>
      </c>
      <c r="G89" s="28">
        <v>10190</v>
      </c>
      <c r="H89" s="17" t="str">
        <f>VLOOKUP(G89,[1]Banco_Inst_Terrestres!$A$9:$D$270,4,FALSE)</f>
        <v>ENTRE RIOS-BA</v>
      </c>
    </row>
    <row r="90" spans="1:8" s="5" customFormat="1" ht="11.25" customHeight="1">
      <c r="A90" s="7" t="s">
        <v>162</v>
      </c>
      <c r="B90" s="15" t="s">
        <v>278</v>
      </c>
      <c r="C90" s="8">
        <v>4546.8599999999997</v>
      </c>
      <c r="D90" s="8">
        <v>0</v>
      </c>
      <c r="E90" s="8">
        <v>0</v>
      </c>
      <c r="F90" s="16">
        <v>0</v>
      </c>
      <c r="G90" s="28">
        <v>10192</v>
      </c>
      <c r="H90" s="17" t="str">
        <f>VLOOKUP(G90,[1]Banco_Inst_Terrestres!$A$9:$D$270,4,FALSE)</f>
        <v>ENTRE RIOS-BA</v>
      </c>
    </row>
    <row r="91" spans="1:8" s="5" customFormat="1" ht="11.25" customHeight="1">
      <c r="A91" s="7" t="s">
        <v>161</v>
      </c>
      <c r="B91" s="15" t="s">
        <v>280</v>
      </c>
      <c r="C91" s="8">
        <v>5019.6400000000003</v>
      </c>
      <c r="D91" s="8">
        <v>0</v>
      </c>
      <c r="E91" s="8">
        <v>0</v>
      </c>
      <c r="F91" s="16">
        <v>0</v>
      </c>
      <c r="G91" s="28">
        <v>10191</v>
      </c>
      <c r="H91" s="17" t="str">
        <f>VLOOKUP(G91,[1]Banco_Inst_Terrestres!$A$9:$D$270,4,FALSE)</f>
        <v>ESPLANADA-BA</v>
      </c>
    </row>
    <row r="92" spans="1:8" s="5" customFormat="1" ht="11.25" customHeight="1">
      <c r="A92" s="22" t="s">
        <v>163</v>
      </c>
      <c r="B92" s="23" t="s">
        <v>280</v>
      </c>
      <c r="C92" s="8">
        <v>6045.65</v>
      </c>
      <c r="D92" s="8">
        <v>332452</v>
      </c>
      <c r="E92" s="8">
        <v>0</v>
      </c>
      <c r="F92" s="16">
        <v>0</v>
      </c>
      <c r="G92" s="28">
        <v>10193</v>
      </c>
      <c r="H92" s="17" t="str">
        <f>VLOOKUP(G92,[1]Banco_Inst_Terrestres!$A$9:$D$270,4,FALSE)</f>
        <v>ESPLANADA-BA</v>
      </c>
    </row>
    <row r="93" spans="1:8" s="5" customFormat="1" ht="11.25" customHeight="1">
      <c r="A93" s="22" t="s">
        <v>164</v>
      </c>
      <c r="B93" s="23" t="s">
        <v>280</v>
      </c>
      <c r="C93" s="8">
        <v>2722.03</v>
      </c>
      <c r="D93" s="8">
        <v>99977</v>
      </c>
      <c r="E93" s="8">
        <v>0</v>
      </c>
      <c r="F93" s="16">
        <v>0</v>
      </c>
      <c r="G93" s="28">
        <v>10194</v>
      </c>
      <c r="H93" s="17" t="str">
        <f>VLOOKUP(G93,[1]Banco_Inst_Terrestres!$A$9:$D$270,4,FALSE)</f>
        <v>ESPLANADA-BA</v>
      </c>
    </row>
    <row r="94" spans="1:8" s="5" customFormat="1" ht="11.25" customHeight="1">
      <c r="A94" s="22" t="s">
        <v>165</v>
      </c>
      <c r="B94" s="23" t="s">
        <v>280</v>
      </c>
      <c r="C94" s="8">
        <v>4778.79</v>
      </c>
      <c r="D94" s="8">
        <v>0</v>
      </c>
      <c r="E94" s="8">
        <v>0</v>
      </c>
      <c r="F94" s="16">
        <v>0</v>
      </c>
      <c r="G94" s="28">
        <v>10195</v>
      </c>
      <c r="H94" s="17" t="str">
        <f>VLOOKUP(G94,[1]Banco_Inst_Terrestres!$A$9:$D$270,4,FALSE)</f>
        <v>ESPLANADA-BA</v>
      </c>
    </row>
    <row r="95" spans="1:8" s="5" customFormat="1" ht="11.25" customHeight="1">
      <c r="A95" s="22" t="s">
        <v>167</v>
      </c>
      <c r="B95" s="23" t="s">
        <v>280</v>
      </c>
      <c r="C95" s="8">
        <v>1300.2</v>
      </c>
      <c r="D95" s="8">
        <v>0</v>
      </c>
      <c r="E95" s="8">
        <v>0</v>
      </c>
      <c r="F95" s="16">
        <v>0</v>
      </c>
      <c r="G95" s="28">
        <v>10196</v>
      </c>
      <c r="H95" s="17" t="str">
        <f>VLOOKUP(G95,[1]Banco_Inst_Terrestres!$A$9:$D$270,4,FALSE)</f>
        <v>ESPLANADA-BA</v>
      </c>
    </row>
    <row r="96" spans="1:8" s="5" customFormat="1" ht="11.25" customHeight="1">
      <c r="A96" s="22" t="s">
        <v>168</v>
      </c>
      <c r="B96" s="15" t="s">
        <v>280</v>
      </c>
      <c r="C96" s="8">
        <v>12503.1</v>
      </c>
      <c r="D96" s="8">
        <v>146821</v>
      </c>
      <c r="E96" s="8">
        <v>0</v>
      </c>
      <c r="F96" s="16">
        <v>0</v>
      </c>
      <c r="G96" s="28">
        <v>10197</v>
      </c>
      <c r="H96" s="17" t="str">
        <f>VLOOKUP(G96,[1]Banco_Inst_Terrestres!$A$9:$D$270,4,FALSE)</f>
        <v>ESPLANADA-BA</v>
      </c>
    </row>
    <row r="97" spans="1:9" s="5" customFormat="1" ht="11.25" customHeight="1">
      <c r="A97" s="22" t="s">
        <v>169</v>
      </c>
      <c r="B97" s="23" t="s">
        <v>280</v>
      </c>
      <c r="C97" s="8">
        <v>1302.28</v>
      </c>
      <c r="D97" s="8">
        <v>0</v>
      </c>
      <c r="E97" s="8">
        <v>0</v>
      </c>
      <c r="F97" s="16">
        <v>0</v>
      </c>
      <c r="G97" s="28">
        <v>10198</v>
      </c>
      <c r="H97" s="17" t="str">
        <f>VLOOKUP(G97,[1]Banco_Inst_Terrestres!$A$9:$D$270,4,FALSE)</f>
        <v>ESPLANADA-BA</v>
      </c>
    </row>
    <row r="98" spans="1:9" s="5" customFormat="1" ht="11.25" customHeight="1">
      <c r="A98" s="22" t="s">
        <v>170</v>
      </c>
      <c r="B98" s="23" t="s">
        <v>280</v>
      </c>
      <c r="C98" s="8">
        <v>1414.72</v>
      </c>
      <c r="D98" s="8">
        <v>0</v>
      </c>
      <c r="E98" s="8">
        <v>0</v>
      </c>
      <c r="F98" s="16">
        <v>0</v>
      </c>
      <c r="G98" s="28">
        <v>10199</v>
      </c>
      <c r="H98" s="17" t="str">
        <f>VLOOKUP(G98,[1]Banco_Inst_Terrestres!$A$9:$D$270,4,FALSE)</f>
        <v>ESPLANADA-BA</v>
      </c>
    </row>
    <row r="99" spans="1:9" s="5" customFormat="1" ht="11.25" customHeight="1">
      <c r="A99" s="22" t="s">
        <v>171</v>
      </c>
      <c r="B99" s="15" t="s">
        <v>280</v>
      </c>
      <c r="C99" s="8">
        <v>1441.54</v>
      </c>
      <c r="D99" s="8">
        <v>0</v>
      </c>
      <c r="E99" s="8">
        <v>0</v>
      </c>
      <c r="F99" s="16">
        <v>0</v>
      </c>
      <c r="G99" s="28">
        <v>10200</v>
      </c>
      <c r="H99" s="17" t="str">
        <f>VLOOKUP(G99,[1]Banco_Inst_Terrestres!$A$9:$D$270,4,FALSE)</f>
        <v>ESPLANADA-BA</v>
      </c>
    </row>
    <row r="100" spans="1:9" s="5" customFormat="1" ht="11.25" customHeight="1">
      <c r="A100" s="7" t="s">
        <v>200</v>
      </c>
      <c r="B100" s="15" t="s">
        <v>242</v>
      </c>
      <c r="C100" s="8">
        <v>507.05</v>
      </c>
      <c r="D100" s="8">
        <v>377306.94</v>
      </c>
      <c r="E100" s="8">
        <v>0</v>
      </c>
      <c r="F100" s="16">
        <v>0</v>
      </c>
      <c r="G100" s="18">
        <v>10003</v>
      </c>
      <c r="H100" s="17" t="str">
        <f>VLOOKUP(G100,[1]Banco_Inst_Terrestres!$A$9:$D$270,4,FALSE)</f>
        <v>FELIPE GUERRA-RN</v>
      </c>
    </row>
    <row r="101" spans="1:9" s="5" customFormat="1" ht="11.25" customHeight="1">
      <c r="A101" s="7" t="s">
        <v>8</v>
      </c>
      <c r="B101" s="15" t="s">
        <v>242</v>
      </c>
      <c r="C101" s="8">
        <v>5264.18</v>
      </c>
      <c r="D101" s="8">
        <v>1234595.47</v>
      </c>
      <c r="E101" s="8">
        <v>0</v>
      </c>
      <c r="F101" s="16">
        <v>0</v>
      </c>
      <c r="G101" s="18">
        <v>10007</v>
      </c>
      <c r="H101" s="17" t="str">
        <f>VLOOKUP(G101,[1]Banco_Inst_Terrestres!$A$9:$D$270,4,FALSE)</f>
        <v>FELIPE GUERRA-RN</v>
      </c>
    </row>
    <row r="102" spans="1:9" s="5" customFormat="1" ht="11.25" customHeight="1">
      <c r="A102" s="22" t="s">
        <v>211</v>
      </c>
      <c r="B102" s="23" t="s">
        <v>287</v>
      </c>
      <c r="C102" s="8">
        <v>24501</v>
      </c>
      <c r="D102" s="8">
        <v>0</v>
      </c>
      <c r="E102" s="8">
        <v>0</v>
      </c>
      <c r="F102" s="16">
        <v>0</v>
      </c>
      <c r="G102" s="32">
        <v>837</v>
      </c>
      <c r="H102" s="17" t="e">
        <f>VLOOKUP(G102,[1]Banco_Inst_Terrestres!$A$9:$D$270,4,FALSE)</f>
        <v>#N/A</v>
      </c>
    </row>
    <row r="103" spans="1:9" s="5" customFormat="1" ht="11.25" customHeight="1">
      <c r="A103" s="7" t="s">
        <v>7</v>
      </c>
      <c r="B103" s="15" t="s">
        <v>244</v>
      </c>
      <c r="C103" s="8">
        <v>2980.82</v>
      </c>
      <c r="D103" s="8">
        <v>5427532.4800000004</v>
      </c>
      <c r="E103" s="8">
        <v>0</v>
      </c>
      <c r="F103" s="16">
        <v>0</v>
      </c>
      <c r="G103" s="18">
        <v>10006</v>
      </c>
      <c r="H103" s="17" t="str">
        <f>VLOOKUP(G103,[1]Banco_Inst_Terrestres!$A$9:$D$270,4,FALSE)</f>
        <v>GOVERNADOR DIX-SEPT ROSADO-RN</v>
      </c>
    </row>
    <row r="104" spans="1:9" s="5" customFormat="1" ht="11.25" customHeight="1">
      <c r="A104" s="22" t="s">
        <v>226</v>
      </c>
      <c r="B104" s="23" t="s">
        <v>244</v>
      </c>
      <c r="C104" s="8">
        <v>3803.94</v>
      </c>
      <c r="D104" s="8">
        <v>0</v>
      </c>
      <c r="E104" s="8">
        <v>0</v>
      </c>
      <c r="F104" s="16">
        <v>0</v>
      </c>
      <c r="G104" s="18">
        <v>10022</v>
      </c>
      <c r="H104" s="17" t="str">
        <f>VLOOKUP(G104,[1]Banco_Inst_Terrestres!$A$9:$D$270,4,FALSE)</f>
        <v>GOVERNADOR DIX-SEPT ROSADO-RN</v>
      </c>
    </row>
    <row r="105" spans="1:9" s="5" customFormat="1" ht="11.25" customHeight="1">
      <c r="A105" s="7" t="s">
        <v>25</v>
      </c>
      <c r="B105" s="15" t="s">
        <v>244</v>
      </c>
      <c r="C105" s="8">
        <v>136.63</v>
      </c>
      <c r="D105" s="8">
        <v>10930.38</v>
      </c>
      <c r="E105" s="8">
        <v>0</v>
      </c>
      <c r="F105" s="16">
        <v>0</v>
      </c>
      <c r="G105" s="18">
        <v>10029</v>
      </c>
      <c r="H105" s="17" t="str">
        <f>VLOOKUP(G105,[1]Banco_Inst_Terrestres!$A$9:$D$270,4,FALSE)</f>
        <v>GOVERNADOR DIX-SEPT ROSADO-RN</v>
      </c>
      <c r="I105" s="17"/>
    </row>
    <row r="106" spans="1:9" s="5" customFormat="1" ht="11.25" customHeight="1">
      <c r="A106" s="19" t="s">
        <v>43</v>
      </c>
      <c r="B106" s="15" t="s">
        <v>251</v>
      </c>
      <c r="C106" s="8">
        <v>247097.48</v>
      </c>
      <c r="D106" s="8">
        <v>27402246</v>
      </c>
      <c r="E106" s="8">
        <v>40859.03</v>
      </c>
      <c r="F106" s="16">
        <v>60911776</v>
      </c>
      <c r="G106" s="18">
        <v>10049</v>
      </c>
      <c r="H106" s="17" t="str">
        <f>VLOOKUP(G106,[1]Banco_Inst_Terrestres!$A$9:$D$270,4,FALSE)</f>
        <v>GUAMARE-RN</v>
      </c>
      <c r="I106" s="17"/>
    </row>
    <row r="107" spans="1:9" s="5" customFormat="1" ht="11.25" customHeight="1">
      <c r="A107" s="22" t="s">
        <v>212</v>
      </c>
      <c r="B107" s="23" t="s">
        <v>251</v>
      </c>
      <c r="C107" s="8">
        <v>182411</v>
      </c>
      <c r="D107" s="8">
        <v>0</v>
      </c>
      <c r="E107" s="8">
        <v>43089</v>
      </c>
      <c r="F107" s="16">
        <v>0</v>
      </c>
      <c r="G107" s="32">
        <v>838</v>
      </c>
      <c r="H107" s="17" t="e">
        <f>VLOOKUP(G107,[1]Banco_Inst_Terrestres!$A$9:$D$270,4,FALSE)</f>
        <v>#N/A</v>
      </c>
      <c r="I107" s="17"/>
    </row>
    <row r="108" spans="1:9" s="5" customFormat="1" ht="11.25" customHeight="1">
      <c r="A108" s="22" t="s">
        <v>240</v>
      </c>
      <c r="B108" s="23" t="s">
        <v>286</v>
      </c>
      <c r="C108" s="8">
        <v>0</v>
      </c>
      <c r="D108" s="8">
        <v>0</v>
      </c>
      <c r="E108" s="8">
        <v>1555314</v>
      </c>
      <c r="F108" s="16">
        <v>483955155</v>
      </c>
      <c r="G108" s="32">
        <v>10262</v>
      </c>
      <c r="H108" s="17" t="str">
        <f>VLOOKUP(G108,[1]Banco_Inst_Terrestres!$A$9:$D$270,4,FALSE)</f>
        <v>SATIRO DIAS-BA</v>
      </c>
      <c r="I108" s="17"/>
    </row>
    <row r="109" spans="1:9" s="5" customFormat="1" ht="11.25" customHeight="1">
      <c r="A109" s="19" t="s">
        <v>69</v>
      </c>
      <c r="B109" s="15" t="s">
        <v>255</v>
      </c>
      <c r="C109" s="8">
        <v>172.43</v>
      </c>
      <c r="D109" s="8">
        <v>0</v>
      </c>
      <c r="E109" s="8">
        <v>0</v>
      </c>
      <c r="F109" s="16">
        <v>0</v>
      </c>
      <c r="G109" s="18">
        <v>10085</v>
      </c>
      <c r="H109" s="17" t="str">
        <f>VLOOKUP(G109,[1]Banco_Inst_Terrestres!$A$9:$D$270,4,FALSE)</f>
        <v>ICAPUI-CE</v>
      </c>
      <c r="I109" s="17"/>
    </row>
    <row r="110" spans="1:9" s="5" customFormat="1" ht="11.25" customHeight="1">
      <c r="A110" s="19" t="s">
        <v>70</v>
      </c>
      <c r="B110" s="15" t="s">
        <v>255</v>
      </c>
      <c r="C110" s="8">
        <v>264.89999999999998</v>
      </c>
      <c r="D110" s="8">
        <v>0</v>
      </c>
      <c r="E110" s="8">
        <v>0</v>
      </c>
      <c r="F110" s="16">
        <v>0</v>
      </c>
      <c r="G110" s="18">
        <v>10086</v>
      </c>
      <c r="H110" s="17" t="str">
        <f>VLOOKUP(G110,[1]Banco_Inst_Terrestres!$A$9:$D$270,4,FALSE)</f>
        <v>ICAPUI-CE</v>
      </c>
      <c r="I110" s="17"/>
    </row>
    <row r="111" spans="1:9" s="5" customFormat="1" ht="11.25" customHeight="1">
      <c r="A111" s="19" t="s">
        <v>71</v>
      </c>
      <c r="B111" s="20" t="s">
        <v>255</v>
      </c>
      <c r="C111" s="8">
        <v>79.38</v>
      </c>
      <c r="D111" s="8">
        <v>0</v>
      </c>
      <c r="E111" s="8">
        <v>0</v>
      </c>
      <c r="F111" s="16">
        <v>0</v>
      </c>
      <c r="G111" s="18">
        <v>10087</v>
      </c>
      <c r="H111" s="17" t="str">
        <f>VLOOKUP(G111,[1]Banco_Inst_Terrestres!$A$9:$D$270,4,FALSE)</f>
        <v>ICAPUI-CE</v>
      </c>
      <c r="I111" s="17"/>
    </row>
    <row r="112" spans="1:9" s="5" customFormat="1" ht="11.25" customHeight="1">
      <c r="A112" s="19" t="s">
        <v>72</v>
      </c>
      <c r="B112" s="15" t="s">
        <v>255</v>
      </c>
      <c r="C112" s="8">
        <v>116.68</v>
      </c>
      <c r="D112" s="8">
        <v>0</v>
      </c>
      <c r="E112" s="8">
        <v>0</v>
      </c>
      <c r="F112" s="16">
        <v>0</v>
      </c>
      <c r="G112" s="18">
        <v>10088</v>
      </c>
      <c r="H112" s="17" t="str">
        <f>VLOOKUP(G112,[1]Banco_Inst_Terrestres!$A$9:$D$270,4,FALSE)</f>
        <v>ICAPUI-CE</v>
      </c>
      <c r="I112" s="17"/>
    </row>
    <row r="113" spans="1:9" s="5" customFormat="1" ht="11.25" customHeight="1">
      <c r="A113" s="21" t="s">
        <v>73</v>
      </c>
      <c r="B113" s="21" t="s">
        <v>255</v>
      </c>
      <c r="C113" s="8">
        <v>11481.72</v>
      </c>
      <c r="D113" s="8">
        <v>0</v>
      </c>
      <c r="E113" s="8">
        <v>0</v>
      </c>
      <c r="F113" s="16">
        <v>0</v>
      </c>
      <c r="G113" s="18">
        <v>10089</v>
      </c>
      <c r="H113" s="17" t="str">
        <f>VLOOKUP(G113,[1]Banco_Inst_Terrestres!$A$9:$D$270,4,FALSE)</f>
        <v>ICAPUI-CE</v>
      </c>
      <c r="I113" s="17"/>
    </row>
    <row r="114" spans="1:9" s="5" customFormat="1" ht="11.25" customHeight="1">
      <c r="A114" s="7" t="s">
        <v>74</v>
      </c>
      <c r="B114" s="15" t="s">
        <v>255</v>
      </c>
      <c r="C114" s="8">
        <v>198.22</v>
      </c>
      <c r="D114" s="8">
        <v>0</v>
      </c>
      <c r="E114" s="8">
        <v>0</v>
      </c>
      <c r="F114" s="16">
        <v>0</v>
      </c>
      <c r="G114" s="18">
        <v>10091</v>
      </c>
      <c r="H114" s="17" t="str">
        <f>VLOOKUP(G114,[1]Banco_Inst_Terrestres!$A$9:$D$270,4,FALSE)</f>
        <v>ICAPUI-CE</v>
      </c>
      <c r="I114" s="17"/>
    </row>
    <row r="115" spans="1:9" s="5" customFormat="1" ht="11.25" customHeight="1">
      <c r="A115" s="22" t="s">
        <v>75</v>
      </c>
      <c r="B115" s="23" t="s">
        <v>255</v>
      </c>
      <c r="C115" s="8">
        <v>121.64</v>
      </c>
      <c r="D115" s="8">
        <v>0</v>
      </c>
      <c r="E115" s="8">
        <v>0</v>
      </c>
      <c r="F115" s="16">
        <v>0</v>
      </c>
      <c r="G115" s="18">
        <v>10092</v>
      </c>
      <c r="H115" s="17" t="str">
        <f>VLOOKUP(G115,[1]Banco_Inst_Terrestres!$A$9:$D$270,4,FALSE)</f>
        <v>ICAPUI-CE</v>
      </c>
      <c r="I115" s="17"/>
    </row>
    <row r="116" spans="1:9" s="5" customFormat="1" ht="11.25" customHeight="1">
      <c r="A116" s="7" t="s">
        <v>76</v>
      </c>
      <c r="B116" s="15" t="s">
        <v>255</v>
      </c>
      <c r="C116" s="8">
        <v>878.72</v>
      </c>
      <c r="D116" s="8">
        <v>0</v>
      </c>
      <c r="E116" s="8">
        <v>0</v>
      </c>
      <c r="F116" s="16">
        <v>0</v>
      </c>
      <c r="G116" s="18">
        <v>10093</v>
      </c>
      <c r="H116" s="17" t="str">
        <f>VLOOKUP(G116,[1]Banco_Inst_Terrestres!$A$9:$D$270,4,FALSE)</f>
        <v>ICAPUI-CE</v>
      </c>
      <c r="I116" s="17"/>
    </row>
    <row r="117" spans="1:9" s="5" customFormat="1" ht="11.25" customHeight="1">
      <c r="A117" s="7" t="s">
        <v>143</v>
      </c>
      <c r="B117" s="15" t="s">
        <v>275</v>
      </c>
      <c r="C117" s="8">
        <v>369.48</v>
      </c>
      <c r="D117" s="8">
        <v>0</v>
      </c>
      <c r="E117" s="8">
        <v>0</v>
      </c>
      <c r="F117" s="16">
        <v>0</v>
      </c>
      <c r="G117" s="18">
        <v>10173</v>
      </c>
      <c r="H117" s="17" t="str">
        <f>VLOOKUP(G117,[1]Banco_Inst_Terrestres!$A$9:$D$270,4,FALSE)</f>
        <v>ITANAGRA-BA</v>
      </c>
      <c r="I117" s="17"/>
    </row>
    <row r="118" spans="1:9" s="5" customFormat="1" ht="11.25" customHeight="1">
      <c r="A118" s="22" t="s">
        <v>151</v>
      </c>
      <c r="B118" s="23" t="s">
        <v>275</v>
      </c>
      <c r="C118" s="8">
        <v>1231.9000000000001</v>
      </c>
      <c r="D118" s="8">
        <v>0</v>
      </c>
      <c r="E118" s="8">
        <v>0</v>
      </c>
      <c r="F118" s="16">
        <v>0</v>
      </c>
      <c r="G118" s="18">
        <v>10181</v>
      </c>
      <c r="H118" s="17" t="str">
        <f>VLOOKUP(G118,[1]Banco_Inst_Terrestres!$A$9:$D$270,4,FALSE)</f>
        <v>ITANAGRA-BA</v>
      </c>
      <c r="I118" s="17"/>
    </row>
    <row r="119" spans="1:9" s="5" customFormat="1" ht="11.25" customHeight="1">
      <c r="A119" s="22" t="s">
        <v>176</v>
      </c>
      <c r="B119" s="23" t="s">
        <v>283</v>
      </c>
      <c r="C119" s="8">
        <v>40541.699999999997</v>
      </c>
      <c r="D119" s="8">
        <v>0</v>
      </c>
      <c r="E119" s="8">
        <v>0</v>
      </c>
      <c r="F119" s="16">
        <v>0</v>
      </c>
      <c r="G119" s="29">
        <v>10243</v>
      </c>
      <c r="H119" s="17" t="str">
        <f>VLOOKUP(G119,[1]Banco_Inst_Terrestres!$A$9:$D$270,4,FALSE)</f>
        <v>JAGUARE-ES</v>
      </c>
      <c r="I119" s="17"/>
    </row>
    <row r="120" spans="1:9" s="5" customFormat="1" ht="11.25" customHeight="1">
      <c r="A120" s="22" t="s">
        <v>94</v>
      </c>
      <c r="B120" s="23" t="s">
        <v>264</v>
      </c>
      <c r="C120" s="8">
        <v>9570.0300000000007</v>
      </c>
      <c r="D120" s="8">
        <v>112628</v>
      </c>
      <c r="E120" s="8">
        <v>0</v>
      </c>
      <c r="F120" s="16">
        <v>0</v>
      </c>
      <c r="G120" s="18">
        <v>10112</v>
      </c>
      <c r="H120" s="17" t="str">
        <f>VLOOKUP(G120,[1]Banco_Inst_Terrestres!$A$9:$D$270,4,FALSE)</f>
        <v>JAPARATUBA-SE</v>
      </c>
      <c r="I120" s="17"/>
    </row>
    <row r="121" spans="1:9" s="5" customFormat="1" ht="11.25" customHeight="1">
      <c r="A121" s="22" t="s">
        <v>95</v>
      </c>
      <c r="B121" s="23" t="s">
        <v>264</v>
      </c>
      <c r="C121" s="8">
        <v>16027.03</v>
      </c>
      <c r="D121" s="8">
        <v>1168556</v>
      </c>
      <c r="E121" s="8">
        <v>0</v>
      </c>
      <c r="F121" s="16">
        <v>0</v>
      </c>
      <c r="G121" s="18">
        <v>10113</v>
      </c>
      <c r="H121" s="17" t="str">
        <f>VLOOKUP(G121,[1]Banco_Inst_Terrestres!$A$9:$D$270,4,FALSE)</f>
        <v>JAPARATUBA-SE</v>
      </c>
      <c r="I121" s="17"/>
    </row>
    <row r="122" spans="1:9" s="5" customFormat="1" ht="11.25" customHeight="1">
      <c r="A122" s="22" t="s">
        <v>98</v>
      </c>
      <c r="B122" s="23" t="s">
        <v>264</v>
      </c>
      <c r="C122" s="8">
        <v>5836.12</v>
      </c>
      <c r="D122" s="8">
        <v>116543</v>
      </c>
      <c r="E122" s="8">
        <v>0</v>
      </c>
      <c r="F122" s="16">
        <v>0</v>
      </c>
      <c r="G122" s="18">
        <v>10116</v>
      </c>
      <c r="H122" s="17" t="str">
        <f>VLOOKUP(G122,[1]Banco_Inst_Terrestres!$A$9:$D$270,4,FALSE)</f>
        <v>JAPARATUBA-SE</v>
      </c>
      <c r="I122" s="17"/>
    </row>
    <row r="123" spans="1:9" s="5" customFormat="1" ht="11.25" customHeight="1">
      <c r="A123" s="22" t="s">
        <v>172</v>
      </c>
      <c r="B123" s="15" t="s">
        <v>281</v>
      </c>
      <c r="C123" s="8">
        <v>2434.23</v>
      </c>
      <c r="D123" s="8">
        <v>437457</v>
      </c>
      <c r="E123" s="8">
        <v>0</v>
      </c>
      <c r="F123" s="16">
        <v>0</v>
      </c>
      <c r="G123" s="29">
        <v>10201</v>
      </c>
      <c r="H123" s="17" t="str">
        <f>VLOOKUP(G123,[1]Banco_Inst_Terrestres!$A$9:$D$270,4,FALSE)</f>
        <v>LINHARES-ES</v>
      </c>
      <c r="I123" s="17"/>
    </row>
    <row r="124" spans="1:9" s="5" customFormat="1" ht="11.25" customHeight="1">
      <c r="A124" s="7" t="s">
        <v>234</v>
      </c>
      <c r="B124" s="15" t="s">
        <v>281</v>
      </c>
      <c r="C124" s="8">
        <v>5867</v>
      </c>
      <c r="D124" s="8">
        <v>643300</v>
      </c>
      <c r="E124" s="8">
        <v>0</v>
      </c>
      <c r="F124" s="16">
        <v>0</v>
      </c>
      <c r="G124" s="29">
        <v>10204</v>
      </c>
      <c r="H124" s="17" t="str">
        <f>VLOOKUP(G124,[1]Banco_Inst_Terrestres!$A$9:$D$270,4,FALSE)</f>
        <v>LINHARES-ES</v>
      </c>
      <c r="I124" s="17"/>
    </row>
    <row r="125" spans="1:9" s="5" customFormat="1" ht="11.25" customHeight="1">
      <c r="A125" s="7" t="s">
        <v>235</v>
      </c>
      <c r="B125" s="15" t="s">
        <v>281</v>
      </c>
      <c r="C125" s="8">
        <v>8763.9500000000007</v>
      </c>
      <c r="D125" s="8">
        <v>3809484</v>
      </c>
      <c r="E125" s="8">
        <v>0</v>
      </c>
      <c r="F125" s="16">
        <v>0</v>
      </c>
      <c r="G125" s="29">
        <v>10205</v>
      </c>
      <c r="H125" s="17" t="str">
        <f>VLOOKUP(G125,[1]Banco_Inst_Terrestres!$A$9:$D$270,4,FALSE)</f>
        <v>LINHARES-ES</v>
      </c>
      <c r="I125" s="17"/>
    </row>
    <row r="126" spans="1:9" s="5" customFormat="1" ht="11.25" customHeight="1">
      <c r="A126" s="7" t="s">
        <v>173</v>
      </c>
      <c r="B126" s="15" t="s">
        <v>281</v>
      </c>
      <c r="C126" s="8">
        <v>369.52</v>
      </c>
      <c r="D126" s="8">
        <v>10764200</v>
      </c>
      <c r="E126" s="8">
        <v>10878.95</v>
      </c>
      <c r="F126" s="16">
        <v>0</v>
      </c>
      <c r="G126" s="29">
        <v>10207</v>
      </c>
      <c r="H126" s="17" t="str">
        <f>VLOOKUP(G126,[1]Banco_Inst_Terrestres!$A$9:$D$270,4,FALSE)</f>
        <v>LINHARES-ES</v>
      </c>
      <c r="I126" s="17"/>
    </row>
    <row r="127" spans="1:9" s="5" customFormat="1" ht="11.25" customHeight="1">
      <c r="A127" s="7" t="s">
        <v>174</v>
      </c>
      <c r="B127" s="15" t="s">
        <v>281</v>
      </c>
      <c r="C127" s="8">
        <v>2738.7</v>
      </c>
      <c r="D127" s="8">
        <v>0</v>
      </c>
      <c r="E127" s="8">
        <v>0</v>
      </c>
      <c r="F127" s="16">
        <v>0</v>
      </c>
      <c r="G127" s="29">
        <v>10208</v>
      </c>
      <c r="H127" s="17" t="str">
        <f>VLOOKUP(G127,[1]Banco_Inst_Terrestres!$A$9:$D$270,4,FALSE)</f>
        <v>LINHARES-ES</v>
      </c>
      <c r="I127" s="17"/>
    </row>
    <row r="128" spans="1:9" s="5" customFormat="1" ht="11.25" customHeight="1">
      <c r="A128" s="22" t="s">
        <v>187</v>
      </c>
      <c r="B128" s="23" t="s">
        <v>281</v>
      </c>
      <c r="C128" s="8">
        <v>0</v>
      </c>
      <c r="D128" s="8">
        <v>0</v>
      </c>
      <c r="E128" s="8">
        <v>10878.95</v>
      </c>
      <c r="F128" s="16">
        <v>154423355</v>
      </c>
      <c r="G128" s="32">
        <v>10257</v>
      </c>
      <c r="H128" s="17" t="str">
        <f>VLOOKUP(G128,[1]Banco_Inst_Terrestres!$A$9:$D$270,4,FALSE)</f>
        <v>LINHARES-ES</v>
      </c>
      <c r="I128" s="17"/>
    </row>
    <row r="129" spans="1:9" s="5" customFormat="1" ht="11.25" customHeight="1">
      <c r="A129" s="22" t="s">
        <v>239</v>
      </c>
      <c r="B129" s="23" t="s">
        <v>297</v>
      </c>
      <c r="C129" s="8">
        <v>0</v>
      </c>
      <c r="D129" s="8">
        <v>0</v>
      </c>
      <c r="E129" s="8">
        <v>1555038</v>
      </c>
      <c r="F129" s="16">
        <v>0</v>
      </c>
      <c r="G129" s="32">
        <v>867</v>
      </c>
      <c r="H129" s="17" t="e">
        <f>VLOOKUP(G129,[1]Banco_Inst_Terrestres!$A$9:$D$270,4,FALSE)</f>
        <v>#N/A</v>
      </c>
      <c r="I129" s="17"/>
    </row>
    <row r="130" spans="1:9" s="5" customFormat="1" ht="11.25" customHeight="1">
      <c r="A130" s="7" t="s">
        <v>32</v>
      </c>
      <c r="B130" s="15" t="s">
        <v>193</v>
      </c>
      <c r="C130" s="8">
        <v>3382.75</v>
      </c>
      <c r="D130" s="8">
        <v>0</v>
      </c>
      <c r="E130" s="8">
        <v>0</v>
      </c>
      <c r="F130" s="16">
        <v>0</v>
      </c>
      <c r="G130" s="18">
        <v>10037</v>
      </c>
      <c r="H130" s="17" t="str">
        <f>VLOOKUP(G130,[1]Banco_Inst_Terrestres!$A$9:$D$270,4,FALSE)</f>
        <v>MACAU-RN</v>
      </c>
      <c r="I130" s="17"/>
    </row>
    <row r="131" spans="1:9" s="5" customFormat="1" ht="11.25" customHeight="1">
      <c r="A131" s="7" t="s">
        <v>33</v>
      </c>
      <c r="B131" s="15" t="s">
        <v>193</v>
      </c>
      <c r="C131" s="8">
        <v>959.25</v>
      </c>
      <c r="D131" s="8">
        <v>0</v>
      </c>
      <c r="E131" s="8">
        <v>0</v>
      </c>
      <c r="F131" s="16">
        <v>0</v>
      </c>
      <c r="G131" s="18">
        <v>10038</v>
      </c>
      <c r="H131" s="17" t="str">
        <f>VLOOKUP(G131,[1]Banco_Inst_Terrestres!$A$9:$D$270,4,FALSE)</f>
        <v>MACAU-RN</v>
      </c>
      <c r="I131" s="17"/>
    </row>
    <row r="132" spans="1:9" s="5" customFormat="1" ht="11.25" customHeight="1">
      <c r="A132" s="7" t="s">
        <v>35</v>
      </c>
      <c r="B132" s="15" t="s">
        <v>193</v>
      </c>
      <c r="C132" s="8">
        <v>1631.6</v>
      </c>
      <c r="D132" s="8">
        <v>0</v>
      </c>
      <c r="E132" s="8">
        <v>0</v>
      </c>
      <c r="F132" s="16">
        <v>0</v>
      </c>
      <c r="G132" s="18">
        <v>10041</v>
      </c>
      <c r="H132" s="17" t="str">
        <f>VLOOKUP(G132,[1]Banco_Inst_Terrestres!$A$9:$D$270,4,FALSE)</f>
        <v>MACAU-RN</v>
      </c>
      <c r="I132" s="17"/>
    </row>
    <row r="133" spans="1:9" s="5" customFormat="1" ht="11.25" customHeight="1">
      <c r="A133" s="7" t="s">
        <v>39</v>
      </c>
      <c r="B133" s="15" t="s">
        <v>193</v>
      </c>
      <c r="C133" s="8">
        <v>2228.88</v>
      </c>
      <c r="D133" s="8">
        <v>433000</v>
      </c>
      <c r="E133" s="8">
        <v>0</v>
      </c>
      <c r="F133" s="16">
        <v>0</v>
      </c>
      <c r="G133" s="18">
        <v>10045</v>
      </c>
      <c r="H133" s="17" t="str">
        <f>VLOOKUP(G133,[1]Banco_Inst_Terrestres!$A$9:$D$270,4,FALSE)</f>
        <v>MACAU-RN</v>
      </c>
      <c r="I133" s="17"/>
    </row>
    <row r="134" spans="1:9" s="5" customFormat="1" ht="11.25" customHeight="1">
      <c r="A134" s="7" t="s">
        <v>42</v>
      </c>
      <c r="B134" s="15" t="s">
        <v>193</v>
      </c>
      <c r="C134" s="8">
        <v>15335.15</v>
      </c>
      <c r="D134" s="8">
        <v>0</v>
      </c>
      <c r="E134" s="8">
        <v>0</v>
      </c>
      <c r="F134" s="16">
        <v>0</v>
      </c>
      <c r="G134" s="18">
        <v>10048</v>
      </c>
      <c r="H134" s="17" t="str">
        <f>VLOOKUP(G134,[1]Banco_Inst_Terrestres!$A$9:$D$270,4,FALSE)</f>
        <v>MACAU-RN</v>
      </c>
      <c r="I134" s="17"/>
    </row>
    <row r="135" spans="1:9" s="5" customFormat="1" ht="11.25" customHeight="1">
      <c r="A135" s="7" t="s">
        <v>202</v>
      </c>
      <c r="B135" s="15" t="s">
        <v>193</v>
      </c>
      <c r="C135" s="8">
        <v>155.63</v>
      </c>
      <c r="D135" s="8">
        <v>0</v>
      </c>
      <c r="E135" s="8">
        <v>0</v>
      </c>
      <c r="F135" s="16">
        <v>0</v>
      </c>
      <c r="G135" s="18">
        <v>10052</v>
      </c>
      <c r="H135" s="17" t="str">
        <f>VLOOKUP(G135,[1]Banco_Inst_Terrestres!$A$9:$D$270,4,FALSE)</f>
        <v>MACAU-RN</v>
      </c>
      <c r="I135" s="17"/>
    </row>
    <row r="136" spans="1:9" s="5" customFormat="1" ht="11.25" customHeight="1">
      <c r="A136" s="7" t="s">
        <v>203</v>
      </c>
      <c r="B136" s="15" t="s">
        <v>193</v>
      </c>
      <c r="C136" s="8">
        <v>2014.96</v>
      </c>
      <c r="D136" s="8">
        <v>0</v>
      </c>
      <c r="E136" s="8">
        <v>0</v>
      </c>
      <c r="F136" s="16">
        <v>0</v>
      </c>
      <c r="G136" s="18">
        <v>10056</v>
      </c>
      <c r="H136" s="17" t="str">
        <f>VLOOKUP(G136,[1]Banco_Inst_Terrestres!$A$9:$D$270,4,FALSE)</f>
        <v>MACAU-RN</v>
      </c>
      <c r="I136" s="17"/>
    </row>
    <row r="137" spans="1:9" s="5" customFormat="1" ht="11.25" customHeight="1">
      <c r="A137" s="7" t="s">
        <v>204</v>
      </c>
      <c r="B137" s="15" t="s">
        <v>193</v>
      </c>
      <c r="C137" s="8">
        <v>1102.3900000000001</v>
      </c>
      <c r="D137" s="8">
        <v>0</v>
      </c>
      <c r="E137" s="8">
        <v>0</v>
      </c>
      <c r="F137" s="16">
        <v>0</v>
      </c>
      <c r="G137" s="18">
        <v>10057</v>
      </c>
      <c r="H137" s="17" t="str">
        <f>VLOOKUP(G137,[1]Banco_Inst_Terrestres!$A$9:$D$270,4,FALSE)</f>
        <v>MACAU-RN</v>
      </c>
      <c r="I137" s="17"/>
    </row>
    <row r="138" spans="1:9" s="5" customFormat="1" ht="11.25" customHeight="1">
      <c r="A138" s="7" t="s">
        <v>48</v>
      </c>
      <c r="B138" s="15" t="s">
        <v>193</v>
      </c>
      <c r="C138" s="8">
        <v>42.01</v>
      </c>
      <c r="D138" s="8">
        <v>0</v>
      </c>
      <c r="E138" s="8">
        <v>0</v>
      </c>
      <c r="F138" s="16">
        <v>0</v>
      </c>
      <c r="G138" s="18">
        <v>10058</v>
      </c>
      <c r="H138" s="17" t="str">
        <f>VLOOKUP(G138,[1]Banco_Inst_Terrestres!$A$9:$D$270,4,FALSE)</f>
        <v>MACAU-RN</v>
      </c>
      <c r="I138" s="17"/>
    </row>
    <row r="139" spans="1:9" s="5" customFormat="1" ht="11.25" customHeight="1">
      <c r="A139" s="7" t="s">
        <v>54</v>
      </c>
      <c r="B139" s="15" t="s">
        <v>193</v>
      </c>
      <c r="C139" s="8">
        <v>139.57</v>
      </c>
      <c r="D139" s="8">
        <v>0</v>
      </c>
      <c r="E139" s="8">
        <v>24184.25</v>
      </c>
      <c r="F139" s="16">
        <v>0</v>
      </c>
      <c r="G139" s="18">
        <v>10065</v>
      </c>
      <c r="H139" s="17" t="str">
        <f>VLOOKUP(G139,[1]Banco_Inst_Terrestres!$A$9:$D$270,4,FALSE)</f>
        <v>MACAU-RN</v>
      </c>
      <c r="I139" s="17"/>
    </row>
    <row r="140" spans="1:9" s="5" customFormat="1" ht="11.25" customHeight="1">
      <c r="A140" s="7" t="s">
        <v>199</v>
      </c>
      <c r="B140" s="15" t="s">
        <v>193</v>
      </c>
      <c r="C140" s="8">
        <v>1740.55</v>
      </c>
      <c r="D140" s="8">
        <v>0</v>
      </c>
      <c r="E140" s="8">
        <v>0</v>
      </c>
      <c r="F140" s="16">
        <v>0</v>
      </c>
      <c r="G140" s="18">
        <v>10259</v>
      </c>
      <c r="H140" s="17" t="str">
        <f>VLOOKUP(G140,[1]Banco_Inst_Terrestres!$A$9:$D$270,4,FALSE)</f>
        <v>MACAU-RN</v>
      </c>
      <c r="I140" s="17"/>
    </row>
    <row r="141" spans="1:9" s="5" customFormat="1" ht="11.25" customHeight="1">
      <c r="A141" s="22" t="s">
        <v>213</v>
      </c>
      <c r="B141" s="23" t="s">
        <v>288</v>
      </c>
      <c r="C141" s="8">
        <v>36350</v>
      </c>
      <c r="D141" s="8">
        <v>0</v>
      </c>
      <c r="E141" s="8">
        <v>0</v>
      </c>
      <c r="F141" s="16">
        <v>0</v>
      </c>
      <c r="G141" s="32">
        <v>841</v>
      </c>
      <c r="H141" s="17" t="e">
        <f>VLOOKUP(G141,[1]Banco_Inst_Terrestres!$A$9:$D$270,4,FALSE)</f>
        <v>#N/A</v>
      </c>
      <c r="I141" s="17"/>
    </row>
    <row r="142" spans="1:9" s="5" customFormat="1" ht="11.25" customHeight="1">
      <c r="A142" s="22" t="s">
        <v>215</v>
      </c>
      <c r="B142" s="23" t="s">
        <v>289</v>
      </c>
      <c r="C142" s="8">
        <v>154820</v>
      </c>
      <c r="D142" s="8">
        <v>0</v>
      </c>
      <c r="E142" s="8">
        <v>796873</v>
      </c>
      <c r="F142" s="16">
        <v>0</v>
      </c>
      <c r="G142" s="32">
        <v>843</v>
      </c>
      <c r="H142" s="17" t="e">
        <f>VLOOKUP(G142,[1]Banco_Inst_Terrestres!$A$9:$D$270,4,FALSE)</f>
        <v>#N/A</v>
      </c>
      <c r="I142" s="17"/>
    </row>
    <row r="143" spans="1:9" s="5" customFormat="1" ht="11.25" customHeight="1">
      <c r="A143" s="22" t="s">
        <v>222</v>
      </c>
      <c r="B143" s="23" t="s">
        <v>225</v>
      </c>
      <c r="C143" s="8">
        <v>175119</v>
      </c>
      <c r="D143" s="8">
        <v>0</v>
      </c>
      <c r="E143" s="8">
        <v>22934</v>
      </c>
      <c r="F143" s="16">
        <v>0</v>
      </c>
      <c r="G143" s="32">
        <v>856</v>
      </c>
      <c r="H143" s="17" t="e">
        <f>VLOOKUP(G143,[1]Banco_Inst_Terrestres!$A$9:$D$270,4,FALSE)</f>
        <v>#N/A</v>
      </c>
      <c r="I143" s="17"/>
    </row>
    <row r="144" spans="1:9" s="5" customFormat="1" ht="11.25" customHeight="1">
      <c r="A144" s="7" t="s">
        <v>107</v>
      </c>
      <c r="B144" s="15" t="s">
        <v>269</v>
      </c>
      <c r="C144" s="8">
        <v>15254.62</v>
      </c>
      <c r="D144" s="8">
        <v>39808707</v>
      </c>
      <c r="E144" s="8">
        <v>0</v>
      </c>
      <c r="F144" s="16">
        <v>0</v>
      </c>
      <c r="G144" s="18">
        <v>10125</v>
      </c>
      <c r="H144" s="17" t="str">
        <f>VLOOKUP(G144,[1]Banco_Inst_Terrestres!$A$9:$D$270,4,FALSE)</f>
        <v>MARECHAL DEODORO-AL</v>
      </c>
      <c r="I144" s="17"/>
    </row>
    <row r="145" spans="1:9" s="5" customFormat="1" ht="11.25" customHeight="1">
      <c r="A145" s="7" t="s">
        <v>84</v>
      </c>
      <c r="B145" s="15" t="s">
        <v>261</v>
      </c>
      <c r="C145" s="8">
        <v>5671.16</v>
      </c>
      <c r="D145" s="8">
        <v>0</v>
      </c>
      <c r="E145" s="8">
        <v>0</v>
      </c>
      <c r="F145" s="16">
        <v>0</v>
      </c>
      <c r="G145" s="18">
        <v>10102</v>
      </c>
      <c r="H145" s="17" t="str">
        <f>VLOOKUP(G145,[1]Banco_Inst_Terrestres!$A$9:$D$270,4,FALSE)</f>
        <v>MARUIM-SE</v>
      </c>
      <c r="I145" s="17"/>
    </row>
    <row r="146" spans="1:9" s="5" customFormat="1" ht="11.25" customHeight="1">
      <c r="A146" s="7" t="s">
        <v>119</v>
      </c>
      <c r="B146" s="15" t="s">
        <v>272</v>
      </c>
      <c r="C146" s="8">
        <v>185.95</v>
      </c>
      <c r="D146" s="8">
        <v>930687</v>
      </c>
      <c r="E146" s="8">
        <v>0</v>
      </c>
      <c r="F146" s="16">
        <v>0</v>
      </c>
      <c r="G146" s="18">
        <v>10142</v>
      </c>
      <c r="H146" s="17" t="str">
        <f>VLOOKUP(G146,[1]Banco_Inst_Terrestres!$A$9:$D$270,4,FALSE)</f>
        <v>MATA DE SAO JOAO-BA</v>
      </c>
      <c r="I146" s="17"/>
    </row>
    <row r="147" spans="1:9" s="5" customFormat="1" ht="11.25" customHeight="1">
      <c r="A147" s="7" t="s">
        <v>122</v>
      </c>
      <c r="B147" s="15" t="s">
        <v>272</v>
      </c>
      <c r="C147" s="8">
        <v>73.23</v>
      </c>
      <c r="D147" s="8">
        <v>0</v>
      </c>
      <c r="E147" s="8">
        <v>0</v>
      </c>
      <c r="F147" s="16">
        <v>0</v>
      </c>
      <c r="G147" s="18">
        <v>10145</v>
      </c>
      <c r="H147" s="17" t="str">
        <f>VLOOKUP(G147,[1]Banco_Inst_Terrestres!$A$9:$D$270,4,FALSE)</f>
        <v>MATA DE SAO JOAO-BA</v>
      </c>
      <c r="I147" s="17"/>
    </row>
    <row r="148" spans="1:9" s="5" customFormat="1" ht="11.25" customHeight="1">
      <c r="A148" s="7" t="s">
        <v>123</v>
      </c>
      <c r="B148" s="15" t="s">
        <v>272</v>
      </c>
      <c r="C148" s="8">
        <v>4239</v>
      </c>
      <c r="D148" s="8">
        <v>6220568</v>
      </c>
      <c r="E148" s="8">
        <v>0</v>
      </c>
      <c r="F148" s="16">
        <v>0</v>
      </c>
      <c r="G148" s="18">
        <v>10146</v>
      </c>
      <c r="H148" s="17" t="str">
        <f>VLOOKUP(G148,[1]Banco_Inst_Terrestres!$A$9:$D$270,4,FALSE)</f>
        <v>MATA DE SAO JOAO-BA</v>
      </c>
      <c r="I148" s="17"/>
    </row>
    <row r="149" spans="1:9" s="5" customFormat="1" ht="11.25" customHeight="1">
      <c r="A149" s="7" t="s">
        <v>124</v>
      </c>
      <c r="B149" s="15" t="s">
        <v>272</v>
      </c>
      <c r="C149" s="8">
        <v>1702.35</v>
      </c>
      <c r="D149" s="8">
        <v>0</v>
      </c>
      <c r="E149" s="8">
        <v>0</v>
      </c>
      <c r="F149" s="16">
        <v>0</v>
      </c>
      <c r="G149" s="18">
        <v>10147</v>
      </c>
      <c r="H149" s="17" t="str">
        <f>VLOOKUP(G149,[1]Banco_Inst_Terrestres!$A$9:$D$270,4,FALSE)</f>
        <v>MATA DE SAO JOAO-BA</v>
      </c>
      <c r="I149" s="17"/>
    </row>
    <row r="150" spans="1:9" s="5" customFormat="1" ht="11.25" customHeight="1">
      <c r="A150" s="7" t="s">
        <v>128</v>
      </c>
      <c r="B150" s="15" t="s">
        <v>272</v>
      </c>
      <c r="C150" s="8">
        <v>924</v>
      </c>
      <c r="D150" s="8">
        <v>261316</v>
      </c>
      <c r="E150" s="8">
        <v>0</v>
      </c>
      <c r="F150" s="16">
        <v>0</v>
      </c>
      <c r="G150" s="18">
        <v>10152</v>
      </c>
      <c r="H150" s="17" t="str">
        <f>VLOOKUP(G150,[1]Banco_Inst_Terrestres!$A$9:$D$270,4,FALSE)</f>
        <v>MATA DE SAO JOAO-BA</v>
      </c>
      <c r="I150" s="17"/>
    </row>
    <row r="151" spans="1:9" s="5" customFormat="1" ht="11.25" customHeight="1">
      <c r="A151" s="9" t="s">
        <v>27</v>
      </c>
      <c r="B151" s="15" t="s">
        <v>248</v>
      </c>
      <c r="C151" s="8">
        <v>521.21</v>
      </c>
      <c r="D151" s="8">
        <v>20756.03</v>
      </c>
      <c r="E151" s="8">
        <v>0</v>
      </c>
      <c r="F151" s="16">
        <v>0</v>
      </c>
      <c r="G151" s="18">
        <v>10031</v>
      </c>
      <c r="H151" s="17" t="str">
        <f>VLOOKUP(G151,[1]Banco_Inst_Terrestres!$A$9:$D$270,4,FALSE)</f>
        <v>MOSSORO-RN</v>
      </c>
      <c r="I151" s="17"/>
    </row>
    <row r="152" spans="1:9" s="5" customFormat="1" ht="11.25" customHeight="1">
      <c r="A152" s="7" t="s">
        <v>34</v>
      </c>
      <c r="B152" s="15" t="s">
        <v>248</v>
      </c>
      <c r="C152" s="8">
        <v>39.979999999999997</v>
      </c>
      <c r="D152" s="8">
        <v>0</v>
      </c>
      <c r="E152" s="8">
        <v>0</v>
      </c>
      <c r="F152" s="16">
        <v>0</v>
      </c>
      <c r="G152" s="18">
        <v>10039</v>
      </c>
      <c r="H152" s="17" t="str">
        <f>VLOOKUP(G152,[1]Banco_Inst_Terrestres!$A$9:$D$270,4,FALSE)</f>
        <v>MOSSORO-RN</v>
      </c>
      <c r="I152" s="17"/>
    </row>
    <row r="153" spans="1:9" s="5" customFormat="1" ht="11.25" customHeight="1">
      <c r="A153" s="7" t="s">
        <v>37</v>
      </c>
      <c r="B153" s="15" t="s">
        <v>248</v>
      </c>
      <c r="C153" s="8">
        <v>1057.8499999999999</v>
      </c>
      <c r="D153" s="8">
        <v>0</v>
      </c>
      <c r="E153" s="8">
        <v>0</v>
      </c>
      <c r="F153" s="16">
        <v>0</v>
      </c>
      <c r="G153" s="18">
        <v>10043</v>
      </c>
      <c r="H153" s="17" t="str">
        <f>VLOOKUP(G153,[1]Banco_Inst_Terrestres!$A$9:$D$270,4,FALSE)</f>
        <v>MOSSORO-RN</v>
      </c>
      <c r="I153" s="17"/>
    </row>
    <row r="154" spans="1:9" s="5" customFormat="1" ht="11.25" customHeight="1">
      <c r="A154" s="7" t="s">
        <v>38</v>
      </c>
      <c r="B154" s="15" t="s">
        <v>248</v>
      </c>
      <c r="C154" s="8">
        <v>1870.92</v>
      </c>
      <c r="D154" s="8">
        <v>0</v>
      </c>
      <c r="E154" s="8">
        <v>0</v>
      </c>
      <c r="F154" s="16">
        <v>0</v>
      </c>
      <c r="G154" s="18">
        <v>10044</v>
      </c>
      <c r="H154" s="17" t="str">
        <f>VLOOKUP(G154,[1]Banco_Inst_Terrestres!$A$9:$D$270,4,FALSE)</f>
        <v>MOSSORO-RN</v>
      </c>
      <c r="I154" s="17"/>
    </row>
    <row r="155" spans="1:9" s="5" customFormat="1" ht="11.25" customHeight="1">
      <c r="A155" s="7" t="s">
        <v>40</v>
      </c>
      <c r="B155" s="15" t="s">
        <v>248</v>
      </c>
      <c r="C155" s="8">
        <v>3268.08</v>
      </c>
      <c r="D155" s="8">
        <v>0</v>
      </c>
      <c r="E155" s="8">
        <v>0</v>
      </c>
      <c r="F155" s="16">
        <v>0</v>
      </c>
      <c r="G155" s="18">
        <v>10046</v>
      </c>
      <c r="H155" s="17" t="str">
        <f>VLOOKUP(G155,[1]Banco_Inst_Terrestres!$A$9:$D$270,4,FALSE)</f>
        <v>MOSSORO-RN</v>
      </c>
      <c r="I155" s="17"/>
    </row>
    <row r="156" spans="1:9" s="5" customFormat="1" ht="11.25" customHeight="1">
      <c r="A156" s="7" t="s">
        <v>41</v>
      </c>
      <c r="B156" s="15" t="s">
        <v>248</v>
      </c>
      <c r="C156" s="8">
        <v>7881.01</v>
      </c>
      <c r="D156" s="8">
        <v>0</v>
      </c>
      <c r="E156" s="8">
        <v>0</v>
      </c>
      <c r="F156" s="16">
        <v>0</v>
      </c>
      <c r="G156" s="18">
        <v>10047</v>
      </c>
      <c r="H156" s="17" t="str">
        <f>VLOOKUP(G156,[1]Banco_Inst_Terrestres!$A$9:$D$270,4,FALSE)</f>
        <v>MOSSORO-RN</v>
      </c>
      <c r="I156" s="17"/>
    </row>
    <row r="157" spans="1:9" s="5" customFormat="1" ht="11.25" customHeight="1">
      <c r="A157" s="7" t="s">
        <v>44</v>
      </c>
      <c r="B157" s="15" t="s">
        <v>248</v>
      </c>
      <c r="C157" s="8">
        <v>150.21</v>
      </c>
      <c r="D157" s="8">
        <v>0</v>
      </c>
      <c r="E157" s="8">
        <v>0</v>
      </c>
      <c r="F157" s="16">
        <v>0</v>
      </c>
      <c r="G157" s="18">
        <v>10050</v>
      </c>
      <c r="H157" s="17" t="str">
        <f>VLOOKUP(G157,[1]Banco_Inst_Terrestres!$A$9:$D$270,4,FALSE)</f>
        <v>MOSSORO-RN</v>
      </c>
      <c r="I157" s="17"/>
    </row>
    <row r="158" spans="1:9" s="5" customFormat="1" ht="11.25" customHeight="1">
      <c r="A158" s="7" t="s">
        <v>227</v>
      </c>
      <c r="B158" s="15" t="s">
        <v>248</v>
      </c>
      <c r="C158" s="8">
        <v>3402.56</v>
      </c>
      <c r="D158" s="8">
        <v>0</v>
      </c>
      <c r="E158" s="8">
        <v>0</v>
      </c>
      <c r="F158" s="16">
        <v>0</v>
      </c>
      <c r="G158" s="18">
        <v>10051</v>
      </c>
      <c r="H158" s="17" t="str">
        <f>VLOOKUP(G158,[1]Banco_Inst_Terrestres!$A$9:$D$270,4,FALSE)</f>
        <v>MOSSORO-RN</v>
      </c>
      <c r="I158" s="17"/>
    </row>
    <row r="159" spans="1:9" s="5" customFormat="1" ht="11.25" customHeight="1">
      <c r="A159" s="7" t="s">
        <v>45</v>
      </c>
      <c r="B159" s="15" t="s">
        <v>248</v>
      </c>
      <c r="C159" s="8">
        <v>6319.99</v>
      </c>
      <c r="D159" s="8">
        <v>0</v>
      </c>
      <c r="E159" s="8">
        <v>0</v>
      </c>
      <c r="F159" s="16">
        <v>0</v>
      </c>
      <c r="G159" s="18">
        <v>10053</v>
      </c>
      <c r="H159" s="17" t="str">
        <f>VLOOKUP(G159,[1]Banco_Inst_Terrestres!$A$9:$D$270,4,FALSE)</f>
        <v>MOSSORO-RN</v>
      </c>
      <c r="I159" s="17"/>
    </row>
    <row r="160" spans="1:9" s="5" customFormat="1" ht="11.25" customHeight="1">
      <c r="A160" s="7" t="s">
        <v>46</v>
      </c>
      <c r="B160" s="15" t="s">
        <v>248</v>
      </c>
      <c r="C160" s="8">
        <v>1667.95</v>
      </c>
      <c r="D160" s="8">
        <v>0</v>
      </c>
      <c r="E160" s="8">
        <v>0</v>
      </c>
      <c r="F160" s="16">
        <v>0</v>
      </c>
      <c r="G160" s="18">
        <v>10054</v>
      </c>
      <c r="H160" s="17" t="str">
        <f>VLOOKUP(G160,[1]Banco_Inst_Terrestres!$A$9:$D$270,4,FALSE)</f>
        <v>MOSSORO-RN</v>
      </c>
      <c r="I160" s="17"/>
    </row>
    <row r="161" spans="1:9" s="5" customFormat="1" ht="11.25" customHeight="1">
      <c r="A161" s="7" t="s">
        <v>47</v>
      </c>
      <c r="B161" s="15" t="s">
        <v>248</v>
      </c>
      <c r="C161" s="8">
        <v>622.66999999999996</v>
      </c>
      <c r="D161" s="8">
        <v>0</v>
      </c>
      <c r="E161" s="8">
        <v>0</v>
      </c>
      <c r="F161" s="16">
        <v>0</v>
      </c>
      <c r="G161" s="18">
        <v>10055</v>
      </c>
      <c r="H161" s="17" t="str">
        <f>VLOOKUP(G161,[1]Banco_Inst_Terrestres!$A$9:$D$270,4,FALSE)</f>
        <v>MOSSORO-RN</v>
      </c>
      <c r="I161" s="17"/>
    </row>
    <row r="162" spans="1:9" s="5" customFormat="1" ht="11.25" customHeight="1">
      <c r="A162" s="7" t="s">
        <v>49</v>
      </c>
      <c r="B162" s="15" t="s">
        <v>248</v>
      </c>
      <c r="C162" s="8">
        <v>4753.55</v>
      </c>
      <c r="D162" s="8">
        <v>0</v>
      </c>
      <c r="E162" s="8">
        <v>0</v>
      </c>
      <c r="F162" s="16">
        <v>0</v>
      </c>
      <c r="G162" s="18">
        <v>10060</v>
      </c>
      <c r="H162" s="17" t="str">
        <f>VLOOKUP(G162,[1]Banco_Inst_Terrestres!$A$9:$D$270,4,FALSE)</f>
        <v>MOSSORO-RN</v>
      </c>
      <c r="I162" s="17"/>
    </row>
    <row r="163" spans="1:9" s="5" customFormat="1" ht="11.25" customHeight="1">
      <c r="A163" s="7" t="s">
        <v>50</v>
      </c>
      <c r="B163" s="15" t="s">
        <v>248</v>
      </c>
      <c r="C163" s="8">
        <v>32216.94</v>
      </c>
      <c r="D163" s="8">
        <v>0</v>
      </c>
      <c r="E163" s="8">
        <v>0</v>
      </c>
      <c r="F163" s="16">
        <v>0</v>
      </c>
      <c r="G163" s="18">
        <v>10061</v>
      </c>
      <c r="H163" s="17" t="str">
        <f>VLOOKUP(G163,[1]Banco_Inst_Terrestres!$A$9:$D$270,4,FALSE)</f>
        <v>MOSSORO-RN</v>
      </c>
      <c r="I163" s="17"/>
    </row>
    <row r="164" spans="1:9" s="5" customFormat="1" ht="11.25" customHeight="1">
      <c r="A164" s="7" t="s">
        <v>51</v>
      </c>
      <c r="B164" s="15" t="s">
        <v>248</v>
      </c>
      <c r="C164" s="8">
        <v>36.14</v>
      </c>
      <c r="D164" s="8">
        <v>0</v>
      </c>
      <c r="E164" s="8">
        <v>0</v>
      </c>
      <c r="F164" s="16">
        <v>0</v>
      </c>
      <c r="G164" s="18">
        <v>10062</v>
      </c>
      <c r="H164" s="17" t="str">
        <f>VLOOKUP(G164,[1]Banco_Inst_Terrestres!$A$9:$D$270,4,FALSE)</f>
        <v>MOSSORO-RN</v>
      </c>
      <c r="I164" s="17"/>
    </row>
    <row r="165" spans="1:9" s="5" customFormat="1" ht="11.25" customHeight="1">
      <c r="A165" s="7" t="s">
        <v>52</v>
      </c>
      <c r="B165" s="15" t="s">
        <v>248</v>
      </c>
      <c r="C165" s="8">
        <v>6140.72</v>
      </c>
      <c r="D165" s="8">
        <v>0</v>
      </c>
      <c r="E165" s="8">
        <v>0</v>
      </c>
      <c r="F165" s="16">
        <v>0</v>
      </c>
      <c r="G165" s="18">
        <v>10063</v>
      </c>
      <c r="H165" s="17" t="str">
        <f>VLOOKUP(G165,[1]Banco_Inst_Terrestres!$A$9:$D$270,4,FALSE)</f>
        <v>MOSSORO-RN</v>
      </c>
      <c r="I165" s="17"/>
    </row>
    <row r="166" spans="1:9" s="5" customFormat="1" ht="11.25" customHeight="1">
      <c r="A166" s="7" t="s">
        <v>53</v>
      </c>
      <c r="B166" s="15" t="s">
        <v>248</v>
      </c>
      <c r="C166" s="8">
        <v>126240.64</v>
      </c>
      <c r="D166" s="8">
        <v>0</v>
      </c>
      <c r="E166" s="8">
        <v>0</v>
      </c>
      <c r="F166" s="16">
        <v>0</v>
      </c>
      <c r="G166" s="18">
        <v>10064</v>
      </c>
      <c r="H166" s="17" t="str">
        <f>VLOOKUP(G166,[1]Banco_Inst_Terrestres!$A$9:$D$270,4,FALSE)</f>
        <v>MOSSORO-RN</v>
      </c>
      <c r="I166" s="17"/>
    </row>
    <row r="167" spans="1:9" s="5" customFormat="1" ht="11.25" customHeight="1">
      <c r="A167" s="7" t="s">
        <v>55</v>
      </c>
      <c r="B167" s="15" t="s">
        <v>248</v>
      </c>
      <c r="C167" s="8">
        <v>15031.32</v>
      </c>
      <c r="D167" s="8">
        <v>0</v>
      </c>
      <c r="E167" s="8">
        <v>0</v>
      </c>
      <c r="F167" s="16">
        <v>0</v>
      </c>
      <c r="G167" s="18">
        <v>10066</v>
      </c>
      <c r="H167" s="17" t="str">
        <f>VLOOKUP(G167,[1]Banco_Inst_Terrestres!$A$9:$D$270,4,FALSE)</f>
        <v>MOSSORO-RN</v>
      </c>
      <c r="I167" s="17"/>
    </row>
    <row r="168" spans="1:9" s="5" customFormat="1" ht="11.25" customHeight="1">
      <c r="A168" s="7" t="s">
        <v>56</v>
      </c>
      <c r="B168" s="15" t="s">
        <v>248</v>
      </c>
      <c r="C168" s="8">
        <v>5850.61</v>
      </c>
      <c r="D168" s="8">
        <v>0</v>
      </c>
      <c r="E168" s="8">
        <v>0</v>
      </c>
      <c r="F168" s="16">
        <v>0</v>
      </c>
      <c r="G168" s="18">
        <v>10067</v>
      </c>
      <c r="H168" s="17" t="str">
        <f>VLOOKUP(G168,[1]Banco_Inst_Terrestres!$A$9:$D$270,4,FALSE)</f>
        <v>MOSSORO-RN</v>
      </c>
      <c r="I168" s="17"/>
    </row>
    <row r="169" spans="1:9" s="5" customFormat="1" ht="11.25" customHeight="1">
      <c r="A169" s="22" t="s">
        <v>58</v>
      </c>
      <c r="B169" s="23" t="s">
        <v>248</v>
      </c>
      <c r="C169" s="8">
        <v>4617.4399999999996</v>
      </c>
      <c r="D169" s="8">
        <v>0</v>
      </c>
      <c r="E169" s="8">
        <v>0</v>
      </c>
      <c r="F169" s="16">
        <v>0</v>
      </c>
      <c r="G169" s="18">
        <v>10069</v>
      </c>
      <c r="H169" s="17" t="str">
        <f>VLOOKUP(G169,[1]Banco_Inst_Terrestres!$A$9:$D$270,4,FALSE)</f>
        <v>MOSSORO-RN</v>
      </c>
      <c r="I169" s="17"/>
    </row>
    <row r="170" spans="1:9" s="5" customFormat="1" ht="11.25" customHeight="1">
      <c r="A170" s="7" t="s">
        <v>59</v>
      </c>
      <c r="B170" s="15" t="s">
        <v>248</v>
      </c>
      <c r="C170" s="8">
        <v>5449.59</v>
      </c>
      <c r="D170" s="8">
        <v>0</v>
      </c>
      <c r="E170" s="8">
        <v>0</v>
      </c>
      <c r="F170" s="16">
        <v>0</v>
      </c>
      <c r="G170" s="18">
        <v>10070</v>
      </c>
      <c r="H170" s="17" t="str">
        <f>VLOOKUP(G170,[1]Banco_Inst_Terrestres!$A$9:$D$270,4,FALSE)</f>
        <v>MOSSORO-RN</v>
      </c>
      <c r="I170" s="17"/>
    </row>
    <row r="171" spans="1:9" s="14" customFormat="1" ht="11.25" customHeight="1">
      <c r="A171" s="22" t="s">
        <v>220</v>
      </c>
      <c r="B171" s="23" t="s">
        <v>295</v>
      </c>
      <c r="C171" s="8">
        <v>0</v>
      </c>
      <c r="D171" s="8">
        <v>0</v>
      </c>
      <c r="E171" s="8">
        <v>361838</v>
      </c>
      <c r="F171" s="16">
        <v>0</v>
      </c>
      <c r="G171" s="32">
        <v>853</v>
      </c>
      <c r="H171" s="17" t="e">
        <f>VLOOKUP(G171,[1]Banco_Inst_Terrestres!$A$9:$D$270,4,FALSE)</f>
        <v>#N/A</v>
      </c>
      <c r="I171" s="25"/>
    </row>
    <row r="172" spans="1:9" s="14" customFormat="1" ht="11.25" customHeight="1">
      <c r="A172" s="7" t="s">
        <v>26</v>
      </c>
      <c r="B172" s="15" t="s">
        <v>192</v>
      </c>
      <c r="C172" s="8">
        <v>3240.91</v>
      </c>
      <c r="D172" s="8">
        <v>0</v>
      </c>
      <c r="E172" s="8">
        <v>0</v>
      </c>
      <c r="F172" s="16">
        <v>0</v>
      </c>
      <c r="G172" s="18">
        <v>10030</v>
      </c>
      <c r="H172" s="17" t="str">
        <f>VLOOKUP(G172,[1]Banco_Inst_Terrestres!$A$9:$D$270,4,FALSE)</f>
        <v>PENDENCIAS-RN</v>
      </c>
      <c r="I172" s="25"/>
    </row>
    <row r="173" spans="1:9" s="14" customFormat="1" ht="11.25" customHeight="1">
      <c r="A173" s="7" t="s">
        <v>28</v>
      </c>
      <c r="B173" s="15" t="s">
        <v>192</v>
      </c>
      <c r="C173" s="8">
        <v>1578.17</v>
      </c>
      <c r="D173" s="8">
        <v>17042.77</v>
      </c>
      <c r="E173" s="8">
        <v>0</v>
      </c>
      <c r="F173" s="16">
        <v>0</v>
      </c>
      <c r="G173" s="18">
        <v>10032</v>
      </c>
      <c r="H173" s="17" t="str">
        <f>VLOOKUP(G173,[1]Banco_Inst_Terrestres!$A$9:$D$270,4,FALSE)</f>
        <v>PENDENCIAS-RN</v>
      </c>
      <c r="I173" s="25"/>
    </row>
    <row r="174" spans="1:9" s="14" customFormat="1" ht="11.25" customHeight="1">
      <c r="A174" s="7" t="s">
        <v>201</v>
      </c>
      <c r="B174" s="15" t="s">
        <v>192</v>
      </c>
      <c r="C174" s="8">
        <v>16681.55</v>
      </c>
      <c r="D174" s="8">
        <v>0</v>
      </c>
      <c r="E174" s="8">
        <v>0</v>
      </c>
      <c r="F174" s="16">
        <v>0</v>
      </c>
      <c r="G174" s="18">
        <v>10034</v>
      </c>
      <c r="H174" s="17" t="str">
        <f>VLOOKUP(G174,[1]Banco_Inst_Terrestres!$A$9:$D$270,4,FALSE)</f>
        <v>PENDENCIAS-RN</v>
      </c>
      <c r="I174" s="25"/>
    </row>
    <row r="175" spans="1:9" s="14" customFormat="1" ht="11.25" customHeight="1">
      <c r="A175" s="7" t="s">
        <v>30</v>
      </c>
      <c r="B175" s="15" t="s">
        <v>192</v>
      </c>
      <c r="C175" s="8">
        <v>4852.5</v>
      </c>
      <c r="D175" s="8">
        <v>0</v>
      </c>
      <c r="E175" s="8">
        <v>0</v>
      </c>
      <c r="F175" s="16">
        <v>0</v>
      </c>
      <c r="G175" s="18">
        <v>10035</v>
      </c>
      <c r="H175" s="17" t="str">
        <f>VLOOKUP(G175,[1]Banco_Inst_Terrestres!$A$9:$D$270,4,FALSE)</f>
        <v>PENDENCIAS-RN</v>
      </c>
      <c r="I175" s="25"/>
    </row>
    <row r="176" spans="1:9" s="14" customFormat="1" ht="11.25" customHeight="1">
      <c r="A176" s="7" t="s">
        <v>31</v>
      </c>
      <c r="B176" s="15" t="s">
        <v>192</v>
      </c>
      <c r="C176" s="8">
        <v>2073.1999999999998</v>
      </c>
      <c r="D176" s="8">
        <v>0</v>
      </c>
      <c r="E176" s="8">
        <v>0</v>
      </c>
      <c r="F176" s="16">
        <v>0</v>
      </c>
      <c r="G176" s="18">
        <v>10036</v>
      </c>
      <c r="H176" s="17" t="str">
        <f>VLOOKUP(G176,[1]Banco_Inst_Terrestres!$A$9:$D$270,4,FALSE)</f>
        <v>PENDENCIAS-RN</v>
      </c>
      <c r="I176" s="25"/>
    </row>
    <row r="177" spans="1:9" s="14" customFormat="1" ht="11.25" customHeight="1">
      <c r="A177" s="7" t="s">
        <v>36</v>
      </c>
      <c r="B177" s="15" t="s">
        <v>192</v>
      </c>
      <c r="C177" s="8">
        <v>215.7</v>
      </c>
      <c r="D177" s="8">
        <v>0</v>
      </c>
      <c r="E177" s="8">
        <v>0</v>
      </c>
      <c r="F177" s="16">
        <v>0</v>
      </c>
      <c r="G177" s="18">
        <v>10042</v>
      </c>
      <c r="H177" s="17" t="str">
        <f>VLOOKUP(G177,[1]Banco_Inst_Terrestres!$A$9:$D$270,4,FALSE)</f>
        <v>PENDENCIAS-RN</v>
      </c>
      <c r="I177" s="25"/>
    </row>
    <row r="178" spans="1:9" s="14" customFormat="1" ht="11.25" customHeight="1">
      <c r="A178" s="7" t="s">
        <v>198</v>
      </c>
      <c r="B178" s="15" t="s">
        <v>192</v>
      </c>
      <c r="C178" s="8">
        <v>1242.56</v>
      </c>
      <c r="D178" s="8">
        <v>0</v>
      </c>
      <c r="E178" s="8">
        <v>0</v>
      </c>
      <c r="F178" s="16">
        <v>0</v>
      </c>
      <c r="G178" s="18">
        <v>10258</v>
      </c>
      <c r="H178" s="17" t="str">
        <f>VLOOKUP(G178,[1]Banco_Inst_Terrestres!$A$9:$D$270,4,FALSE)</f>
        <v>PENDENCIAS-RN</v>
      </c>
      <c r="I178" s="25"/>
    </row>
    <row r="179" spans="1:9" s="14" customFormat="1" ht="11.25" customHeight="1">
      <c r="A179" s="9" t="s">
        <v>85</v>
      </c>
      <c r="B179" s="15" t="s">
        <v>262</v>
      </c>
      <c r="C179" s="8">
        <v>1154.78</v>
      </c>
      <c r="D179" s="8">
        <v>0</v>
      </c>
      <c r="E179" s="8">
        <v>0</v>
      </c>
      <c r="F179" s="16">
        <v>0</v>
      </c>
      <c r="G179" s="18">
        <v>10103</v>
      </c>
      <c r="H179" s="17" t="str">
        <f>VLOOKUP(G179,[1]Banco_Inst_Terrestres!$A$9:$D$270,4,FALSE)</f>
        <v>PIRAMBU-SE</v>
      </c>
      <c r="I179" s="25"/>
    </row>
    <row r="180" spans="1:9" s="14" customFormat="1" ht="11.25" customHeight="1">
      <c r="A180" s="22" t="s">
        <v>99</v>
      </c>
      <c r="B180" s="23" t="s">
        <v>262</v>
      </c>
      <c r="C180" s="8">
        <v>0</v>
      </c>
      <c r="D180" s="8">
        <v>0</v>
      </c>
      <c r="E180" s="8">
        <v>1508.6</v>
      </c>
      <c r="F180" s="16">
        <v>1320057</v>
      </c>
      <c r="G180" s="18">
        <v>10117</v>
      </c>
      <c r="H180" s="17" t="str">
        <f>VLOOKUP(G180,[1]Banco_Inst_Terrestres!$A$9:$D$270,4,FALSE)</f>
        <v>PIRAMBU-SE</v>
      </c>
      <c r="I180" s="25"/>
    </row>
    <row r="181" spans="1:9" s="5" customFormat="1" ht="11.25" customHeight="1">
      <c r="A181" s="7" t="s">
        <v>129</v>
      </c>
      <c r="B181" s="15" t="s">
        <v>274</v>
      </c>
      <c r="C181" s="8">
        <v>2069.19</v>
      </c>
      <c r="D181" s="8">
        <v>90256</v>
      </c>
      <c r="E181" s="8">
        <v>0</v>
      </c>
      <c r="F181" s="16">
        <v>0</v>
      </c>
      <c r="G181" s="18">
        <v>10154</v>
      </c>
      <c r="H181" s="17" t="str">
        <f>VLOOKUP(G181,[1]Banco_Inst_Terrestres!$A$9:$D$270,4,FALSE)</f>
        <v>POJUCA-BA</v>
      </c>
      <c r="I181" s="17"/>
    </row>
    <row r="182" spans="1:9" s="5" customFormat="1">
      <c r="A182" s="7" t="s">
        <v>132</v>
      </c>
      <c r="B182" s="15" t="s">
        <v>274</v>
      </c>
      <c r="C182" s="8">
        <v>10152.67</v>
      </c>
      <c r="D182" s="8">
        <v>17698383</v>
      </c>
      <c r="E182" s="8">
        <v>0</v>
      </c>
      <c r="F182" s="16">
        <v>0</v>
      </c>
      <c r="G182" s="18">
        <v>10158</v>
      </c>
      <c r="H182" s="17" t="str">
        <f>VLOOKUP(G182,[1]Banco_Inst_Terrestres!$A$9:$D$270,4,FALSE)</f>
        <v>POJUCA-BA</v>
      </c>
      <c r="I182" s="26"/>
    </row>
    <row r="183" spans="1:9">
      <c r="A183" s="7" t="s">
        <v>134</v>
      </c>
      <c r="B183" s="15" t="s">
        <v>274</v>
      </c>
      <c r="C183" s="8">
        <v>1334.36</v>
      </c>
      <c r="D183" s="8">
        <v>6170798</v>
      </c>
      <c r="E183" s="8">
        <v>0</v>
      </c>
      <c r="F183" s="16">
        <v>0</v>
      </c>
      <c r="G183" s="18">
        <v>10160</v>
      </c>
      <c r="H183" s="17" t="str">
        <f>VLOOKUP(G183,[1]Banco_Inst_Terrestres!$A$9:$D$270,4,FALSE)</f>
        <v>POJUCA-BA</v>
      </c>
      <c r="I183" s="27"/>
    </row>
    <row r="184" spans="1:9">
      <c r="A184" s="7" t="s">
        <v>230</v>
      </c>
      <c r="B184" s="15" t="s">
        <v>274</v>
      </c>
      <c r="C184" s="8">
        <v>2162.6799999999998</v>
      </c>
      <c r="D184" s="8">
        <v>5590029</v>
      </c>
      <c r="E184" s="8">
        <v>0</v>
      </c>
      <c r="F184" s="16">
        <v>0</v>
      </c>
      <c r="G184" s="18">
        <v>10161</v>
      </c>
      <c r="H184" s="17" t="str">
        <f>VLOOKUP(G184,[1]Banco_Inst_Terrestres!$A$9:$D$270,4,FALSE)</f>
        <v>POJUCA-BA</v>
      </c>
      <c r="I184" s="27"/>
    </row>
    <row r="185" spans="1:9">
      <c r="A185" s="7" t="s">
        <v>231</v>
      </c>
      <c r="B185" s="15" t="s">
        <v>274</v>
      </c>
      <c r="C185" s="8">
        <v>5455.14</v>
      </c>
      <c r="D185" s="8">
        <v>8767668</v>
      </c>
      <c r="E185" s="8">
        <v>0</v>
      </c>
      <c r="F185" s="16">
        <v>0</v>
      </c>
      <c r="G185" s="18">
        <v>10162</v>
      </c>
      <c r="H185" s="17" t="str">
        <f>VLOOKUP(G185,[1]Banco_Inst_Terrestres!$A$9:$D$270,4,FALSE)</f>
        <v>POJUCA-BA</v>
      </c>
      <c r="I185" s="27"/>
    </row>
    <row r="186" spans="1:9">
      <c r="A186" s="7" t="s">
        <v>136</v>
      </c>
      <c r="B186" s="15" t="s">
        <v>274</v>
      </c>
      <c r="C186" s="8">
        <v>140</v>
      </c>
      <c r="D186" s="8">
        <v>36483473</v>
      </c>
      <c r="E186" s="8">
        <v>0</v>
      </c>
      <c r="F186" s="16">
        <v>0</v>
      </c>
      <c r="G186" s="18">
        <v>10164</v>
      </c>
      <c r="H186" s="17" t="str">
        <f>VLOOKUP(G186,[1]Banco_Inst_Terrestres!$A$9:$D$270,4,FALSE)</f>
        <v>POJUCA-BA</v>
      </c>
    </row>
    <row r="187" spans="1:9">
      <c r="A187" s="7" t="s">
        <v>138</v>
      </c>
      <c r="B187" s="15" t="s">
        <v>274</v>
      </c>
      <c r="C187" s="8">
        <v>119.4</v>
      </c>
      <c r="D187" s="8">
        <v>0</v>
      </c>
      <c r="E187" s="8">
        <v>0</v>
      </c>
      <c r="F187" s="16">
        <v>0</v>
      </c>
      <c r="G187" s="18">
        <v>10166</v>
      </c>
      <c r="H187" s="17" t="str">
        <f>VLOOKUP(G187,[1]Banco_Inst_Terrestres!$A$9:$D$270,4,FALSE)</f>
        <v>POJUCA-BA</v>
      </c>
    </row>
    <row r="188" spans="1:9">
      <c r="A188" s="7" t="s">
        <v>232</v>
      </c>
      <c r="B188" s="15" t="s">
        <v>274</v>
      </c>
      <c r="C188" s="8">
        <v>1643.32</v>
      </c>
      <c r="D188" s="8">
        <v>4331618</v>
      </c>
      <c r="E188" s="8">
        <v>0</v>
      </c>
      <c r="F188" s="16">
        <v>0</v>
      </c>
      <c r="G188" s="18">
        <v>10167</v>
      </c>
      <c r="H188" s="17" t="str">
        <f>VLOOKUP(G188,[1]Banco_Inst_Terrestres!$A$9:$D$270,4,FALSE)</f>
        <v>POJUCA-BA</v>
      </c>
    </row>
    <row r="189" spans="1:9">
      <c r="A189" s="7" t="s">
        <v>233</v>
      </c>
      <c r="B189" s="15" t="s">
        <v>274</v>
      </c>
      <c r="C189" s="8">
        <v>3953.63</v>
      </c>
      <c r="D189" s="8">
        <v>7558771</v>
      </c>
      <c r="E189" s="8">
        <v>0</v>
      </c>
      <c r="F189" s="16">
        <v>0</v>
      </c>
      <c r="G189" s="18">
        <v>10168</v>
      </c>
      <c r="H189" s="17" t="str">
        <f>VLOOKUP(G189,[1]Banco_Inst_Terrestres!$A$9:$D$270,4,FALSE)</f>
        <v>POJUCA-BA</v>
      </c>
    </row>
    <row r="190" spans="1:9">
      <c r="A190" s="7" t="s">
        <v>141</v>
      </c>
      <c r="B190" s="15" t="s">
        <v>274</v>
      </c>
      <c r="C190" s="8">
        <v>285.64</v>
      </c>
      <c r="D190" s="8">
        <v>0</v>
      </c>
      <c r="E190" s="8">
        <v>0</v>
      </c>
      <c r="F190" s="16">
        <v>0</v>
      </c>
      <c r="G190" s="18">
        <v>10171</v>
      </c>
      <c r="H190" s="17" t="str">
        <f>VLOOKUP(G190,[1]Banco_Inst_Terrestres!$A$9:$D$270,4,FALSE)</f>
        <v>POJUCA-BA</v>
      </c>
    </row>
    <row r="191" spans="1:9">
      <c r="A191" s="7" t="s">
        <v>144</v>
      </c>
      <c r="B191" s="15" t="s">
        <v>274</v>
      </c>
      <c r="C191" s="8">
        <v>166.39</v>
      </c>
      <c r="D191" s="8">
        <v>0</v>
      </c>
      <c r="E191" s="8">
        <v>0</v>
      </c>
      <c r="F191" s="16">
        <v>0</v>
      </c>
      <c r="G191" s="18">
        <v>10174</v>
      </c>
      <c r="H191" s="17" t="str">
        <f>VLOOKUP(G191,[1]Banco_Inst_Terrestres!$A$9:$D$270,4,FALSE)</f>
        <v>POJUCA-BA</v>
      </c>
    </row>
    <row r="192" spans="1:9">
      <c r="A192" s="7" t="s">
        <v>63</v>
      </c>
      <c r="B192" s="15" t="s">
        <v>253</v>
      </c>
      <c r="C192" s="8">
        <v>4.88</v>
      </c>
      <c r="D192" s="8">
        <v>0</v>
      </c>
      <c r="E192" s="8">
        <v>0</v>
      </c>
      <c r="F192" s="16">
        <v>0</v>
      </c>
      <c r="G192" s="18">
        <v>10075</v>
      </c>
      <c r="H192" s="17" t="str">
        <f>VLOOKUP(G192,[1]Banco_Inst_Terrestres!$A$9:$D$270,4,FALSE)</f>
        <v>PORTO DO MANGUE-RN</v>
      </c>
    </row>
    <row r="193" spans="1:8">
      <c r="A193" s="22" t="s">
        <v>216</v>
      </c>
      <c r="B193" s="30" t="s">
        <v>224</v>
      </c>
      <c r="C193" s="8">
        <v>0</v>
      </c>
      <c r="D193" s="8">
        <v>0</v>
      </c>
      <c r="E193" s="8">
        <v>280779</v>
      </c>
      <c r="F193" s="16">
        <v>0</v>
      </c>
      <c r="G193" s="32">
        <v>846</v>
      </c>
      <c r="H193" s="17" t="e">
        <f>VLOOKUP(G193,[1]Banco_Inst_Terrestres!$A$9:$D$270,4,FALSE)</f>
        <v>#N/A</v>
      </c>
    </row>
    <row r="194" spans="1:8">
      <c r="A194" s="22" t="s">
        <v>291</v>
      </c>
      <c r="B194" s="23" t="s">
        <v>296</v>
      </c>
      <c r="C194" s="8">
        <v>32678</v>
      </c>
      <c r="D194" s="8">
        <v>0</v>
      </c>
      <c r="E194" s="8">
        <v>66178</v>
      </c>
      <c r="F194" s="16">
        <v>0</v>
      </c>
      <c r="G194" s="32">
        <v>859</v>
      </c>
      <c r="H194" s="17" t="e">
        <f>VLOOKUP(G194,[1]Banco_Inst_Terrestres!$A$9:$D$270,4,FALSE)</f>
        <v>#N/A</v>
      </c>
    </row>
    <row r="195" spans="1:8">
      <c r="A195" s="9" t="s">
        <v>81</v>
      </c>
      <c r="B195" s="15" t="s">
        <v>259</v>
      </c>
      <c r="C195" s="8">
        <v>123.07</v>
      </c>
      <c r="D195" s="8">
        <v>0</v>
      </c>
      <c r="E195" s="8">
        <v>0</v>
      </c>
      <c r="F195" s="16">
        <v>0</v>
      </c>
      <c r="G195" s="18">
        <v>10098</v>
      </c>
      <c r="H195" s="17" t="str">
        <f>VLOOKUP(G195,[1]Banco_Inst_Terrestres!$A$9:$D$270,4,FALSE)</f>
        <v>ROSARIO DO CATETE-SE</v>
      </c>
    </row>
    <row r="196" spans="1:8">
      <c r="A196" s="7" t="s">
        <v>82</v>
      </c>
      <c r="B196" s="15" t="s">
        <v>259</v>
      </c>
      <c r="C196" s="8">
        <v>13233</v>
      </c>
      <c r="D196" s="8">
        <v>612089</v>
      </c>
      <c r="E196" s="8">
        <v>0</v>
      </c>
      <c r="F196" s="16">
        <v>0</v>
      </c>
      <c r="G196" s="18">
        <v>10100</v>
      </c>
      <c r="H196" s="17" t="str">
        <f>VLOOKUP(G196,[1]Banco_Inst_Terrestres!$A$9:$D$270,4,FALSE)</f>
        <v>ROSARIO DO CATETE-SE</v>
      </c>
    </row>
    <row r="197" spans="1:8">
      <c r="A197" s="7" t="s">
        <v>87</v>
      </c>
      <c r="B197" s="15" t="s">
        <v>259</v>
      </c>
      <c r="C197" s="8">
        <v>1512</v>
      </c>
      <c r="D197" s="8">
        <v>159335</v>
      </c>
      <c r="E197" s="8">
        <v>0</v>
      </c>
      <c r="F197" s="16">
        <v>0</v>
      </c>
      <c r="G197" s="18">
        <v>10105</v>
      </c>
      <c r="H197" s="17" t="str">
        <f>VLOOKUP(G197,[1]Banco_Inst_Terrestres!$A$9:$D$270,4,FALSE)</f>
        <v>ROSARIO DO CATETE-SE</v>
      </c>
    </row>
    <row r="198" spans="1:8">
      <c r="A198" s="9" t="s">
        <v>80</v>
      </c>
      <c r="B198" s="15" t="s">
        <v>258</v>
      </c>
      <c r="C198" s="8">
        <v>197.94</v>
      </c>
      <c r="D198" s="8">
        <v>0</v>
      </c>
      <c r="E198" s="8">
        <v>0</v>
      </c>
      <c r="F198" s="16">
        <v>0</v>
      </c>
      <c r="G198" s="18">
        <v>10097</v>
      </c>
      <c r="H198" s="17" t="str">
        <f>VLOOKUP(G198,[1]Banco_Inst_Terrestres!$A$9:$D$270,4,FALSE)</f>
        <v>SANTO AMARO DAS BROTAS-SE</v>
      </c>
    </row>
    <row r="199" spans="1:8">
      <c r="A199" s="7" t="s">
        <v>77</v>
      </c>
      <c r="B199" s="15" t="s">
        <v>256</v>
      </c>
      <c r="C199" s="8">
        <v>224.99</v>
      </c>
      <c r="D199" s="8">
        <v>190378</v>
      </c>
      <c r="E199" s="8">
        <v>0</v>
      </c>
      <c r="F199" s="16">
        <v>0</v>
      </c>
      <c r="G199" s="18">
        <v>10094</v>
      </c>
      <c r="H199" s="17" t="str">
        <f>VLOOKUP(G199,[1]Banco_Inst_Terrestres!$A$9:$D$270,4,FALSE)</f>
        <v>SAO CRISTOVAO-SE</v>
      </c>
    </row>
    <row r="200" spans="1:8">
      <c r="A200" s="22" t="s">
        <v>219</v>
      </c>
      <c r="B200" s="23" t="s">
        <v>294</v>
      </c>
      <c r="C200" s="8">
        <v>0</v>
      </c>
      <c r="D200" s="8">
        <v>0</v>
      </c>
      <c r="E200" s="8">
        <v>687093</v>
      </c>
      <c r="F200" s="16">
        <v>0</v>
      </c>
      <c r="G200" s="32">
        <v>852</v>
      </c>
      <c r="H200" s="17" t="e">
        <f>VLOOKUP(G200,[1]Banco_Inst_Terrestres!$A$9:$D$270,4,FALSE)</f>
        <v>#N/A</v>
      </c>
    </row>
    <row r="201" spans="1:8">
      <c r="A201" s="7" t="s">
        <v>108</v>
      </c>
      <c r="B201" s="15" t="s">
        <v>194</v>
      </c>
      <c r="C201" s="8">
        <v>475.87</v>
      </c>
      <c r="D201" s="8">
        <v>385128.91</v>
      </c>
      <c r="E201" s="8">
        <v>77.72</v>
      </c>
      <c r="F201" s="16">
        <v>63750.79</v>
      </c>
      <c r="G201" s="18">
        <v>10128</v>
      </c>
      <c r="H201" s="17" t="str">
        <f>VLOOKUP(G201,[1]Banco_Inst_Terrestres!$A$9:$D$270,4,FALSE)</f>
        <v>SAO FRANCISCO DO CONDE-BA</v>
      </c>
    </row>
    <row r="202" spans="1:8">
      <c r="A202" s="22" t="s">
        <v>111</v>
      </c>
      <c r="B202" s="23" t="s">
        <v>194</v>
      </c>
      <c r="C202" s="8">
        <v>0</v>
      </c>
      <c r="D202" s="8">
        <v>1792156</v>
      </c>
      <c r="E202" s="8">
        <v>0</v>
      </c>
      <c r="F202" s="16">
        <v>0</v>
      </c>
      <c r="G202" s="18">
        <v>10131</v>
      </c>
      <c r="H202" s="17" t="str">
        <f>VLOOKUP(G202,[1]Banco_Inst_Terrestres!$A$9:$D$270,4,FALSE)</f>
        <v>SAO FRANCISCO DO CONDE-BA</v>
      </c>
    </row>
    <row r="203" spans="1:8">
      <c r="A203" s="7" t="s">
        <v>113</v>
      </c>
      <c r="B203" s="15" t="s">
        <v>194</v>
      </c>
      <c r="C203" s="8">
        <v>500.26</v>
      </c>
      <c r="D203" s="8">
        <v>0</v>
      </c>
      <c r="E203" s="8">
        <v>0</v>
      </c>
      <c r="F203" s="16">
        <v>0</v>
      </c>
      <c r="G203" s="18">
        <v>10134</v>
      </c>
      <c r="H203" s="17" t="str">
        <f>VLOOKUP(G203,[1]Banco_Inst_Terrestres!$A$9:$D$270,4,FALSE)</f>
        <v>SAO FRANCISCO DO CONDE-BA</v>
      </c>
    </row>
    <row r="204" spans="1:8">
      <c r="A204" s="7" t="s">
        <v>115</v>
      </c>
      <c r="B204" s="15" t="s">
        <v>194</v>
      </c>
      <c r="C204" s="8">
        <v>111.08</v>
      </c>
      <c r="D204" s="8">
        <v>0</v>
      </c>
      <c r="E204" s="8">
        <v>0</v>
      </c>
      <c r="F204" s="16">
        <v>0</v>
      </c>
      <c r="G204" s="18">
        <v>10138</v>
      </c>
      <c r="H204" s="17" t="str">
        <f>VLOOKUP(G204,[1]Banco_Inst_Terrestres!$A$9:$D$270,4,FALSE)</f>
        <v>SAO FRANCISCO DO CONDE-BA</v>
      </c>
    </row>
    <row r="205" spans="1:8">
      <c r="A205" s="7" t="s">
        <v>116</v>
      </c>
      <c r="B205" s="15" t="s">
        <v>194</v>
      </c>
      <c r="C205" s="8">
        <v>3384.56</v>
      </c>
      <c r="D205" s="8">
        <v>0</v>
      </c>
      <c r="E205" s="8">
        <v>0</v>
      </c>
      <c r="F205" s="16">
        <v>0</v>
      </c>
      <c r="G205" s="18">
        <v>10139</v>
      </c>
      <c r="H205" s="17" t="str">
        <f>VLOOKUP(G205,[1]Banco_Inst_Terrestres!$A$9:$D$270,4,FALSE)</f>
        <v>SAO FRANCISCO DO CONDE-BA</v>
      </c>
    </row>
    <row r="206" spans="1:8">
      <c r="A206" s="22" t="s">
        <v>206</v>
      </c>
      <c r="B206" s="15" t="s">
        <v>194</v>
      </c>
      <c r="C206" s="8">
        <v>0</v>
      </c>
      <c r="D206" s="8">
        <v>0</v>
      </c>
      <c r="E206" s="8">
        <v>3541.51</v>
      </c>
      <c r="F206" s="16">
        <v>172597972</v>
      </c>
      <c r="G206" s="28">
        <v>10261</v>
      </c>
      <c r="H206" s="17" t="str">
        <f>VLOOKUP(G206,[1]Banco_Inst_Terrestres!$A$9:$D$270,4,FALSE)</f>
        <v>SAO FRANCISCO DO CONDE-BA</v>
      </c>
    </row>
    <row r="207" spans="1:8">
      <c r="A207" s="7" t="s">
        <v>236</v>
      </c>
      <c r="B207" s="15" t="s">
        <v>282</v>
      </c>
      <c r="C207" s="8">
        <v>3605.26</v>
      </c>
      <c r="D207" s="8">
        <v>66845</v>
      </c>
      <c r="E207" s="8">
        <v>196.97</v>
      </c>
      <c r="F207" s="16">
        <v>1008958</v>
      </c>
      <c r="G207" s="29">
        <v>10209</v>
      </c>
      <c r="H207" s="17" t="str">
        <f>VLOOKUP(G207,[1]Banco_Inst_Terrestres!$A$9:$D$270,4,FALSE)</f>
        <v>SAO MATEUS-ES</v>
      </c>
    </row>
    <row r="208" spans="1:8">
      <c r="A208" s="7" t="s">
        <v>175</v>
      </c>
      <c r="B208" s="15" t="s">
        <v>282</v>
      </c>
      <c r="C208" s="8">
        <v>607.41999999999996</v>
      </c>
      <c r="D208" s="8">
        <v>0</v>
      </c>
      <c r="E208" s="8">
        <v>0</v>
      </c>
      <c r="F208" s="16">
        <v>0</v>
      </c>
      <c r="G208" s="29">
        <v>10215</v>
      </c>
      <c r="H208" s="17" t="str">
        <f>VLOOKUP(G208,[1]Banco_Inst_Terrestres!$A$9:$D$270,4,FALSE)</f>
        <v>SAO MATEUS-ES</v>
      </c>
    </row>
    <row r="209" spans="1:8">
      <c r="A209" s="7" t="s">
        <v>177</v>
      </c>
      <c r="B209" s="15" t="s">
        <v>282</v>
      </c>
      <c r="C209" s="8">
        <v>992.72</v>
      </c>
      <c r="D209" s="8">
        <v>0</v>
      </c>
      <c r="E209" s="8">
        <v>0</v>
      </c>
      <c r="F209" s="16">
        <v>0</v>
      </c>
      <c r="G209" s="29">
        <v>10244</v>
      </c>
      <c r="H209" s="17" t="str">
        <f>VLOOKUP(G209,[1]Banco_Inst_Terrestres!$A$9:$D$270,4,FALSE)</f>
        <v>SAO MATEUS-ES</v>
      </c>
    </row>
    <row r="210" spans="1:8">
      <c r="A210" s="7" t="s">
        <v>178</v>
      </c>
      <c r="B210" s="15" t="s">
        <v>282</v>
      </c>
      <c r="C210" s="8">
        <v>551.09</v>
      </c>
      <c r="D210" s="8">
        <v>0</v>
      </c>
      <c r="E210" s="8">
        <v>0</v>
      </c>
      <c r="F210" s="16">
        <v>0</v>
      </c>
      <c r="G210" s="29">
        <v>10245</v>
      </c>
      <c r="H210" s="17" t="str">
        <f>VLOOKUP(G210,[1]Banco_Inst_Terrestres!$A$9:$D$270,4,FALSE)</f>
        <v>SAO MATEUS-ES</v>
      </c>
    </row>
    <row r="211" spans="1:8">
      <c r="A211" s="22" t="s">
        <v>179</v>
      </c>
      <c r="B211" s="23" t="s">
        <v>282</v>
      </c>
      <c r="C211" s="8">
        <v>196.2</v>
      </c>
      <c r="D211" s="8">
        <v>0</v>
      </c>
      <c r="E211" s="8">
        <v>0</v>
      </c>
      <c r="F211" s="16">
        <v>0</v>
      </c>
      <c r="G211" s="29">
        <v>10246</v>
      </c>
      <c r="H211" s="17" t="str">
        <f>VLOOKUP(G211,[1]Banco_Inst_Terrestres!$A$9:$D$270,4,FALSE)</f>
        <v>SAO MATEUS-ES</v>
      </c>
    </row>
    <row r="212" spans="1:8">
      <c r="A212" s="7" t="s">
        <v>180</v>
      </c>
      <c r="B212" s="15" t="s">
        <v>282</v>
      </c>
      <c r="C212" s="8">
        <v>132.63999999999999</v>
      </c>
      <c r="D212" s="8">
        <v>0</v>
      </c>
      <c r="E212" s="8">
        <v>0</v>
      </c>
      <c r="F212" s="16">
        <v>0</v>
      </c>
      <c r="G212" s="29">
        <v>10247</v>
      </c>
      <c r="H212" s="17" t="str">
        <f>VLOOKUP(G212,[1]Banco_Inst_Terrestres!$A$9:$D$270,4,FALSE)</f>
        <v>SAO MATEUS-ES</v>
      </c>
    </row>
    <row r="213" spans="1:8">
      <c r="A213" s="7" t="s">
        <v>181</v>
      </c>
      <c r="B213" s="15" t="s">
        <v>282</v>
      </c>
      <c r="C213" s="8">
        <v>4347.5200000000004</v>
      </c>
      <c r="D213" s="8">
        <v>114631</v>
      </c>
      <c r="E213" s="8">
        <v>0</v>
      </c>
      <c r="F213" s="16">
        <v>0</v>
      </c>
      <c r="G213" s="29">
        <v>10248</v>
      </c>
      <c r="H213" s="17" t="str">
        <f>VLOOKUP(G213,[1]Banco_Inst_Terrestres!$A$9:$D$270,4,FALSE)</f>
        <v>SAO MATEUS-ES</v>
      </c>
    </row>
    <row r="214" spans="1:8">
      <c r="A214" s="7" t="s">
        <v>182</v>
      </c>
      <c r="B214" s="15" t="s">
        <v>282</v>
      </c>
      <c r="C214" s="8">
        <v>1514.89</v>
      </c>
      <c r="D214" s="8">
        <v>0</v>
      </c>
      <c r="E214" s="8">
        <v>0</v>
      </c>
      <c r="F214" s="16">
        <v>0</v>
      </c>
      <c r="G214" s="29">
        <v>10249</v>
      </c>
      <c r="H214" s="17" t="str">
        <f>VLOOKUP(G214,[1]Banco_Inst_Terrestres!$A$9:$D$270,4,FALSE)</f>
        <v>SAO MATEUS-ES</v>
      </c>
    </row>
    <row r="215" spans="1:8">
      <c r="A215" s="7" t="s">
        <v>183</v>
      </c>
      <c r="B215" s="15" t="s">
        <v>282</v>
      </c>
      <c r="C215" s="8">
        <v>60.38</v>
      </c>
      <c r="D215" s="8">
        <v>0</v>
      </c>
      <c r="E215" s="8">
        <v>0</v>
      </c>
      <c r="F215" s="16">
        <v>0</v>
      </c>
      <c r="G215" s="29">
        <v>10250</v>
      </c>
      <c r="H215" s="17" t="str">
        <f>VLOOKUP(G215,[1]Banco_Inst_Terrestres!$A$9:$D$270,4,FALSE)</f>
        <v>SAO MATEUS-ES</v>
      </c>
    </row>
    <row r="216" spans="1:8">
      <c r="A216" s="22" t="s">
        <v>184</v>
      </c>
      <c r="B216" s="23" t="s">
        <v>282</v>
      </c>
      <c r="C216" s="8">
        <v>222.81</v>
      </c>
      <c r="D216" s="8">
        <v>0</v>
      </c>
      <c r="E216" s="8">
        <v>0</v>
      </c>
      <c r="F216" s="16">
        <v>0</v>
      </c>
      <c r="G216" s="29">
        <v>10251</v>
      </c>
      <c r="H216" s="17" t="str">
        <f>VLOOKUP(G216,[1]Banco_Inst_Terrestres!$A$9:$D$270,4,FALSE)</f>
        <v>SAO MATEUS-ES</v>
      </c>
    </row>
    <row r="217" spans="1:8">
      <c r="A217" s="7" t="s">
        <v>185</v>
      </c>
      <c r="B217" s="15" t="s">
        <v>282</v>
      </c>
      <c r="C217" s="8">
        <v>41.44</v>
      </c>
      <c r="D217" s="8">
        <v>0</v>
      </c>
      <c r="E217" s="8">
        <v>0</v>
      </c>
      <c r="F217" s="16">
        <v>0</v>
      </c>
      <c r="G217" s="29">
        <v>10253</v>
      </c>
      <c r="H217" s="17" t="str">
        <f>VLOOKUP(G217,[1]Banco_Inst_Terrestres!$A$9:$D$270,4,FALSE)</f>
        <v>SAO MATEUS-ES</v>
      </c>
    </row>
    <row r="218" spans="1:8">
      <c r="A218" s="7" t="s">
        <v>104</v>
      </c>
      <c r="B218" s="15" t="s">
        <v>268</v>
      </c>
      <c r="C218" s="8">
        <v>393.72</v>
      </c>
      <c r="D218" s="8">
        <v>11709312</v>
      </c>
      <c r="E218" s="8">
        <v>0</v>
      </c>
      <c r="F218" s="16">
        <v>0</v>
      </c>
      <c r="G218" s="18">
        <v>10122</v>
      </c>
      <c r="H218" s="17" t="str">
        <f>VLOOKUP(G218,[1]Banco_Inst_Terrestres!$A$9:$D$270,4,FALSE)</f>
        <v>SAO MIGUEL DOS CAMPOS-AL</v>
      </c>
    </row>
    <row r="219" spans="1:8">
      <c r="A219" s="7" t="s">
        <v>105</v>
      </c>
      <c r="B219" s="15" t="s">
        <v>268</v>
      </c>
      <c r="C219" s="8">
        <v>200.23</v>
      </c>
      <c r="D219" s="8">
        <v>23247043</v>
      </c>
      <c r="E219" s="8">
        <v>0</v>
      </c>
      <c r="F219" s="16">
        <v>0</v>
      </c>
      <c r="G219" s="31">
        <v>10123</v>
      </c>
      <c r="H219" s="17" t="str">
        <f>VLOOKUP(G219,[1]Banco_Inst_Terrestres!$A$9:$D$270,4,FALSE)</f>
        <v>SAO MIGUEL DOS CAMPOS-AL</v>
      </c>
    </row>
    <row r="220" spans="1:8">
      <c r="A220" s="7" t="s">
        <v>106</v>
      </c>
      <c r="B220" s="15" t="s">
        <v>268</v>
      </c>
      <c r="C220" s="8">
        <v>12931.48</v>
      </c>
      <c r="D220" s="8">
        <v>33441285</v>
      </c>
      <c r="E220" s="8">
        <v>0</v>
      </c>
      <c r="F220" s="16">
        <v>0</v>
      </c>
      <c r="G220" s="31">
        <v>10124</v>
      </c>
      <c r="H220" s="17" t="str">
        <f>VLOOKUP(G220,[1]Banco_Inst_Terrestres!$A$9:$D$270,4,FALSE)</f>
        <v>SAO MIGUEL DOS CAMPOS-AL</v>
      </c>
    </row>
    <row r="221" spans="1:8">
      <c r="A221" s="7" t="s">
        <v>117</v>
      </c>
      <c r="B221" s="15" t="s">
        <v>271</v>
      </c>
      <c r="C221" s="8">
        <v>318.89999999999998</v>
      </c>
      <c r="D221" s="8">
        <v>15388669</v>
      </c>
      <c r="E221" s="8">
        <v>0</v>
      </c>
      <c r="F221" s="8">
        <v>0</v>
      </c>
      <c r="G221" s="31">
        <v>10140</v>
      </c>
      <c r="H221" s="17" t="str">
        <f>VLOOKUP(G221,[1]Banco_Inst_Terrestres!$A$9:$D$270,4,FALSE)</f>
        <v>SAO SEBASTIAO DO PASSE-BA</v>
      </c>
    </row>
    <row r="222" spans="1:8">
      <c r="A222" s="7" t="s">
        <v>118</v>
      </c>
      <c r="B222" s="15" t="s">
        <v>271</v>
      </c>
      <c r="C222" s="8">
        <v>686.86</v>
      </c>
      <c r="D222" s="8">
        <v>0</v>
      </c>
      <c r="E222" s="8">
        <v>0</v>
      </c>
      <c r="F222" s="8">
        <v>0</v>
      </c>
      <c r="G222" s="31">
        <v>10141</v>
      </c>
      <c r="H222" s="17" t="str">
        <f>VLOOKUP(G222,[1]Banco_Inst_Terrestres!$A$9:$D$270,4,FALSE)</f>
        <v>SAO SEBASTIAO DO PASSE-BA</v>
      </c>
    </row>
    <row r="223" spans="1:8">
      <c r="A223" s="7" t="s">
        <v>120</v>
      </c>
      <c r="B223" s="15" t="s">
        <v>271</v>
      </c>
      <c r="C223" s="8">
        <v>686.86</v>
      </c>
      <c r="D223" s="8">
        <v>0</v>
      </c>
      <c r="E223" s="8">
        <v>0</v>
      </c>
      <c r="F223" s="8">
        <v>0</v>
      </c>
      <c r="G223" s="31">
        <v>10143</v>
      </c>
      <c r="H223" s="17" t="str">
        <f>VLOOKUP(G223,[1]Banco_Inst_Terrestres!$A$9:$D$270,4,FALSE)</f>
        <v>SAO SEBASTIAO DO PASSE-BA</v>
      </c>
    </row>
    <row r="224" spans="1:8">
      <c r="A224" s="7" t="s">
        <v>121</v>
      </c>
      <c r="B224" s="15" t="s">
        <v>271</v>
      </c>
      <c r="C224" s="8">
        <v>0</v>
      </c>
      <c r="D224" s="8">
        <v>2045077</v>
      </c>
      <c r="E224" s="8">
        <v>0</v>
      </c>
      <c r="F224" s="8">
        <v>0</v>
      </c>
      <c r="G224" s="31">
        <v>10144</v>
      </c>
      <c r="H224" s="17" t="str">
        <f>VLOOKUP(G224,[1]Banco_Inst_Terrestres!$A$9:$D$270,4,FALSE)</f>
        <v>SAO SEBASTIAO DO PASSE-BA</v>
      </c>
    </row>
    <row r="225" spans="1:8">
      <c r="A225" s="7" t="s">
        <v>125</v>
      </c>
      <c r="B225" s="15" t="s">
        <v>271</v>
      </c>
      <c r="C225" s="8">
        <v>4095.19</v>
      </c>
      <c r="D225" s="8">
        <v>4128506</v>
      </c>
      <c r="E225" s="8">
        <v>0</v>
      </c>
      <c r="F225" s="8">
        <v>0</v>
      </c>
      <c r="G225" s="31">
        <v>10149</v>
      </c>
      <c r="H225" s="17" t="str">
        <f>VLOOKUP(G225,[1]Banco_Inst_Terrestres!$A$9:$D$270,4,FALSE)</f>
        <v>SAO SEBASTIAO DO PASSE-BA</v>
      </c>
    </row>
    <row r="226" spans="1:8">
      <c r="A226" s="7" t="s">
        <v>126</v>
      </c>
      <c r="B226" s="15" t="s">
        <v>271</v>
      </c>
      <c r="C226" s="8">
        <v>8397.57</v>
      </c>
      <c r="D226" s="8">
        <v>5274613</v>
      </c>
      <c r="E226" s="8">
        <v>0</v>
      </c>
      <c r="F226" s="8">
        <v>0</v>
      </c>
      <c r="G226" s="31">
        <v>10150</v>
      </c>
      <c r="H226" s="17" t="str">
        <f>VLOOKUP(G226,[1]Banco_Inst_Terrestres!$A$9:$D$270,4,FALSE)</f>
        <v>SAO SEBASTIAO DO PASSE-BA</v>
      </c>
    </row>
    <row r="227" spans="1:8">
      <c r="A227" s="7" t="s">
        <v>127</v>
      </c>
      <c r="B227" s="15" t="s">
        <v>271</v>
      </c>
      <c r="C227" s="8">
        <v>2479.5500000000002</v>
      </c>
      <c r="D227" s="8">
        <v>3766477</v>
      </c>
      <c r="E227" s="8">
        <v>0</v>
      </c>
      <c r="F227" s="8">
        <v>0</v>
      </c>
      <c r="G227" s="31">
        <v>10151</v>
      </c>
      <c r="H227" s="17" t="str">
        <f>VLOOKUP(G227,[1]Banco_Inst_Terrestres!$A$9:$D$270,4,FALSE)</f>
        <v>SAO SEBASTIAO DO PASSE-BA</v>
      </c>
    </row>
    <row r="228" spans="1:8">
      <c r="A228" s="22" t="s">
        <v>166</v>
      </c>
      <c r="B228" s="15" t="s">
        <v>271</v>
      </c>
      <c r="C228" s="8">
        <v>4047.97</v>
      </c>
      <c r="D228" s="8">
        <v>0</v>
      </c>
      <c r="E228" s="8">
        <v>0</v>
      </c>
      <c r="F228" s="8">
        <v>0</v>
      </c>
      <c r="G228" s="33">
        <v>10256</v>
      </c>
      <c r="H228" s="17" t="str">
        <f>VLOOKUP(G228,[1]Banco_Inst_Terrestres!$A$9:$D$270,4,FALSE)</f>
        <v>SAO SEBASTIAO DO PASSE-BA</v>
      </c>
    </row>
    <row r="229" spans="1:8">
      <c r="A229" s="22" t="s">
        <v>218</v>
      </c>
      <c r="B229" s="23" t="s">
        <v>293</v>
      </c>
      <c r="C229" s="8">
        <v>0</v>
      </c>
      <c r="D229" s="8">
        <v>0</v>
      </c>
      <c r="E229" s="8">
        <v>2743678</v>
      </c>
      <c r="F229" s="8">
        <v>0</v>
      </c>
      <c r="G229" s="1">
        <v>849</v>
      </c>
      <c r="H229" s="17" t="e">
        <f>VLOOKUP(G229,[1]Banco_Inst_Terrestres!$A$9:$D$270,4,FALSE)</f>
        <v>#N/A</v>
      </c>
    </row>
    <row r="230" spans="1:8">
      <c r="A230" s="7" t="s">
        <v>29</v>
      </c>
      <c r="B230" s="15" t="s">
        <v>249</v>
      </c>
      <c r="C230" s="8">
        <v>3019.96</v>
      </c>
      <c r="D230" s="8">
        <v>0</v>
      </c>
      <c r="E230" s="8">
        <v>0</v>
      </c>
      <c r="F230" s="8">
        <v>0</v>
      </c>
      <c r="G230" s="31">
        <v>10033</v>
      </c>
      <c r="H230" s="17" t="str">
        <f>VLOOKUP(G230,[1]Banco_Inst_Terrestres!$A$9:$D$270,4,FALSE)</f>
        <v>SERRA DO MEL-RN</v>
      </c>
    </row>
    <row r="231" spans="1:8">
      <c r="A231" s="19" t="s">
        <v>237</v>
      </c>
      <c r="B231" s="15" t="s">
        <v>249</v>
      </c>
      <c r="C231" s="8">
        <v>81.22</v>
      </c>
      <c r="D231" s="8">
        <v>0</v>
      </c>
      <c r="E231" s="8">
        <v>0</v>
      </c>
      <c r="F231" s="8">
        <v>0</v>
      </c>
      <c r="G231" s="31">
        <v>10079</v>
      </c>
      <c r="H231" s="17" t="str">
        <f>VLOOKUP(G231,[1]Banco_Inst_Terrestres!$A$9:$D$270,4,FALSE)</f>
        <v>SERRA DO MEL-RN</v>
      </c>
    </row>
    <row r="232" spans="1:8">
      <c r="A232" s="22" t="s">
        <v>100</v>
      </c>
      <c r="B232" s="23" t="s">
        <v>265</v>
      </c>
      <c r="C232" s="8">
        <v>6439</v>
      </c>
      <c r="D232" s="8">
        <v>218276</v>
      </c>
      <c r="E232" s="8">
        <v>0</v>
      </c>
      <c r="F232" s="8">
        <v>0</v>
      </c>
      <c r="G232" s="31">
        <v>10118</v>
      </c>
      <c r="H232" s="17" t="str">
        <f>VLOOKUP(G232,[1]Banco_Inst_Terrestres!$A$9:$D$270,4,FALSE)</f>
        <v>SIRIRI-SE</v>
      </c>
    </row>
    <row r="233" spans="1:8">
      <c r="A233" s="7" t="s">
        <v>101</v>
      </c>
      <c r="B233" s="15" t="s">
        <v>265</v>
      </c>
      <c r="C233" s="8">
        <v>1479.65</v>
      </c>
      <c r="D233" s="8">
        <v>0</v>
      </c>
      <c r="E233" s="8">
        <v>0</v>
      </c>
      <c r="F233" s="8">
        <v>0</v>
      </c>
      <c r="G233" s="31">
        <v>10119</v>
      </c>
      <c r="H233" s="17" t="str">
        <f>VLOOKUP(G233,[1]Banco_Inst_Terrestres!$A$9:$D$270,4,FALSE)</f>
        <v>SIRIRI-SE</v>
      </c>
    </row>
    <row r="234" spans="1:8">
      <c r="A234" s="7" t="s">
        <v>6</v>
      </c>
      <c r="B234" s="15" t="s">
        <v>243</v>
      </c>
      <c r="C234" s="8">
        <v>40434.699999999997</v>
      </c>
      <c r="D234" s="8">
        <v>97750</v>
      </c>
      <c r="E234" s="8">
        <v>0</v>
      </c>
      <c r="F234" s="8">
        <v>0</v>
      </c>
      <c r="G234" s="31">
        <v>10004</v>
      </c>
      <c r="H234" s="17" t="str">
        <f>VLOOKUP(G234,[1]Banco_Inst_Terrestres!$A$9:$D$270,4,FALSE)</f>
        <v>UPANEMA-RN</v>
      </c>
    </row>
    <row r="235" spans="1:8">
      <c r="A235" s="7" t="s">
        <v>9</v>
      </c>
      <c r="B235" s="15" t="s">
        <v>243</v>
      </c>
      <c r="C235" s="8">
        <v>2594.88</v>
      </c>
      <c r="D235" s="8">
        <v>908561.55</v>
      </c>
      <c r="E235" s="8">
        <v>0</v>
      </c>
      <c r="F235" s="8">
        <v>0</v>
      </c>
      <c r="G235" s="31">
        <v>10008</v>
      </c>
      <c r="H235" s="17" t="str">
        <f>VLOOKUP(G235,[1]Banco_Inst_Terrestres!$A$9:$D$270,4,FALSE)</f>
        <v>UPANEMA-RN</v>
      </c>
    </row>
    <row r="236" spans="1:8">
      <c r="A236" s="22" t="s">
        <v>223</v>
      </c>
      <c r="B236" s="23" t="e">
        <v>#N/A</v>
      </c>
      <c r="C236" s="8">
        <v>70695</v>
      </c>
      <c r="D236" s="8">
        <v>0</v>
      </c>
      <c r="E236" s="8">
        <v>197</v>
      </c>
      <c r="F236" s="16">
        <v>0</v>
      </c>
      <c r="G236" s="1">
        <v>1373</v>
      </c>
      <c r="H236" s="17" t="e">
        <f>VLOOKUP(G236,[1]Banco_Inst_Terrestres!$A$9:$D$270,4,FALSE)</f>
        <v>#N/A</v>
      </c>
    </row>
  </sheetData>
  <mergeCells count="9">
    <mergeCell ref="B1:F1"/>
    <mergeCell ref="B2:F2"/>
    <mergeCell ref="B4:F4"/>
    <mergeCell ref="A6:F6"/>
    <mergeCell ref="A8:A10"/>
    <mergeCell ref="B8:B10"/>
    <mergeCell ref="C8:F8"/>
    <mergeCell ref="C9:D9"/>
    <mergeCell ref="E9:F9"/>
  </mergeCells>
  <conditionalFormatting sqref="A11 A120:A121 A116:A118 A85:A88 A13 A94 A139:A141 A130 A125:A127 A91:A92 A72:A75 A60:A62 A25:A26 A16 A19:A23 A28 A30:A58 A64:A65 A67:A70 A77:A79 A81:A83 A96:A98 A100:A104 A106:A114 A132:A134 A136:A137 A144:A148 A150:A152 A155:A169">
    <cfRule type="cellIs" dxfId="3" priority="4" stopIfTrue="1" operator="equal">
      <formula>A10</formula>
    </cfRule>
  </conditionalFormatting>
  <conditionalFormatting sqref="A123">
    <cfRule type="cellIs" dxfId="2" priority="3" stopIfTrue="1" operator="equal">
      <formula>#REF!</formula>
    </cfRule>
  </conditionalFormatting>
  <conditionalFormatting sqref="A170 A131 A122 A119 A115 A93 A84 A71 A59 A24 A14:A15 A12 A17 A27 A63 A76 A89:A90 A99 A128:A129 A124 A142:A143 A138">
    <cfRule type="cellIs" dxfId="1" priority="2" stopIfTrue="1" operator="equal">
      <formula>#REF!</formula>
    </cfRule>
  </conditionalFormatting>
  <conditionalFormatting sqref="A153:A154 A149 A135 A105 A95 A80 A66 A29 A18">
    <cfRule type="cellIs" dxfId="0" priority="1" stopIfTrue="1" operator="equal">
      <formula>#REF!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B6" sqref="B6"/>
    </sheetView>
  </sheetViews>
  <sheetFormatPr defaultRowHeight="12.75"/>
  <cols>
    <col min="1" max="1" width="24.28515625" customWidth="1"/>
    <col min="2" max="2" width="16.7109375" bestFit="1" customWidth="1"/>
    <col min="3" max="3" width="15.7109375" bestFit="1" customWidth="1"/>
    <col min="4" max="4" width="16.7109375" bestFit="1" customWidth="1"/>
  </cols>
  <sheetData>
    <row r="1" spans="1:6">
      <c r="A1" s="36">
        <v>2446414.6889999979</v>
      </c>
      <c r="B1" s="36">
        <v>677502848.94000018</v>
      </c>
      <c r="C1" s="36">
        <v>10804705.289999999</v>
      </c>
      <c r="D1" s="36">
        <v>402279615.76999998</v>
      </c>
    </row>
    <row r="5" spans="1:6">
      <c r="A5" s="34" t="s">
        <v>314</v>
      </c>
      <c r="B5" s="35" t="s">
        <v>391</v>
      </c>
      <c r="C5" s="8">
        <v>0</v>
      </c>
      <c r="D5" s="8">
        <v>0</v>
      </c>
      <c r="E5" s="8">
        <v>346.03</v>
      </c>
      <c r="F5" s="8">
        <v>36394</v>
      </c>
    </row>
    <row r="6" spans="1:6">
      <c r="A6" s="34" t="s">
        <v>99</v>
      </c>
      <c r="B6" s="35" t="s">
        <v>392</v>
      </c>
      <c r="C6" s="8">
        <v>0</v>
      </c>
      <c r="D6" s="8">
        <v>0</v>
      </c>
      <c r="E6" s="8">
        <v>1093.55</v>
      </c>
      <c r="F6" s="8">
        <v>15912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Formulário Mensal</vt:lpstr>
      <vt:lpstr>Plan1</vt:lpstr>
      <vt:lpstr>Plan2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2015-05-26T20:23:47Z</cp:lastPrinted>
  <dcterms:created xsi:type="dcterms:W3CDTF">2007-07-11T20:46:12Z</dcterms:created>
  <dcterms:modified xsi:type="dcterms:W3CDTF">2016-01-29T21:46:20Z</dcterms:modified>
</cp:coreProperties>
</file>