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EstaPasta_de_trabalho"/>
  <bookViews>
    <workbookView xWindow="120" yWindow="45" windowWidth="15180" windowHeight="8580"/>
  </bookViews>
  <sheets>
    <sheet name="Plan1" sheetId="2" r:id="rId1"/>
  </sheets>
  <externalReferences>
    <externalReference r:id="rId2"/>
  </externalReferences>
  <definedNames>
    <definedName name="_xlnm._FilterDatabase" localSheetId="0" hidden="1">Plan1!$A$9:$H$92</definedName>
    <definedName name="_xlnm.Print_Area" localSheetId="0">Plan1!$A$1:$H$93</definedName>
    <definedName name="_xlnm.Print_Titles" localSheetId="0">Plan1!$8:$9</definedName>
  </definedNames>
  <calcPr calcId="125725" calcMode="manual" calcCompleted="0" calcOnSave="0"/>
</workbook>
</file>

<file path=xl/calcChain.xml><?xml version="1.0" encoding="utf-8"?>
<calcChain xmlns="http://schemas.openxmlformats.org/spreadsheetml/2006/main">
  <c r="F93" i="2"/>
  <c r="G93"/>
  <c r="H93"/>
  <c r="E91" l="1"/>
  <c r="E93" s="1"/>
  <c r="D91"/>
  <c r="D93" s="1"/>
</calcChain>
</file>

<file path=xl/sharedStrings.xml><?xml version="1.0" encoding="utf-8"?>
<sst xmlns="http://schemas.openxmlformats.org/spreadsheetml/2006/main" count="179" uniqueCount="179">
  <si>
    <t>Royalty 5%</t>
  </si>
  <si>
    <t>Royalty &gt;5%</t>
  </si>
  <si>
    <t>48000.003834/97-72-TTI</t>
  </si>
  <si>
    <t>TATUI</t>
  </si>
  <si>
    <t>48000.003638/97-34-C</t>
  </si>
  <si>
    <t>48000.003910/97-59-OUB</t>
  </si>
  <si>
    <t>OESTE DE UBARANA</t>
  </si>
  <si>
    <t>48000.003903/97-93-PER</t>
  </si>
  <si>
    <t>48000.003518/97-82-MNT</t>
  </si>
  <si>
    <t>MANATI</t>
  </si>
  <si>
    <t>TOTAL GERAL</t>
  </si>
  <si>
    <t>48000.003779/97-66-AG</t>
  </si>
  <si>
    <t>AGULHA</t>
  </si>
  <si>
    <t>48000.003703/97-02-AB</t>
  </si>
  <si>
    <t>ALBACORA</t>
  </si>
  <si>
    <t>48000.003895/97-67-ABL</t>
  </si>
  <si>
    <t>ALBACORA LESTE</t>
  </si>
  <si>
    <t>48000.003780/97-45-ART</t>
  </si>
  <si>
    <t>ARATUM</t>
  </si>
  <si>
    <t>48000.003897/97-92-BR</t>
  </si>
  <si>
    <t>BARRACUDA</t>
  </si>
  <si>
    <t>48000.003709/97-81-BJ</t>
  </si>
  <si>
    <t>48000.003836/97-06-CB</t>
  </si>
  <si>
    <t>CAIOBA</t>
  </si>
  <si>
    <t>48000.003837/97-61-CM</t>
  </si>
  <si>
    <t>CAMORIM</t>
  </si>
  <si>
    <t>48000.003711/97-22-CRP</t>
  </si>
  <si>
    <t>CARAPEBA</t>
  </si>
  <si>
    <t>48000.003898/97-55-CRT</t>
  </si>
  <si>
    <t>CARATINGA</t>
  </si>
  <si>
    <t>48000.003727/97-62-CH</t>
  </si>
  <si>
    <t>CHERNE</t>
  </si>
  <si>
    <t>48000.003714/97-11-CG</t>
  </si>
  <si>
    <t>CONGRO</t>
  </si>
  <si>
    <t>48000.003715/97-83-CO</t>
  </si>
  <si>
    <t>CORVINA</t>
  </si>
  <si>
    <t>48000.003776/97-78-CR</t>
  </si>
  <si>
    <t>48000.003777/97-31-EP</t>
  </si>
  <si>
    <t>ESPADA</t>
  </si>
  <si>
    <t>48000.003899/97-18-ESP</t>
  </si>
  <si>
    <t>ESPADARTE</t>
  </si>
  <si>
    <t>48000.003721/97-86-GP</t>
  </si>
  <si>
    <t>GAROUPA</t>
  </si>
  <si>
    <t>48000.003560/97-49-JUB</t>
  </si>
  <si>
    <t>JUBARTE</t>
  </si>
  <si>
    <t>48000.003716/97-46-MLH</t>
  </si>
  <si>
    <t>MALHADO</t>
  </si>
  <si>
    <t>48000.003732/97-01-MA</t>
  </si>
  <si>
    <t>48000.003723/97-10-MRL</t>
  </si>
  <si>
    <t>MARLIM</t>
  </si>
  <si>
    <t>48000.003724/97-74-MLS</t>
  </si>
  <si>
    <t>MARLIM SUL</t>
  </si>
  <si>
    <t>48000.003728/97-25-NA</t>
  </si>
  <si>
    <t>NAMORADO</t>
  </si>
  <si>
    <t>48000.003707/97-55-PM</t>
  </si>
  <si>
    <t>PAMPO</t>
  </si>
  <si>
    <t>48000.003712/97-95-PG</t>
  </si>
  <si>
    <t>PARGO</t>
  </si>
  <si>
    <t>48000.003733/97-65-PU</t>
  </si>
  <si>
    <t>48000.003901/97-68-RO</t>
  </si>
  <si>
    <t>RONCADOR</t>
  </si>
  <si>
    <t>48000.003781/97-16-SER</t>
  </si>
  <si>
    <t>SERRA</t>
  </si>
  <si>
    <t>48000.003782/97-71-UB</t>
  </si>
  <si>
    <t>UBARANA</t>
  </si>
  <si>
    <t>48000.003713/97-58-VM</t>
  </si>
  <si>
    <t>VERMELHO</t>
  </si>
  <si>
    <t>48000.003734/97-28-VL</t>
  </si>
  <si>
    <t>VIOLA</t>
  </si>
  <si>
    <t>48000.003778/97-01-XA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</si>
  <si>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</si>
  <si>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</si>
  <si>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</si>
  <si>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</si>
  <si>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</si>
  <si>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</si>
  <si>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</si>
  <si>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</si>
  <si>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</si>
  <si>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Fonte: SPG/ANP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</si>
  <si>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</si>
  <si>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</si>
  <si>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>48000.003645/97-08-DJM</t>
  </si>
  <si>
    <t>48000.003495/97-89-PRM</t>
  </si>
  <si>
    <t>PIRANEMA</t>
  </si>
  <si>
    <t>48000.003839/97-96-GA</t>
  </si>
  <si>
    <t>GUARICEMA</t>
  </si>
  <si>
    <t>48000.003706/97-92-LI</t>
  </si>
  <si>
    <t>LINGUADO</t>
  </si>
  <si>
    <t>48000.003900/97-03-MLL</t>
  </si>
  <si>
    <t>MARLIM LESTE</t>
  </si>
  <si>
    <t>48000.003906/97-81-CIO</t>
  </si>
  <si>
    <t>CIOBA</t>
  </si>
  <si>
    <t>48000.003552/97-11-OST</t>
  </si>
  <si>
    <t>OSTRA</t>
  </si>
  <si>
    <t>48000.003560/97-49-CHT</t>
  </si>
  <si>
    <t>CACHALOTE</t>
  </si>
  <si>
    <t>48000.003835/97-35-TTG</t>
  </si>
  <si>
    <t>TARTARUGA</t>
  </si>
  <si>
    <t>48610.003886/2000-LL</t>
  </si>
  <si>
    <t>LULA</t>
  </si>
  <si>
    <t>POLVO</t>
  </si>
  <si>
    <t>URUGUÁ</t>
  </si>
  <si>
    <t>48610.003888/2000-POL</t>
  </si>
  <si>
    <t>48000.003577/97-41-URG</t>
  </si>
  <si>
    <t>48000.003552/97-11-ARGO</t>
  </si>
  <si>
    <t>ARGONAUTA</t>
  </si>
  <si>
    <t>48610.003887/2000-PRG</t>
  </si>
  <si>
    <t>PEREGRINO</t>
  </si>
  <si>
    <t>48000.003902/97-21-CAN</t>
  </si>
  <si>
    <t>48000.003718/97-71-BO</t>
  </si>
  <si>
    <t>BONITO</t>
  </si>
  <si>
    <t>48610.009494/2003-BAN</t>
  </si>
  <si>
    <t>48000.003570/97-01-LAG</t>
  </si>
  <si>
    <t>LAGOSTA</t>
  </si>
  <si>
    <t>48000.003730/97-77-ANQ</t>
  </si>
  <si>
    <t>ANEQUIM</t>
  </si>
  <si>
    <t>48000.003840/97-75-PARU</t>
  </si>
  <si>
    <t>PARU</t>
  </si>
  <si>
    <t>48000.003560/97-49-BAZ</t>
  </si>
  <si>
    <t>BALEIA AZUL</t>
  </si>
  <si>
    <t>48000.003775/97-13-AT</t>
  </si>
  <si>
    <t>ATUM</t>
  </si>
  <si>
    <t>48000.003731/97-30-PA</t>
  </si>
  <si>
    <t>PARATI</t>
  </si>
  <si>
    <t>48610.003884/2000-SPH</t>
  </si>
  <si>
    <t>SAPINHOÁ</t>
  </si>
  <si>
    <t>48000.003896/97-20-FR</t>
  </si>
  <si>
    <t>FRADE</t>
  </si>
  <si>
    <t>48000.003710/97-60-SA</t>
  </si>
  <si>
    <t>SALEMA</t>
  </si>
  <si>
    <t>48000.003576/97-89-MXL</t>
  </si>
  <si>
    <t>MEXILHÃO</t>
  </si>
  <si>
    <t>48000.003556/97-71-PPT</t>
  </si>
  <si>
    <t>PAPA-TERRA</t>
  </si>
  <si>
    <t>CANDEIAS</t>
  </si>
  <si>
    <t>48000.003560/97-49-BFR</t>
  </si>
  <si>
    <t>BALEIA FRANCA</t>
  </si>
  <si>
    <t>BAUNA</t>
  </si>
  <si>
    <t>BIJUPIRA</t>
  </si>
  <si>
    <t>CANGOA</t>
  </si>
  <si>
    <t>CURIMA</t>
  </si>
  <si>
    <t>DOM JOAO MAR</t>
  </si>
  <si>
    <t>MARIMBA</t>
  </si>
  <si>
    <t>PEROA</t>
  </si>
  <si>
    <t>PIRAUNA</t>
  </si>
  <si>
    <t>XAREU</t>
  </si>
  <si>
    <t>48000.003722/97-49-GPN</t>
  </si>
  <si>
    <t>GAROUPINHA</t>
  </si>
  <si>
    <t>48000.003726/97-08-BG</t>
  </si>
  <si>
    <t>BAGRE</t>
  </si>
  <si>
    <t>48000.003704/97-67-VD</t>
  </si>
  <si>
    <t>VOADOR</t>
  </si>
  <si>
    <t>48000.003719/97-34-EN</t>
  </si>
  <si>
    <t>ENCHOVA</t>
  </si>
  <si>
    <t>48000.003720/97-13-ENO</t>
  </si>
  <si>
    <t>ENCHOVA OESTE</t>
  </si>
  <si>
    <t>48000.003577/97-41-TBU</t>
  </si>
  <si>
    <t>TAMBAÚ</t>
  </si>
  <si>
    <t>48610.009156/2005-17-TVD</t>
  </si>
  <si>
    <t>TARTARUGA VERDE</t>
  </si>
  <si>
    <t>48000.003560/97-49-BLA</t>
  </si>
  <si>
    <t>BALEIA ANÃ</t>
  </si>
  <si>
    <t>48000.003535/97-00-GLF</t>
  </si>
  <si>
    <t>GOLFINHO</t>
  </si>
  <si>
    <t>48000.003535/97-00-CNP</t>
  </si>
  <si>
    <t>CANAPU</t>
  </si>
  <si>
    <t>48000.003866/97-69-MLZ</t>
  </si>
  <si>
    <t>MERLUZA</t>
  </si>
  <si>
    <t>48000.003913/97-47-ARB</t>
  </si>
  <si>
    <t>ARABAIANA</t>
  </si>
  <si>
    <t>48000.003912/97-84-PE</t>
  </si>
  <si>
    <t>PESCADA</t>
  </si>
  <si>
    <t>48610.001367/2008-54-TBMT</t>
  </si>
  <si>
    <t>TUBARAO MARTELO</t>
  </si>
  <si>
    <t>48610.012913/2010-05-BUZ</t>
  </si>
  <si>
    <t>BÚZIOS</t>
  </si>
  <si>
    <t>MÊS DE CRÉDITO: Dezembro de 2016</t>
  </si>
  <si>
    <t>REFERENTE À PRODUÇÃO: Outubro de 2016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</si>
</sst>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_(* #,##0.00_);_(* \(#,##0.00\);_(* &quot;-&quot;??_);_(@_)"/>
    <numFmt numFmtId="165" formatCode="mmm\-yy"/>
  </numFmts>
  <fonts count="12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1" xfId="0" quotePrefix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0" fontId="3" fillId="0" borderId="0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/>
    <xf numFmtId="165" fontId="3" fillId="0" borderId="0" xfId="0" applyNumberFormat="1" applyFont="1" applyFill="1"/>
    <xf numFmtId="0" fontId="9" fillId="0" borderId="0" xfId="0" applyFont="1"/>
    <xf numFmtId="0" fontId="4" fillId="3" borderId="2" xfId="0" applyNumberFormat="1" applyFont="1" applyFill="1" applyBorder="1" applyAlignment="1"/>
    <xf numFmtId="0" fontId="4" fillId="3" borderId="3" xfId="0" applyNumberFormat="1" applyFont="1" applyFill="1" applyBorder="1" applyAlignment="1"/>
    <xf numFmtId="0" fontId="4" fillId="3" borderId="4" xfId="0" applyNumberFormat="1" applyFont="1" applyFill="1" applyBorder="1" applyAlignment="1"/>
    <xf numFmtId="49" fontId="10" fillId="0" borderId="0" xfId="0" applyNumberFormat="1" applyFont="1" applyBorder="1" applyAlignment="1">
      <alignment horizontal="right" wrapText="1"/>
    </xf>
    <xf numFmtId="0" fontId="11" fillId="0" borderId="0" xfId="0" applyFont="1" applyAlignment="1">
      <alignment horizontal="right" wrapText="1"/>
    </xf>
    <xf numFmtId="164" fontId="0" fillId="0" borderId="0" xfId="1" applyFont="1"/>
    <xf numFmtId="43" fontId="0" fillId="0" borderId="0" xfId="0" applyNumberFormat="1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/>
    </xf>
    <xf numFmtId="4" fontId="3" fillId="0" borderId="1" xfId="0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" fontId="3" fillId="5" borderId="1" xfId="1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>
      <alignment horizontal="left"/>
    </xf>
    <xf numFmtId="4" fontId="3" fillId="0" borderId="1" xfId="0" applyNumberFormat="1" applyFont="1" applyFill="1" applyBorder="1" applyAlignment="1">
      <alignment horizontal="left"/>
    </xf>
    <xf numFmtId="49" fontId="7" fillId="0" borderId="0" xfId="0" applyNumberFormat="1" applyFont="1" applyAlignment="1">
      <alignment horizontal="righ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9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 wrapText="1"/>
    </xf>
    <xf numFmtId="49" fontId="10" fillId="0" borderId="0" xfId="0" applyNumberFormat="1" applyFont="1" applyBorder="1" applyAlignment="1">
      <alignment horizontal="right" wrapText="1"/>
    </xf>
    <xf numFmtId="0" fontId="11" fillId="0" borderId="0" xfId="0" applyFont="1" applyAlignment="1">
      <alignment horizontal="right" wrapText="1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Mar/2016/10_Out/(c)%20producao_valoroyaltymarcampos_1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NPUTM"/>
    </sheetNames>
    <sheetDataSet>
      <sheetData sheetId="0">
        <row r="119">
          <cell r="D119">
            <v>12242400.920249999</v>
          </cell>
          <cell r="E119">
            <v>1913319751.1600001</v>
          </cell>
          <cell r="I119">
            <v>561426057.93616009</v>
          </cell>
          <cell r="J119">
            <v>554989847.19650745</v>
          </cell>
          <cell r="K119">
            <v>1116415905.1326675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/>
  <dimension ref="A1:H93"/>
  <sheetViews>
    <sheetView tabSelected="1" topLeftCell="A47" zoomScaleNormal="100" zoomScaleSheetLayoutView="100" workbookViewId="0">
      <selection activeCell="C85" sqref="C85"/>
    </sheetView>
  </sheetViews>
  <sheetFormatPr defaultRowHeight="12.75"/>
  <cols>
    <col min="1" max="1" width="5.140625" customWidth="1"/>
    <col min="2" max="2" width="33.85546875" bestFit="1" customWidth="1"/>
    <col min="3" max="3" width="29.85546875" bestFit="1" customWidth="1"/>
    <col min="4" max="4" width="14" bestFit="1" customWidth="1"/>
    <col min="5" max="5" width="16.5703125" bestFit="1" customWidth="1"/>
    <col min="6" max="7" width="15.85546875" bestFit="1" customWidth="1"/>
    <col min="8" max="8" width="15.140625" bestFit="1" customWidth="1"/>
  </cols>
  <sheetData>
    <row r="1" spans="1:8" ht="18" customHeight="1">
      <c r="A1" s="3"/>
      <c r="B1" s="4"/>
      <c r="C1" s="32" t="s">
        <v>80</v>
      </c>
      <c r="D1" s="32"/>
      <c r="E1" s="32"/>
      <c r="F1" s="32"/>
      <c r="G1" s="32"/>
      <c r="H1" s="32"/>
    </row>
    <row r="2" spans="1:8" ht="18" customHeight="1">
      <c r="A2" s="3"/>
      <c r="B2" s="5" t="s">
        <v>74</v>
      </c>
      <c r="C2" s="32"/>
      <c r="D2" s="32"/>
      <c r="E2" s="32"/>
      <c r="F2" s="32"/>
      <c r="G2" s="32"/>
      <c r="H2" s="32"/>
    </row>
    <row r="3" spans="1:8" ht="18" customHeight="1">
      <c r="A3" s="6"/>
      <c r="B3" s="7"/>
      <c r="C3" s="37" t="s">
        <v>177</v>
      </c>
      <c r="D3" s="38"/>
      <c r="E3" s="38"/>
      <c r="F3" s="38"/>
      <c r="G3" s="38"/>
      <c r="H3" s="38"/>
    </row>
    <row r="4" spans="1:8" s="10" customFormat="1" ht="20.100000000000001" customHeight="1">
      <c r="A4" s="6"/>
      <c r="B4" s="13"/>
      <c r="C4" s="37" t="s">
        <v>178</v>
      </c>
      <c r="D4" s="38"/>
      <c r="E4" s="38"/>
      <c r="F4" s="38"/>
      <c r="G4" s="38"/>
      <c r="H4" s="38"/>
    </row>
    <row r="5" spans="1:8" s="10" customFormat="1" ht="12.75" customHeight="1">
      <c r="A5" s="6"/>
      <c r="B5" s="13"/>
      <c r="C5" s="20"/>
      <c r="D5" s="21"/>
      <c r="E5" s="21"/>
      <c r="F5" s="21"/>
      <c r="G5" s="21"/>
      <c r="H5" s="21"/>
    </row>
    <row r="6" spans="1:8" s="16" customFormat="1">
      <c r="A6" s="35" t="s">
        <v>81</v>
      </c>
      <c r="B6" s="36"/>
      <c r="C6" s="36"/>
      <c r="D6" s="36"/>
      <c r="E6" s="36"/>
      <c r="F6" s="36"/>
      <c r="G6" s="36"/>
      <c r="H6" s="36"/>
    </row>
    <row r="7" spans="1:8" s="10" customFormat="1" ht="20.100000000000001" customHeight="1">
      <c r="A7" s="11"/>
      <c r="B7" s="14"/>
      <c r="C7" s="15"/>
      <c r="D7" s="12"/>
      <c r="E7" s="12"/>
      <c r="F7" s="11"/>
      <c r="G7" s="11"/>
      <c r="H7" s="11"/>
    </row>
    <row r="8" spans="1:8" ht="12" customHeight="1">
      <c r="A8" s="34" t="s">
        <v>70</v>
      </c>
      <c r="B8" s="33" t="s">
        <v>77</v>
      </c>
      <c r="C8" s="34" t="s">
        <v>78</v>
      </c>
      <c r="D8" s="33" t="s">
        <v>76</v>
      </c>
      <c r="E8" s="33"/>
      <c r="F8" s="33" t="s">
        <v>75</v>
      </c>
      <c r="G8" s="33"/>
      <c r="H8" s="33"/>
    </row>
    <row r="9" spans="1:8" ht="12" customHeight="1">
      <c r="A9" s="34"/>
      <c r="B9" s="33"/>
      <c r="C9" s="34"/>
      <c r="D9" s="25" t="s">
        <v>71</v>
      </c>
      <c r="E9" s="25" t="s">
        <v>72</v>
      </c>
      <c r="F9" s="25" t="s">
        <v>0</v>
      </c>
      <c r="G9" s="25" t="s">
        <v>1</v>
      </c>
      <c r="H9" s="25" t="s">
        <v>73</v>
      </c>
    </row>
    <row r="10" spans="1:8" ht="11.25" customHeight="1">
      <c r="A10" s="1">
        <v>1</v>
      </c>
      <c r="B10" s="26" t="s">
        <v>11</v>
      </c>
      <c r="C10" s="27" t="s">
        <v>12</v>
      </c>
      <c r="D10" s="28">
        <v>1361.3610000000001</v>
      </c>
      <c r="E10" s="28">
        <v>39155.440000000002</v>
      </c>
      <c r="F10" s="29">
        <v>54401.144905680005</v>
      </c>
      <c r="G10" s="29">
        <v>54401.144905680005</v>
      </c>
      <c r="H10" s="29">
        <v>108802.28981136001</v>
      </c>
    </row>
    <row r="11" spans="1:8" ht="11.25" customHeight="1">
      <c r="A11" s="1">
        <v>2</v>
      </c>
      <c r="B11" s="26" t="s">
        <v>13</v>
      </c>
      <c r="C11" s="27" t="s">
        <v>14</v>
      </c>
      <c r="D11" s="28">
        <v>307362.03399999999</v>
      </c>
      <c r="E11" s="28">
        <v>29688565.289999992</v>
      </c>
      <c r="F11" s="29">
        <v>13261056.72375845</v>
      </c>
      <c r="G11" s="29">
        <v>13261056.72375845</v>
      </c>
      <c r="H11" s="29">
        <v>26522113.4475169</v>
      </c>
    </row>
    <row r="12" spans="1:8" ht="11.25" customHeight="1">
      <c r="A12" s="1">
        <v>3</v>
      </c>
      <c r="B12" s="26" t="s">
        <v>15</v>
      </c>
      <c r="C12" s="27" t="s">
        <v>16</v>
      </c>
      <c r="D12" s="28">
        <v>292765.62600000005</v>
      </c>
      <c r="E12" s="28">
        <v>28602327.100000001</v>
      </c>
      <c r="F12" s="29">
        <v>11647449.987599559</v>
      </c>
      <c r="G12" s="29">
        <v>11647449.987599559</v>
      </c>
      <c r="H12" s="29">
        <v>23294899.975199118</v>
      </c>
    </row>
    <row r="13" spans="1:8" ht="11.25" customHeight="1">
      <c r="A13" s="1">
        <v>4</v>
      </c>
      <c r="B13" s="26" t="s">
        <v>115</v>
      </c>
      <c r="C13" s="27" t="s">
        <v>116</v>
      </c>
      <c r="D13" s="28">
        <v>1376.5319999999999</v>
      </c>
      <c r="E13" s="28">
        <v>364146.8</v>
      </c>
      <c r="F13" s="29">
        <v>65565.320446760001</v>
      </c>
      <c r="G13" s="29">
        <v>65565.320446760001</v>
      </c>
      <c r="H13" s="29">
        <v>131130.64089352</v>
      </c>
    </row>
    <row r="14" spans="1:8" ht="11.25" customHeight="1">
      <c r="A14" s="1">
        <v>5</v>
      </c>
      <c r="B14" s="26" t="s">
        <v>169</v>
      </c>
      <c r="C14" s="27" t="s">
        <v>170</v>
      </c>
      <c r="D14" s="28">
        <v>1032.942</v>
      </c>
      <c r="E14" s="28">
        <v>5757890.75</v>
      </c>
      <c r="F14" s="29">
        <v>230284.03739158504</v>
      </c>
      <c r="G14" s="29">
        <v>175015.86841760465</v>
      </c>
      <c r="H14" s="29">
        <v>405299.90580918966</v>
      </c>
    </row>
    <row r="15" spans="1:8" ht="11.25" customHeight="1">
      <c r="A15" s="1">
        <v>6</v>
      </c>
      <c r="B15" s="26" t="s">
        <v>17</v>
      </c>
      <c r="C15" s="27" t="s">
        <v>18</v>
      </c>
      <c r="D15" s="28">
        <v>878.43000000000006</v>
      </c>
      <c r="E15" s="28">
        <v>37137.25</v>
      </c>
      <c r="F15" s="29">
        <v>36099.047930825</v>
      </c>
      <c r="G15" s="29">
        <v>36099.047930825</v>
      </c>
      <c r="H15" s="29">
        <v>72198.095861649999</v>
      </c>
    </row>
    <row r="16" spans="1:8" ht="11.25" customHeight="1">
      <c r="A16" s="1">
        <v>7</v>
      </c>
      <c r="B16" s="26" t="s">
        <v>105</v>
      </c>
      <c r="C16" s="27" t="s">
        <v>106</v>
      </c>
      <c r="D16" s="28">
        <v>123759.05545</v>
      </c>
      <c r="E16" s="28">
        <v>7328778.3900000015</v>
      </c>
      <c r="F16" s="29">
        <v>4621277.7449857946</v>
      </c>
      <c r="G16" s="29">
        <v>4621277.7449857946</v>
      </c>
      <c r="H16" s="29">
        <v>9242555.4899715893</v>
      </c>
    </row>
    <row r="17" spans="1:8" ht="11.25" customHeight="1">
      <c r="A17" s="1">
        <v>8</v>
      </c>
      <c r="B17" s="26" t="s">
        <v>121</v>
      </c>
      <c r="C17" s="27" t="s">
        <v>122</v>
      </c>
      <c r="D17" s="28">
        <v>9511.732</v>
      </c>
      <c r="E17" s="28">
        <v>1142290.06</v>
      </c>
      <c r="F17" s="29">
        <v>445433.89866345009</v>
      </c>
      <c r="G17" s="29">
        <v>445433.89866345009</v>
      </c>
      <c r="H17" s="29">
        <v>890867.79732690018</v>
      </c>
    </row>
    <row r="18" spans="1:8" ht="11.25" customHeight="1">
      <c r="A18" s="1">
        <v>9</v>
      </c>
      <c r="B18" s="30" t="s">
        <v>149</v>
      </c>
      <c r="C18" s="31" t="s">
        <v>150</v>
      </c>
      <c r="D18" s="2">
        <v>8.2490000000000006</v>
      </c>
      <c r="E18" s="2">
        <v>10295.26</v>
      </c>
      <c r="F18" s="29">
        <v>615.38911941000015</v>
      </c>
      <c r="G18" s="29">
        <v>615.38911941000015</v>
      </c>
      <c r="H18" s="29">
        <v>1230.7782388200003</v>
      </c>
    </row>
    <row r="19" spans="1:8" ht="11.25" customHeight="1">
      <c r="A19" s="1">
        <v>10</v>
      </c>
      <c r="B19" s="30" t="s">
        <v>161</v>
      </c>
      <c r="C19" s="31" t="s">
        <v>162</v>
      </c>
      <c r="D19" s="2">
        <v>33532.803999999996</v>
      </c>
      <c r="E19" s="2">
        <v>1601108.45</v>
      </c>
      <c r="F19" s="29">
        <v>1356080.1357934601</v>
      </c>
      <c r="G19" s="29">
        <v>1356080.1357934601</v>
      </c>
      <c r="H19" s="29">
        <v>2712160.2715869201</v>
      </c>
    </row>
    <row r="20" spans="1:8" ht="11.25" customHeight="1">
      <c r="A20" s="1">
        <v>11</v>
      </c>
      <c r="B20" s="26" t="s">
        <v>119</v>
      </c>
      <c r="C20" s="27" t="s">
        <v>120</v>
      </c>
      <c r="D20" s="28">
        <v>206334.50700000001</v>
      </c>
      <c r="E20" s="28">
        <v>43054614.269999996</v>
      </c>
      <c r="F20" s="29">
        <v>10795675.011151697</v>
      </c>
      <c r="G20" s="29">
        <v>10795675.011151697</v>
      </c>
      <c r="H20" s="29">
        <v>21591350.022303395</v>
      </c>
    </row>
    <row r="21" spans="1:8" ht="11.25" customHeight="1">
      <c r="A21" s="1">
        <v>12</v>
      </c>
      <c r="B21" s="26" t="s">
        <v>136</v>
      </c>
      <c r="C21" s="27" t="s">
        <v>137</v>
      </c>
      <c r="D21" s="28">
        <v>165953.04399999999</v>
      </c>
      <c r="E21" s="28">
        <v>30098380.829999998</v>
      </c>
      <c r="F21" s="29">
        <v>7494087.9196473751</v>
      </c>
      <c r="G21" s="29">
        <v>7494087.9196473751</v>
      </c>
      <c r="H21" s="29">
        <v>14988175.83929475</v>
      </c>
    </row>
    <row r="22" spans="1:8" ht="11.25" customHeight="1">
      <c r="A22" s="1">
        <v>13</v>
      </c>
      <c r="B22" s="26" t="s">
        <v>19</v>
      </c>
      <c r="C22" s="27" t="s">
        <v>20</v>
      </c>
      <c r="D22" s="28">
        <v>231516.63153000001</v>
      </c>
      <c r="E22" s="28">
        <v>23748213.940000001</v>
      </c>
      <c r="F22" s="29">
        <v>10313313.70622606</v>
      </c>
      <c r="G22" s="29">
        <v>10313313.70622606</v>
      </c>
      <c r="H22" s="29">
        <v>20626627.41245212</v>
      </c>
    </row>
    <row r="23" spans="1:8">
      <c r="A23" s="1">
        <v>14</v>
      </c>
      <c r="B23" s="26" t="s">
        <v>112</v>
      </c>
      <c r="C23" s="27" t="s">
        <v>138</v>
      </c>
      <c r="D23" s="28">
        <v>217469.57999999996</v>
      </c>
      <c r="E23" s="28">
        <v>3666802.16</v>
      </c>
      <c r="F23" s="29">
        <v>10381232.968061339</v>
      </c>
      <c r="G23" s="29">
        <v>10381232.968061339</v>
      </c>
      <c r="H23" s="29">
        <v>20762465.936122678</v>
      </c>
    </row>
    <row r="24" spans="1:8">
      <c r="A24" s="1">
        <v>15</v>
      </c>
      <c r="B24" s="26" t="s">
        <v>21</v>
      </c>
      <c r="C24" s="27" t="s">
        <v>139</v>
      </c>
      <c r="D24" s="28">
        <v>37626.126000000004</v>
      </c>
      <c r="E24" s="28">
        <v>2958450.1900000004</v>
      </c>
      <c r="F24" s="29">
        <v>1674982.2931834003</v>
      </c>
      <c r="G24" s="29">
        <v>1674982.2931834003</v>
      </c>
      <c r="H24" s="29">
        <v>3349964.5863668006</v>
      </c>
    </row>
    <row r="25" spans="1:8">
      <c r="A25" s="1">
        <v>16</v>
      </c>
      <c r="B25" s="26" t="s">
        <v>110</v>
      </c>
      <c r="C25" s="27" t="s">
        <v>111</v>
      </c>
      <c r="D25" s="28">
        <v>28452.340999999997</v>
      </c>
      <c r="E25" s="28">
        <v>13569118.110000001</v>
      </c>
      <c r="F25" s="29">
        <v>1502791.75515907</v>
      </c>
      <c r="G25" s="29">
        <v>1502791.75515907</v>
      </c>
      <c r="H25" s="29">
        <v>3005583.51031814</v>
      </c>
    </row>
    <row r="26" spans="1:8">
      <c r="A26" s="1">
        <v>17</v>
      </c>
      <c r="B26" s="26" t="s">
        <v>175</v>
      </c>
      <c r="C26" s="27" t="s">
        <v>176</v>
      </c>
      <c r="D26" s="28">
        <v>69350.460000000006</v>
      </c>
      <c r="E26" s="28">
        <v>15309085.99</v>
      </c>
      <c r="F26" s="29">
        <v>3478373.9557614499</v>
      </c>
      <c r="G26" s="29">
        <v>3478373.9557614499</v>
      </c>
      <c r="H26" s="29">
        <v>6956747.9115228998</v>
      </c>
    </row>
    <row r="27" spans="1:8">
      <c r="A27" s="1">
        <v>18</v>
      </c>
      <c r="B27" s="26" t="s">
        <v>95</v>
      </c>
      <c r="C27" s="27" t="s">
        <v>96</v>
      </c>
      <c r="D27" s="28">
        <v>91584.73000000001</v>
      </c>
      <c r="E27" s="28">
        <v>6737167.8699999992</v>
      </c>
      <c r="F27" s="29">
        <v>3797819.2527609305</v>
      </c>
      <c r="G27" s="29">
        <v>3797819.2527609305</v>
      </c>
      <c r="H27" s="29">
        <v>7595638.5055218609</v>
      </c>
    </row>
    <row r="28" spans="1:8">
      <c r="A28" s="1">
        <v>19</v>
      </c>
      <c r="B28" s="26" t="s">
        <v>22</v>
      </c>
      <c r="C28" s="27" t="s">
        <v>23</v>
      </c>
      <c r="D28" s="28">
        <v>208.61</v>
      </c>
      <c r="E28" s="28">
        <v>12872199.530000001</v>
      </c>
      <c r="F28" s="29">
        <v>337186.43575928506</v>
      </c>
      <c r="G28" s="29">
        <v>289980.33475298516</v>
      </c>
      <c r="H28" s="29">
        <v>627166.77051227016</v>
      </c>
    </row>
    <row r="29" spans="1:8">
      <c r="A29" s="1">
        <v>20</v>
      </c>
      <c r="B29" s="26" t="s">
        <v>24</v>
      </c>
      <c r="C29" s="27" t="s">
        <v>25</v>
      </c>
      <c r="D29" s="28">
        <v>2242.5640000000003</v>
      </c>
      <c r="E29" s="28">
        <v>3979391.57</v>
      </c>
      <c r="F29" s="29">
        <v>193593.19543064499</v>
      </c>
      <c r="G29" s="29">
        <v>135515.23680145151</v>
      </c>
      <c r="H29" s="29">
        <v>329108.4322320965</v>
      </c>
    </row>
    <row r="30" spans="1:8">
      <c r="A30" s="1">
        <v>21</v>
      </c>
      <c r="B30" s="30" t="s">
        <v>165</v>
      </c>
      <c r="C30" s="31" t="s">
        <v>166</v>
      </c>
      <c r="D30" s="2">
        <v>553.851</v>
      </c>
      <c r="E30" s="2">
        <v>19534556.27</v>
      </c>
      <c r="F30" s="29">
        <v>572650.14340864005</v>
      </c>
      <c r="G30" s="29">
        <v>572650.14340864005</v>
      </c>
      <c r="H30" s="29">
        <v>1145300.2868172801</v>
      </c>
    </row>
    <row r="31" spans="1:8">
      <c r="A31" s="1">
        <v>22</v>
      </c>
      <c r="B31" s="26" t="s">
        <v>4</v>
      </c>
      <c r="C31" s="27" t="s">
        <v>135</v>
      </c>
      <c r="D31" s="28">
        <v>74.549000000000007</v>
      </c>
      <c r="E31" s="28">
        <v>33632.32</v>
      </c>
      <c r="F31" s="29">
        <v>4274.2609073550002</v>
      </c>
      <c r="G31" s="29">
        <v>3675.8643803253012</v>
      </c>
      <c r="H31" s="29">
        <v>7950.125287680301</v>
      </c>
    </row>
    <row r="32" spans="1:8">
      <c r="A32" s="1">
        <v>23</v>
      </c>
      <c r="B32" s="30" t="s">
        <v>109</v>
      </c>
      <c r="C32" s="27" t="s">
        <v>140</v>
      </c>
      <c r="D32" s="28">
        <v>65.331999999999994</v>
      </c>
      <c r="E32" s="28">
        <v>5617058.3200000003</v>
      </c>
      <c r="F32" s="29">
        <v>111563.12101868003</v>
      </c>
      <c r="G32" s="29">
        <v>84787.971974196829</v>
      </c>
      <c r="H32" s="29">
        <v>196351.09299287686</v>
      </c>
    </row>
    <row r="33" spans="1:8">
      <c r="A33" s="1">
        <v>24</v>
      </c>
      <c r="B33" s="26" t="s">
        <v>26</v>
      </c>
      <c r="C33" s="27" t="s">
        <v>27</v>
      </c>
      <c r="D33" s="28">
        <v>39498.407999999996</v>
      </c>
      <c r="E33" s="28">
        <v>779624.90999999992</v>
      </c>
      <c r="F33" s="29">
        <v>1630458.4504442851</v>
      </c>
      <c r="G33" s="29">
        <v>1630458.4504442851</v>
      </c>
      <c r="H33" s="29">
        <v>3260916.9008885701</v>
      </c>
    </row>
    <row r="34" spans="1:8">
      <c r="A34" s="1">
        <v>25</v>
      </c>
      <c r="B34" s="26" t="s">
        <v>28</v>
      </c>
      <c r="C34" s="27" t="s">
        <v>29</v>
      </c>
      <c r="D34" s="28">
        <v>156776.84847</v>
      </c>
      <c r="E34" s="28">
        <v>15821899.84</v>
      </c>
      <c r="F34" s="29">
        <v>6793358.4142359635</v>
      </c>
      <c r="G34" s="29">
        <v>5842288.2362429295</v>
      </c>
      <c r="H34" s="29">
        <v>12635646.650478894</v>
      </c>
    </row>
    <row r="35" spans="1:8">
      <c r="A35" s="1">
        <v>26</v>
      </c>
      <c r="B35" s="26" t="s">
        <v>30</v>
      </c>
      <c r="C35" s="27" t="s">
        <v>31</v>
      </c>
      <c r="D35" s="28">
        <v>32178.710000000006</v>
      </c>
      <c r="E35" s="28">
        <v>3811170.85</v>
      </c>
      <c r="F35" s="29">
        <v>1423548.056015675</v>
      </c>
      <c r="G35" s="29">
        <v>1053425.5614515992</v>
      </c>
      <c r="H35" s="29">
        <v>2476973.617467274</v>
      </c>
    </row>
    <row r="36" spans="1:8">
      <c r="A36" s="1">
        <v>27</v>
      </c>
      <c r="B36" s="26" t="s">
        <v>91</v>
      </c>
      <c r="C36" s="27" t="s">
        <v>92</v>
      </c>
      <c r="D36" s="28">
        <v>1768.6569999999999</v>
      </c>
      <c r="E36" s="28">
        <v>16946.04</v>
      </c>
      <c r="F36" s="29">
        <v>69840.77841092</v>
      </c>
      <c r="G36" s="29">
        <v>69840.77841092</v>
      </c>
      <c r="H36" s="29">
        <v>139681.55682184</v>
      </c>
    </row>
    <row r="37" spans="1:8">
      <c r="A37" s="1">
        <v>28</v>
      </c>
      <c r="B37" s="26" t="s">
        <v>32</v>
      </c>
      <c r="C37" s="27" t="s">
        <v>33</v>
      </c>
      <c r="D37" s="28">
        <v>9333.0410000000011</v>
      </c>
      <c r="E37" s="28">
        <v>1284794.27</v>
      </c>
      <c r="F37" s="29">
        <v>413353.99371070502</v>
      </c>
      <c r="G37" s="29">
        <v>413353.99371070502</v>
      </c>
      <c r="H37" s="29">
        <v>826707.98742141004</v>
      </c>
    </row>
    <row r="38" spans="1:8">
      <c r="A38" s="1">
        <v>29</v>
      </c>
      <c r="B38" s="30" t="s">
        <v>34</v>
      </c>
      <c r="C38" s="27" t="s">
        <v>35</v>
      </c>
      <c r="D38" s="28">
        <v>5662.058</v>
      </c>
      <c r="E38" s="28">
        <v>160331.37</v>
      </c>
      <c r="F38" s="29">
        <v>233969.17203964002</v>
      </c>
      <c r="G38" s="29">
        <v>233969.17203964002</v>
      </c>
      <c r="H38" s="29">
        <v>467938.34407928004</v>
      </c>
    </row>
    <row r="39" spans="1:8">
      <c r="A39" s="1">
        <v>30</v>
      </c>
      <c r="B39" s="30" t="s">
        <v>36</v>
      </c>
      <c r="C39" s="31" t="s">
        <v>141</v>
      </c>
      <c r="D39" s="2">
        <v>4478.0969999999998</v>
      </c>
      <c r="E39" s="2">
        <v>1238274.4800000002</v>
      </c>
      <c r="F39" s="29">
        <v>231205.25193120001</v>
      </c>
      <c r="G39" s="29">
        <v>231205.25193120001</v>
      </c>
      <c r="H39" s="29">
        <v>462410.50386240002</v>
      </c>
    </row>
    <row r="40" spans="1:8">
      <c r="A40" s="1">
        <v>31</v>
      </c>
      <c r="B40" s="26" t="s">
        <v>82</v>
      </c>
      <c r="C40" s="27" t="s">
        <v>142</v>
      </c>
      <c r="D40" s="28">
        <v>1672.6219999999998</v>
      </c>
      <c r="E40" s="28">
        <v>13380.02</v>
      </c>
      <c r="F40" s="29">
        <v>79453.604558920008</v>
      </c>
      <c r="G40" s="29">
        <v>52439.379008887212</v>
      </c>
      <c r="H40" s="29">
        <v>131892.98356780721</v>
      </c>
    </row>
    <row r="41" spans="1:8">
      <c r="A41" s="1">
        <v>32</v>
      </c>
      <c r="B41" s="30" t="s">
        <v>153</v>
      </c>
      <c r="C41" s="31" t="s">
        <v>154</v>
      </c>
      <c r="D41" s="2">
        <v>15352.062</v>
      </c>
      <c r="E41" s="2">
        <v>885689.81</v>
      </c>
      <c r="F41" s="29">
        <v>645300.04901781492</v>
      </c>
      <c r="G41" s="29">
        <v>645300.04901781492</v>
      </c>
      <c r="H41" s="29">
        <v>1290600.0980356298</v>
      </c>
    </row>
    <row r="42" spans="1:8">
      <c r="A42" s="1">
        <v>33</v>
      </c>
      <c r="B42" s="26" t="s">
        <v>155</v>
      </c>
      <c r="C42" s="27" t="s">
        <v>156</v>
      </c>
      <c r="D42" s="28">
        <v>7599.0519999999997</v>
      </c>
      <c r="E42" s="28">
        <v>623057.65</v>
      </c>
      <c r="F42" s="29">
        <v>322205.96059670998</v>
      </c>
      <c r="G42" s="29">
        <v>322205.96059670998</v>
      </c>
      <c r="H42" s="29">
        <v>644411.92119341996</v>
      </c>
    </row>
    <row r="43" spans="1:8">
      <c r="A43" s="1">
        <v>34</v>
      </c>
      <c r="B43" s="26" t="s">
        <v>37</v>
      </c>
      <c r="C43" s="27" t="s">
        <v>38</v>
      </c>
      <c r="D43" s="28">
        <v>6032.4619999999995</v>
      </c>
      <c r="E43" s="28">
        <v>460596.23</v>
      </c>
      <c r="F43" s="29">
        <v>274402.70681332506</v>
      </c>
      <c r="G43" s="29">
        <v>274402.70681332506</v>
      </c>
      <c r="H43" s="29">
        <v>548805.41362665012</v>
      </c>
    </row>
    <row r="44" spans="1:8">
      <c r="A44" s="1">
        <v>35</v>
      </c>
      <c r="B44" s="30" t="s">
        <v>39</v>
      </c>
      <c r="C44" s="27" t="s">
        <v>40</v>
      </c>
      <c r="D44" s="28">
        <v>35304.080000000002</v>
      </c>
      <c r="E44" s="28">
        <v>1225378.3999999999</v>
      </c>
      <c r="F44" s="29">
        <v>1385667.8007392003</v>
      </c>
      <c r="G44" s="29">
        <v>1385667.8007392003</v>
      </c>
      <c r="H44" s="29">
        <v>2771335.6014784006</v>
      </c>
    </row>
    <row r="45" spans="1:8">
      <c r="A45" s="1">
        <v>36</v>
      </c>
      <c r="B45" s="26" t="s">
        <v>127</v>
      </c>
      <c r="C45" s="27" t="s">
        <v>128</v>
      </c>
      <c r="D45" s="28">
        <v>105541.25</v>
      </c>
      <c r="E45" s="28">
        <v>7470809.5300000003</v>
      </c>
      <c r="F45" s="29">
        <v>4324946.4920047903</v>
      </c>
      <c r="G45" s="29">
        <v>4324946.4920047903</v>
      </c>
      <c r="H45" s="29">
        <v>8649892.9840095807</v>
      </c>
    </row>
    <row r="46" spans="1:8">
      <c r="A46" s="1">
        <v>37</v>
      </c>
      <c r="B46" s="26" t="s">
        <v>41</v>
      </c>
      <c r="C46" s="27" t="s">
        <v>42</v>
      </c>
      <c r="D46" s="28">
        <v>12231.039000000001</v>
      </c>
      <c r="E46" s="28">
        <v>975835.4</v>
      </c>
      <c r="F46" s="29">
        <v>525324.90718426998</v>
      </c>
      <c r="G46" s="29">
        <v>525324.90718426998</v>
      </c>
      <c r="H46" s="29">
        <v>1050649.81436854</v>
      </c>
    </row>
    <row r="47" spans="1:8">
      <c r="A47" s="1">
        <v>38</v>
      </c>
      <c r="B47" s="30" t="s">
        <v>147</v>
      </c>
      <c r="C47" s="31" t="s">
        <v>148</v>
      </c>
      <c r="D47" s="2">
        <v>861.8</v>
      </c>
      <c r="E47" s="2">
        <v>75177.91</v>
      </c>
      <c r="F47" s="29">
        <v>37087.676734280001</v>
      </c>
      <c r="G47" s="29">
        <v>37087.676734280001</v>
      </c>
      <c r="H47" s="29">
        <v>74175.353468560003</v>
      </c>
    </row>
    <row r="48" spans="1:8">
      <c r="A48" s="1">
        <v>39</v>
      </c>
      <c r="B48" s="26" t="s">
        <v>163</v>
      </c>
      <c r="C48" s="27" t="s">
        <v>164</v>
      </c>
      <c r="D48" s="28">
        <v>88033.939000000013</v>
      </c>
      <c r="E48" s="28">
        <v>10279599.939999999</v>
      </c>
      <c r="F48" s="29">
        <v>4315884.0449553849</v>
      </c>
      <c r="G48" s="29">
        <v>4315884.0449553849</v>
      </c>
      <c r="H48" s="29">
        <v>8631768.0899107698</v>
      </c>
    </row>
    <row r="49" spans="1:8">
      <c r="A49" s="1">
        <v>40</v>
      </c>
      <c r="B49" s="26" t="s">
        <v>85</v>
      </c>
      <c r="C49" s="27" t="s">
        <v>86</v>
      </c>
      <c r="D49" s="28">
        <v>4618.7749999999996</v>
      </c>
      <c r="E49" s="28">
        <v>0</v>
      </c>
      <c r="F49" s="29">
        <v>220998.89216737502</v>
      </c>
      <c r="G49" s="29">
        <v>190059.04726394254</v>
      </c>
      <c r="H49" s="29">
        <v>411057.93943131762</v>
      </c>
    </row>
    <row r="50" spans="1:8">
      <c r="A50" s="1">
        <v>41</v>
      </c>
      <c r="B50" s="30" t="s">
        <v>43</v>
      </c>
      <c r="C50" s="31" t="s">
        <v>44</v>
      </c>
      <c r="D50" s="2">
        <v>1022429.035</v>
      </c>
      <c r="E50" s="2">
        <v>149721206.57000002</v>
      </c>
      <c r="F50" s="29">
        <v>44462003.713412225</v>
      </c>
      <c r="G50" s="29">
        <v>44462003.713412225</v>
      </c>
      <c r="H50" s="29">
        <v>88924007.42682445</v>
      </c>
    </row>
    <row r="51" spans="1:8">
      <c r="A51" s="1">
        <v>42</v>
      </c>
      <c r="B51" s="30" t="s">
        <v>113</v>
      </c>
      <c r="C51" s="31" t="s">
        <v>114</v>
      </c>
      <c r="D51" s="2">
        <v>1887.662</v>
      </c>
      <c r="E51" s="2">
        <v>7468378.7800000003</v>
      </c>
      <c r="F51" s="29">
        <v>292423.48832134</v>
      </c>
      <c r="G51" s="29">
        <v>198847.97205851119</v>
      </c>
      <c r="H51" s="29">
        <v>491271.46037985117</v>
      </c>
    </row>
    <row r="52" spans="1:8">
      <c r="A52" s="1">
        <v>43</v>
      </c>
      <c r="B52" s="26" t="s">
        <v>87</v>
      </c>
      <c r="C52" s="27" t="s">
        <v>88</v>
      </c>
      <c r="D52" s="28">
        <v>90.550719999999998</v>
      </c>
      <c r="E52" s="28">
        <v>0</v>
      </c>
      <c r="F52" s="29">
        <v>3670.0958386975999</v>
      </c>
      <c r="G52" s="29">
        <v>3670.0958386975999</v>
      </c>
      <c r="H52" s="29">
        <v>7340.1916773951998</v>
      </c>
    </row>
    <row r="53" spans="1:8">
      <c r="A53" s="1">
        <v>44</v>
      </c>
      <c r="B53" s="26" t="s">
        <v>99</v>
      </c>
      <c r="C53" s="27" t="s">
        <v>100</v>
      </c>
      <c r="D53" s="28">
        <v>3102657.72</v>
      </c>
      <c r="E53" s="28">
        <v>386023489.10000002</v>
      </c>
      <c r="F53" s="29">
        <v>150543010.76101834</v>
      </c>
      <c r="G53" s="29">
        <v>150543010.76101834</v>
      </c>
      <c r="H53" s="29">
        <v>301086021.52203667</v>
      </c>
    </row>
    <row r="54" spans="1:8">
      <c r="A54" s="1">
        <v>45</v>
      </c>
      <c r="B54" s="26" t="s">
        <v>45</v>
      </c>
      <c r="C54" s="27" t="s">
        <v>46</v>
      </c>
      <c r="D54" s="28">
        <v>5770.5770000000002</v>
      </c>
      <c r="E54" s="28">
        <v>957774.1399999999</v>
      </c>
      <c r="F54" s="29">
        <v>261829.33592340999</v>
      </c>
      <c r="G54" s="29">
        <v>261829.33592340999</v>
      </c>
      <c r="H54" s="29">
        <v>523658.67184681998</v>
      </c>
    </row>
    <row r="55" spans="1:8">
      <c r="A55" s="1">
        <v>46</v>
      </c>
      <c r="B55" s="26" t="s">
        <v>8</v>
      </c>
      <c r="C55" s="27" t="s">
        <v>9</v>
      </c>
      <c r="D55" s="28">
        <v>1547.2710000000002</v>
      </c>
      <c r="E55" s="28">
        <v>127571806.33</v>
      </c>
      <c r="F55" s="29">
        <v>3360383.8209790057</v>
      </c>
      <c r="G55" s="29">
        <v>1680191.9104895028</v>
      </c>
      <c r="H55" s="29">
        <v>5040575.731468508</v>
      </c>
    </row>
    <row r="56" spans="1:8">
      <c r="A56" s="1">
        <v>47</v>
      </c>
      <c r="B56" s="26" t="s">
        <v>47</v>
      </c>
      <c r="C56" s="27" t="s">
        <v>143</v>
      </c>
      <c r="D56" s="28">
        <v>79896.055000000008</v>
      </c>
      <c r="E56" s="28">
        <v>6216824.4399999995</v>
      </c>
      <c r="F56" s="29">
        <v>3428886.1275038105</v>
      </c>
      <c r="G56" s="29">
        <v>3428886.1275038105</v>
      </c>
      <c r="H56" s="29">
        <v>6857772.2550076209</v>
      </c>
    </row>
    <row r="57" spans="1:8">
      <c r="A57" s="1">
        <v>48</v>
      </c>
      <c r="B57" s="26" t="s">
        <v>48</v>
      </c>
      <c r="C57" s="27" t="s">
        <v>49</v>
      </c>
      <c r="D57" s="28">
        <v>787170.99399999972</v>
      </c>
      <c r="E57" s="28">
        <v>76088421.950000003</v>
      </c>
      <c r="F57" s="29">
        <v>32665987.204654045</v>
      </c>
      <c r="G57" s="29">
        <v>32665987.204654045</v>
      </c>
      <c r="H57" s="29">
        <v>65331974.409308091</v>
      </c>
    </row>
    <row r="58" spans="1:8">
      <c r="A58" s="1">
        <v>49</v>
      </c>
      <c r="B58" s="26" t="s">
        <v>89</v>
      </c>
      <c r="C58" s="27" t="s">
        <v>90</v>
      </c>
      <c r="D58" s="28">
        <v>402166.06</v>
      </c>
      <c r="E58" s="28">
        <v>41336421.879999995</v>
      </c>
      <c r="F58" s="29">
        <v>17986713.161041845</v>
      </c>
      <c r="G58" s="29">
        <v>17986713.161041845</v>
      </c>
      <c r="H58" s="29">
        <v>35973426.322083689</v>
      </c>
    </row>
    <row r="59" spans="1:8">
      <c r="A59" s="1">
        <v>50</v>
      </c>
      <c r="B59" s="26" t="s">
        <v>50</v>
      </c>
      <c r="C59" s="27" t="s">
        <v>51</v>
      </c>
      <c r="D59" s="28">
        <v>877986.24</v>
      </c>
      <c r="E59" s="28">
        <v>101741246.10000002</v>
      </c>
      <c r="F59" s="29">
        <v>37895354.695592098</v>
      </c>
      <c r="G59" s="29">
        <v>37895354.695592098</v>
      </c>
      <c r="H59" s="29">
        <v>75790709.391184196</v>
      </c>
    </row>
    <row r="60" spans="1:8">
      <c r="A60" s="1">
        <v>51</v>
      </c>
      <c r="B60" s="26" t="s">
        <v>167</v>
      </c>
      <c r="C60" s="27" t="s">
        <v>168</v>
      </c>
      <c r="D60" s="28">
        <v>470.40800000000002</v>
      </c>
      <c r="E60" s="28">
        <v>4506979.0999999996</v>
      </c>
      <c r="F60" s="29">
        <v>141665.72988335</v>
      </c>
      <c r="G60" s="29">
        <v>99166.010918345011</v>
      </c>
      <c r="H60" s="29">
        <v>240831.74080169501</v>
      </c>
    </row>
    <row r="61" spans="1:8">
      <c r="A61" s="1">
        <v>52</v>
      </c>
      <c r="B61" s="26" t="s">
        <v>131</v>
      </c>
      <c r="C61" s="27" t="s">
        <v>132</v>
      </c>
      <c r="D61" s="28">
        <v>33317.160000000003</v>
      </c>
      <c r="E61" s="28">
        <v>249523665.92000002</v>
      </c>
      <c r="F61" s="29">
        <v>6674766.9234798001</v>
      </c>
      <c r="G61" s="29">
        <v>4939327.5233750511</v>
      </c>
      <c r="H61" s="29">
        <v>11614094.446854852</v>
      </c>
    </row>
    <row r="62" spans="1:8">
      <c r="A62" s="1">
        <v>53</v>
      </c>
      <c r="B62" s="26" t="s">
        <v>52</v>
      </c>
      <c r="C62" s="27" t="s">
        <v>53</v>
      </c>
      <c r="D62" s="28">
        <v>39444.405000000006</v>
      </c>
      <c r="E62" s="28">
        <v>1999555.1600000004</v>
      </c>
      <c r="F62" s="29">
        <v>1665071.7110459099</v>
      </c>
      <c r="G62" s="29">
        <v>1665071.7110459099</v>
      </c>
      <c r="H62" s="29">
        <v>3330143.4220918198</v>
      </c>
    </row>
    <row r="63" spans="1:8">
      <c r="A63" s="1">
        <v>54</v>
      </c>
      <c r="B63" s="26" t="s">
        <v>5</v>
      </c>
      <c r="C63" s="27" t="s">
        <v>6</v>
      </c>
      <c r="D63" s="28">
        <v>1277.509</v>
      </c>
      <c r="E63" s="28">
        <v>1838123.91</v>
      </c>
      <c r="F63" s="29">
        <v>95456.171371970006</v>
      </c>
      <c r="G63" s="29">
        <v>72546.690242697208</v>
      </c>
      <c r="H63" s="29">
        <v>168002.86161466723</v>
      </c>
    </row>
    <row r="64" spans="1:8">
      <c r="A64" s="1">
        <v>55</v>
      </c>
      <c r="B64" s="30" t="s">
        <v>93</v>
      </c>
      <c r="C64" s="31" t="s">
        <v>94</v>
      </c>
      <c r="D64" s="2">
        <v>66316.09259</v>
      </c>
      <c r="E64" s="2">
        <v>4387010.4799999995</v>
      </c>
      <c r="F64" s="29">
        <v>2477088.8963212213</v>
      </c>
      <c r="G64" s="29">
        <v>2477088.8963212213</v>
      </c>
      <c r="H64" s="29">
        <v>4954177.7926424425</v>
      </c>
    </row>
    <row r="65" spans="1:8">
      <c r="A65" s="1">
        <v>56</v>
      </c>
      <c r="B65" s="26" t="s">
        <v>54</v>
      </c>
      <c r="C65" s="27" t="s">
        <v>55</v>
      </c>
      <c r="D65" s="28">
        <v>62356.889280000003</v>
      </c>
      <c r="E65" s="28">
        <v>5841713.4300000016</v>
      </c>
      <c r="F65" s="29">
        <v>2715041.5226752521</v>
      </c>
      <c r="G65" s="29">
        <v>2715041.5226752521</v>
      </c>
      <c r="H65" s="29">
        <v>5430083.0453505041</v>
      </c>
    </row>
    <row r="66" spans="1:8">
      <c r="A66" s="1">
        <v>57</v>
      </c>
      <c r="B66" s="26" t="s">
        <v>133</v>
      </c>
      <c r="C66" s="27" t="s">
        <v>134</v>
      </c>
      <c r="D66" s="28">
        <v>70184.949299999993</v>
      </c>
      <c r="E66" s="28">
        <v>2530311.5900000003</v>
      </c>
      <c r="F66" s="29">
        <v>2583462.2319766344</v>
      </c>
      <c r="G66" s="29">
        <v>2583462.2319766344</v>
      </c>
      <c r="H66" s="29">
        <v>5166924.4639532687</v>
      </c>
    </row>
    <row r="67" spans="1:8">
      <c r="A67" s="1">
        <v>58</v>
      </c>
      <c r="B67" s="30" t="s">
        <v>123</v>
      </c>
      <c r="C67" s="31" t="s">
        <v>124</v>
      </c>
      <c r="D67" s="2">
        <v>506.04599999999999</v>
      </c>
      <c r="E67" s="2">
        <v>149716.47</v>
      </c>
      <c r="F67" s="29">
        <v>24525.036682995</v>
      </c>
      <c r="G67" s="29">
        <v>24525.036682995</v>
      </c>
      <c r="H67" s="29">
        <v>49050.07336599</v>
      </c>
    </row>
    <row r="68" spans="1:8">
      <c r="A68" s="1">
        <v>59</v>
      </c>
      <c r="B68" s="26" t="s">
        <v>56</v>
      </c>
      <c r="C68" s="27" t="s">
        <v>57</v>
      </c>
      <c r="D68" s="28">
        <v>11724.216999999997</v>
      </c>
      <c r="E68" s="28">
        <v>361169.24000000005</v>
      </c>
      <c r="F68" s="29">
        <v>491751.49459486996</v>
      </c>
      <c r="G68" s="29">
        <v>491751.49459486996</v>
      </c>
      <c r="H68" s="29">
        <v>983502.98918973992</v>
      </c>
    </row>
    <row r="69" spans="1:8">
      <c r="A69" s="1">
        <v>60</v>
      </c>
      <c r="B69" s="26" t="s">
        <v>117</v>
      </c>
      <c r="C69" s="27" t="s">
        <v>118</v>
      </c>
      <c r="D69" s="28">
        <v>528.40099999999995</v>
      </c>
      <c r="E69" s="28">
        <v>5171492.37</v>
      </c>
      <c r="F69" s="29">
        <v>161497.02406822002</v>
      </c>
      <c r="G69" s="29">
        <v>138887.44069866923</v>
      </c>
      <c r="H69" s="29">
        <v>300384.46476688923</v>
      </c>
    </row>
    <row r="70" spans="1:8">
      <c r="A70" s="1">
        <v>61</v>
      </c>
      <c r="B70" s="26" t="s">
        <v>107</v>
      </c>
      <c r="C70" s="27" t="s">
        <v>108</v>
      </c>
      <c r="D70" s="28">
        <v>375971.8899999999</v>
      </c>
      <c r="E70" s="28">
        <v>3107619.9</v>
      </c>
      <c r="F70" s="29">
        <v>13962567.740308603</v>
      </c>
      <c r="G70" s="29">
        <v>13962567.740308603</v>
      </c>
      <c r="H70" s="29">
        <v>27925135.480617207</v>
      </c>
    </row>
    <row r="71" spans="1:8">
      <c r="A71" s="1">
        <v>62</v>
      </c>
      <c r="B71" s="26" t="s">
        <v>7</v>
      </c>
      <c r="C71" s="27" t="s">
        <v>144</v>
      </c>
      <c r="D71" s="28">
        <v>1241.4180000000001</v>
      </c>
      <c r="E71" s="28">
        <v>21578060.079999998</v>
      </c>
      <c r="F71" s="29">
        <v>482286.16926468001</v>
      </c>
      <c r="G71" s="29">
        <v>366537.48864115687</v>
      </c>
      <c r="H71" s="29">
        <v>848823.65790583682</v>
      </c>
    </row>
    <row r="72" spans="1:8">
      <c r="A72" s="1">
        <v>63</v>
      </c>
      <c r="B72" s="30" t="s">
        <v>171</v>
      </c>
      <c r="C72" s="31" t="s">
        <v>172</v>
      </c>
      <c r="D72" s="2">
        <v>1604.3679999999999</v>
      </c>
      <c r="E72" s="2">
        <v>4578057.18</v>
      </c>
      <c r="F72" s="29">
        <v>223797.53537703003</v>
      </c>
      <c r="G72" s="29">
        <v>170086.12688654286</v>
      </c>
      <c r="H72" s="29">
        <v>393883.66226357286</v>
      </c>
    </row>
    <row r="73" spans="1:8">
      <c r="A73" s="1">
        <v>64</v>
      </c>
      <c r="B73" s="26" t="s">
        <v>83</v>
      </c>
      <c r="C73" s="27" t="s">
        <v>84</v>
      </c>
      <c r="D73" s="28">
        <v>27830.76</v>
      </c>
      <c r="E73" s="28">
        <v>5755799.459999999</v>
      </c>
      <c r="F73" s="29">
        <v>1618609.4607333902</v>
      </c>
      <c r="G73" s="29">
        <v>1618609.4607333902</v>
      </c>
      <c r="H73" s="29">
        <v>3237218.9214667804</v>
      </c>
    </row>
    <row r="74" spans="1:8">
      <c r="A74" s="1">
        <v>65</v>
      </c>
      <c r="B74" s="30" t="s">
        <v>58</v>
      </c>
      <c r="C74" s="31" t="s">
        <v>145</v>
      </c>
      <c r="D74" s="2">
        <v>9108.83</v>
      </c>
      <c r="E74" s="2">
        <v>884213.58000000007</v>
      </c>
      <c r="F74" s="29">
        <v>398804.28987741994</v>
      </c>
      <c r="G74" s="29">
        <v>398804.28987741994</v>
      </c>
      <c r="H74" s="29">
        <v>797608.57975483988</v>
      </c>
    </row>
    <row r="75" spans="1:8">
      <c r="A75" s="1">
        <v>66</v>
      </c>
      <c r="B75" s="26" t="s">
        <v>103</v>
      </c>
      <c r="C75" s="27" t="s">
        <v>101</v>
      </c>
      <c r="D75" s="28">
        <v>43215.579000000005</v>
      </c>
      <c r="E75" s="28">
        <v>778322.53</v>
      </c>
      <c r="F75" s="29">
        <v>1707670.1106566703</v>
      </c>
      <c r="G75" s="29">
        <v>1707670.1106566703</v>
      </c>
      <c r="H75" s="29">
        <v>3415340.2213133406</v>
      </c>
    </row>
    <row r="76" spans="1:8">
      <c r="A76" s="1">
        <v>67</v>
      </c>
      <c r="B76" s="26" t="s">
        <v>59</v>
      </c>
      <c r="C76" s="27" t="s">
        <v>60</v>
      </c>
      <c r="D76" s="28">
        <v>1355951.9500000007</v>
      </c>
      <c r="E76" s="28">
        <v>198950686.98999998</v>
      </c>
      <c r="F76" s="29">
        <v>59976701.16050759</v>
      </c>
      <c r="G76" s="29">
        <v>59976701.16050759</v>
      </c>
      <c r="H76" s="29">
        <v>119953402.32101518</v>
      </c>
    </row>
    <row r="77" spans="1:8">
      <c r="A77" s="1">
        <v>68</v>
      </c>
      <c r="B77" s="26" t="s">
        <v>129</v>
      </c>
      <c r="C77" s="27" t="s">
        <v>130</v>
      </c>
      <c r="D77" s="28">
        <v>15194.421</v>
      </c>
      <c r="E77" s="28">
        <v>2598098.8200000003</v>
      </c>
      <c r="F77" s="29">
        <v>699334.04934711009</v>
      </c>
      <c r="G77" s="29">
        <v>657374.00638628332</v>
      </c>
      <c r="H77" s="29">
        <v>1356708.0557333934</v>
      </c>
    </row>
    <row r="78" spans="1:8">
      <c r="A78" s="1">
        <v>69</v>
      </c>
      <c r="B78" s="30" t="s">
        <v>125</v>
      </c>
      <c r="C78" s="31" t="s">
        <v>126</v>
      </c>
      <c r="D78" s="2">
        <v>1267348.5699999998</v>
      </c>
      <c r="E78" s="2">
        <v>143044457.60999998</v>
      </c>
      <c r="F78" s="29">
        <v>58028539.167085804</v>
      </c>
      <c r="G78" s="29">
        <v>58028539.167085804</v>
      </c>
      <c r="H78" s="29">
        <v>116057078.33417161</v>
      </c>
    </row>
    <row r="79" spans="1:8">
      <c r="A79" s="1">
        <v>70</v>
      </c>
      <c r="B79" s="26" t="s">
        <v>61</v>
      </c>
      <c r="C79" s="27" t="s">
        <v>62</v>
      </c>
      <c r="D79" s="28">
        <v>13359.034</v>
      </c>
      <c r="E79" s="28">
        <v>339402.27</v>
      </c>
      <c r="F79" s="29">
        <v>539163.41618661501</v>
      </c>
      <c r="G79" s="29">
        <v>539163.41618661501</v>
      </c>
      <c r="H79" s="29">
        <v>1078326.83237323</v>
      </c>
    </row>
    <row r="80" spans="1:8">
      <c r="A80" s="1">
        <v>71</v>
      </c>
      <c r="B80" s="26" t="s">
        <v>157</v>
      </c>
      <c r="C80" s="27" t="s">
        <v>158</v>
      </c>
      <c r="D80" s="28">
        <v>57.326000000000001</v>
      </c>
      <c r="E80" s="28">
        <v>2293216.64</v>
      </c>
      <c r="F80" s="29">
        <v>47771.248384869999</v>
      </c>
      <c r="G80" s="29">
        <v>35350.723804803791</v>
      </c>
      <c r="H80" s="29">
        <v>83121.97218967379</v>
      </c>
    </row>
    <row r="81" spans="1:8">
      <c r="A81" s="1">
        <v>72</v>
      </c>
      <c r="B81" s="26" t="s">
        <v>97</v>
      </c>
      <c r="C81" s="27" t="s">
        <v>98</v>
      </c>
      <c r="D81" s="28">
        <v>1137.08</v>
      </c>
      <c r="E81" s="28">
        <v>107569.98999999999</v>
      </c>
      <c r="F81" s="29">
        <v>61168.644293330006</v>
      </c>
      <c r="G81" s="29">
        <v>57498.525635730191</v>
      </c>
      <c r="H81" s="29">
        <v>118667.1699290602</v>
      </c>
    </row>
    <row r="82" spans="1:8" s="24" customFormat="1">
      <c r="A82" s="1">
        <v>73</v>
      </c>
      <c r="B82" s="30" t="s">
        <v>159</v>
      </c>
      <c r="C82" s="31" t="s">
        <v>160</v>
      </c>
      <c r="D82" s="2">
        <v>72218.69</v>
      </c>
      <c r="E82" s="2">
        <v>4545613.99</v>
      </c>
      <c r="F82" s="29">
        <v>3103897.1982128047</v>
      </c>
      <c r="G82" s="29">
        <v>3103897.1982128047</v>
      </c>
      <c r="H82" s="29">
        <v>6207794.3964256095</v>
      </c>
    </row>
    <row r="83" spans="1:8" s="24" customFormat="1">
      <c r="A83" s="1">
        <v>74</v>
      </c>
      <c r="B83" s="26" t="s">
        <v>2</v>
      </c>
      <c r="C83" s="27" t="s">
        <v>3</v>
      </c>
      <c r="D83" s="28">
        <v>293.221</v>
      </c>
      <c r="E83" s="28">
        <v>70750.33</v>
      </c>
      <c r="F83" s="29">
        <v>15364.90413212</v>
      </c>
      <c r="G83" s="29">
        <v>14443.009884192797</v>
      </c>
      <c r="H83" s="29">
        <v>29807.914016312796</v>
      </c>
    </row>
    <row r="84" spans="1:8" s="24" customFormat="1">
      <c r="A84" s="1">
        <v>75</v>
      </c>
      <c r="B84" s="26" t="s">
        <v>173</v>
      </c>
      <c r="C84" s="27" t="s">
        <v>174</v>
      </c>
      <c r="D84" s="28">
        <v>41996.429910000006</v>
      </c>
      <c r="E84" s="28">
        <v>500797.54999999993</v>
      </c>
      <c r="F84" s="29">
        <v>1690424.9486840903</v>
      </c>
      <c r="G84" s="29">
        <v>1690424.9486840903</v>
      </c>
      <c r="H84" s="29">
        <v>3380849.8973681806</v>
      </c>
    </row>
    <row r="85" spans="1:8" s="24" customFormat="1">
      <c r="A85" s="1">
        <v>76</v>
      </c>
      <c r="B85" s="26" t="s">
        <v>63</v>
      </c>
      <c r="C85" s="27" t="s">
        <v>64</v>
      </c>
      <c r="D85" s="28">
        <v>6679.14</v>
      </c>
      <c r="E85" s="28">
        <v>4431357.1600000011</v>
      </c>
      <c r="F85" s="29">
        <v>371405.91996875999</v>
      </c>
      <c r="G85" s="29">
        <v>371405.91996875999</v>
      </c>
      <c r="H85" s="29">
        <v>742811.83993751998</v>
      </c>
    </row>
    <row r="86" spans="1:8" s="24" customFormat="1">
      <c r="A86" s="1">
        <v>77</v>
      </c>
      <c r="B86" s="30" t="s">
        <v>104</v>
      </c>
      <c r="C86" s="27" t="s">
        <v>102</v>
      </c>
      <c r="D86" s="28">
        <v>40973.043999999994</v>
      </c>
      <c r="E86" s="28">
        <v>41779213.729999997</v>
      </c>
      <c r="F86" s="29">
        <v>3066644.0129104848</v>
      </c>
      <c r="G86" s="29">
        <v>2269316.5695537585</v>
      </c>
      <c r="H86" s="29">
        <v>5335960.5824642433</v>
      </c>
    </row>
    <row r="87" spans="1:8" s="24" customFormat="1">
      <c r="A87" s="1">
        <v>78</v>
      </c>
      <c r="B87" s="30" t="s">
        <v>65</v>
      </c>
      <c r="C87" s="31" t="s">
        <v>66</v>
      </c>
      <c r="D87" s="2">
        <v>18942.975999999999</v>
      </c>
      <c r="E87" s="2">
        <v>699960.63</v>
      </c>
      <c r="F87" s="29">
        <v>782146.13160524005</v>
      </c>
      <c r="G87" s="29">
        <v>782146.13160524005</v>
      </c>
      <c r="H87" s="29">
        <v>1564292.2632104801</v>
      </c>
    </row>
    <row r="88" spans="1:8" s="24" customFormat="1">
      <c r="A88" s="1">
        <v>79</v>
      </c>
      <c r="B88" s="26" t="s">
        <v>67</v>
      </c>
      <c r="C88" s="27" t="s">
        <v>68</v>
      </c>
      <c r="D88" s="28">
        <v>11733.922</v>
      </c>
      <c r="E88" s="28">
        <v>378335.01</v>
      </c>
      <c r="F88" s="29">
        <v>485494.19172716007</v>
      </c>
      <c r="G88" s="29">
        <v>485494.19172716007</v>
      </c>
      <c r="H88" s="29">
        <v>970988.38345432014</v>
      </c>
    </row>
    <row r="89" spans="1:8" s="24" customFormat="1">
      <c r="A89" s="1">
        <v>80</v>
      </c>
      <c r="B89" s="30" t="s">
        <v>151</v>
      </c>
      <c r="C89" s="31" t="s">
        <v>152</v>
      </c>
      <c r="D89" s="2">
        <v>14271.686</v>
      </c>
      <c r="E89" s="2">
        <v>2380378.5299999998</v>
      </c>
      <c r="F89" s="29">
        <v>683756.94228628511</v>
      </c>
      <c r="G89" s="29">
        <v>437604.44306322234</v>
      </c>
      <c r="H89" s="29">
        <v>1121361.3853495074</v>
      </c>
    </row>
    <row r="90" spans="1:8" s="24" customFormat="1">
      <c r="A90" s="1">
        <v>81</v>
      </c>
      <c r="B90" s="26" t="s">
        <v>69</v>
      </c>
      <c r="C90" s="27" t="s">
        <v>146</v>
      </c>
      <c r="D90" s="28">
        <v>5578.3519999999999</v>
      </c>
      <c r="E90" s="28">
        <v>209599.41</v>
      </c>
      <c r="F90" s="29">
        <v>247107.84759357502</v>
      </c>
      <c r="G90" s="29">
        <v>247107.84759357502</v>
      </c>
      <c r="H90" s="29">
        <v>494215.69518715004</v>
      </c>
    </row>
    <row r="91" spans="1:8">
      <c r="A91" s="17" t="s">
        <v>10</v>
      </c>
      <c r="B91" s="18"/>
      <c r="C91" s="19"/>
      <c r="D91" s="8">
        <f ca="1">SUM(D10:D90)</f>
        <v>12242400.920250002</v>
      </c>
      <c r="E91" s="8">
        <f ca="1">SUM(E10:E90)</f>
        <v>1913319751.1600001</v>
      </c>
      <c r="F91" s="8">
        <v>561426057.93616009</v>
      </c>
      <c r="G91" s="8">
        <v>554989847.19650745</v>
      </c>
      <c r="H91" s="8">
        <v>1116415905.1326675</v>
      </c>
    </row>
    <row r="92" spans="1:8">
      <c r="A92" s="9" t="s">
        <v>79</v>
      </c>
      <c r="D92" s="22"/>
      <c r="E92" s="22"/>
      <c r="F92" s="22"/>
      <c r="G92" s="22"/>
      <c r="H92" s="22"/>
    </row>
    <row r="93" spans="1:8">
      <c r="D93" s="23">
        <f ca="1">[1]ANPUTM!$D$119-D91</f>
        <v>0</v>
      </c>
      <c r="E93" s="23">
        <f ca="1">[1]ANPUTM!$E$119-E91</f>
        <v>0</v>
      </c>
      <c r="F93" s="23">
        <f ca="1">[1]ANPUTM!$I$119-F91</f>
        <v>0</v>
      </c>
      <c r="G93" s="23">
        <f ca="1">[1]ANPUTM!$J$119-G91</f>
        <v>0</v>
      </c>
      <c r="H93" s="23">
        <f ca="1">[1]ANPUTM!$K$119-H91</f>
        <v>0</v>
      </c>
    </row>
  </sheetData>
  <sortState ref="A10:H90">
    <sortCondition ref="C10:C90"/>
  </sortState>
  <mergeCells count="9">
    <mergeCell ref="C1:H2"/>
    <mergeCell ref="F8:H8"/>
    <mergeCell ref="A8:A9"/>
    <mergeCell ref="B8:B9"/>
    <mergeCell ref="C8:C9"/>
    <mergeCell ref="D8:E8"/>
    <mergeCell ref="A6:H6"/>
    <mergeCell ref="C3:H3"/>
    <mergeCell ref="C4:H4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Plan1</vt:lpstr>
      <vt:lpstr>Plan1!Area_de_impressao</vt:lpstr>
      <vt:lpstr>Plan1!Titulos_de_impressao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2015-06-26T16:56:47Z</cp:lastPrinted>
  <dcterms:created xsi:type="dcterms:W3CDTF">2007-07-17T11:37:04Z</dcterms:created>
  <dcterms:modified xsi:type="dcterms:W3CDTF">2017-01-05T19:46:18Z</dcterms:modified>
</cp:coreProperties>
</file>